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64011"/>
  <mc:AlternateContent xmlns:mc="http://schemas.openxmlformats.org/markup-compatibility/2006">
    <mc:Choice Requires="x15">
      <x15ac:absPath xmlns:x15ac="http://schemas.microsoft.com/office/spreadsheetml/2010/11/ac" url="W:\Центр\Отправка в МЭ апрель 2025\Формы ИПР\"/>
    </mc:Choice>
  </mc:AlternateContent>
  <bookViews>
    <workbookView xWindow="0" yWindow="0" windowWidth="19845" windowHeight="9570"/>
  </bookViews>
  <sheets>
    <sheet name="f14" sheetId="1" r:id="rId1"/>
  </sheets>
  <externalReferences>
    <externalReference r:id="rId2"/>
  </externalReferences>
  <definedNames>
    <definedName name="_xlnm._FilterDatabase" localSheetId="0" hidden="1">'f14'!$A$14:$W$2487</definedName>
    <definedName name="f14_start">'f14'!$A$15</definedName>
    <definedName name="годN">[1]СУ!$C$2</definedName>
    <definedName name="годX">[1]СУ!$C$3</definedName>
    <definedName name="МРСК">[1]СУ!$C$6</definedName>
    <definedName name="_xlnm.Print_Area" localSheetId="0">'f14'!$A$1:$W$1136</definedName>
    <definedName name="Приказ">[1]СУ!$C$5</definedName>
  </definedNames>
  <calcPr calcId="162913" refMode="R1C1"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136" i="1" l="1"/>
  <c r="F1135" i="1"/>
  <c r="F1134" i="1"/>
  <c r="F1133" i="1"/>
  <c r="F1132" i="1"/>
  <c r="F1131" i="1"/>
  <c r="F1130" i="1"/>
  <c r="F1129" i="1"/>
  <c r="F1128" i="1"/>
  <c r="F1127" i="1"/>
  <c r="F1126" i="1"/>
  <c r="F1125" i="1"/>
  <c r="F1124" i="1"/>
  <c r="F1123" i="1"/>
  <c r="F1122" i="1"/>
  <c r="F1121" i="1"/>
  <c r="F1120" i="1"/>
  <c r="F1119" i="1"/>
  <c r="F1118" i="1"/>
  <c r="F1117" i="1"/>
  <c r="F1116" i="1"/>
  <c r="F1115" i="1"/>
  <c r="F1114" i="1"/>
  <c r="F1113" i="1"/>
  <c r="F1112" i="1"/>
  <c r="F1111" i="1"/>
  <c r="F1110" i="1"/>
  <c r="F1109" i="1"/>
  <c r="F1108" i="1"/>
  <c r="F1107" i="1"/>
  <c r="F1106" i="1"/>
  <c r="F1105" i="1"/>
  <c r="F1104" i="1"/>
  <c r="F1103" i="1"/>
  <c r="F1102" i="1"/>
  <c r="F1101" i="1"/>
  <c r="F1100" i="1"/>
  <c r="F1099" i="1"/>
  <c r="F1098" i="1"/>
  <c r="F1097" i="1"/>
  <c r="F1096" i="1"/>
  <c r="F1095" i="1"/>
  <c r="F1094" i="1"/>
  <c r="F1093" i="1"/>
  <c r="F1092" i="1"/>
  <c r="F1091" i="1"/>
  <c r="F1090" i="1"/>
  <c r="F1089" i="1"/>
  <c r="F1088" i="1"/>
  <c r="F1087" i="1"/>
  <c r="F1086" i="1"/>
  <c r="F1085" i="1"/>
  <c r="F1084" i="1"/>
  <c r="F1083" i="1"/>
  <c r="F1082" i="1"/>
  <c r="F1081" i="1"/>
  <c r="F1080" i="1"/>
  <c r="F1079" i="1"/>
  <c r="F1078" i="1"/>
  <c r="F1077" i="1"/>
  <c r="F1076" i="1"/>
  <c r="F1075" i="1"/>
  <c r="F1074" i="1"/>
  <c r="F1073" i="1"/>
  <c r="F1072" i="1"/>
  <c r="F1071" i="1"/>
  <c r="F1070" i="1"/>
  <c r="F1069" i="1"/>
  <c r="F1068" i="1"/>
  <c r="F1067" i="1"/>
  <c r="F1066" i="1"/>
  <c r="F1065" i="1"/>
  <c r="F1064" i="1"/>
  <c r="F1063" i="1"/>
  <c r="F1062" i="1"/>
  <c r="F1061" i="1"/>
  <c r="F1060" i="1"/>
  <c r="F1059" i="1"/>
  <c r="F1058" i="1"/>
  <c r="F1057" i="1"/>
  <c r="F1056" i="1"/>
  <c r="F1055" i="1"/>
  <c r="F1054" i="1"/>
  <c r="F1053" i="1"/>
  <c r="F1052" i="1"/>
  <c r="F1051" i="1"/>
  <c r="F1050" i="1"/>
  <c r="F1049" i="1"/>
  <c r="F1048" i="1"/>
  <c r="F1047" i="1"/>
  <c r="W1046" i="1"/>
  <c r="V1046" i="1"/>
  <c r="U1046" i="1"/>
  <c r="T1046" i="1"/>
  <c r="S1046" i="1"/>
  <c r="R1046" i="1"/>
  <c r="Q1046" i="1"/>
  <c r="P1046" i="1"/>
  <c r="K1046" i="1"/>
  <c r="J1046" i="1"/>
  <c r="I1046" i="1"/>
  <c r="H1046" i="1"/>
  <c r="G1046" i="1"/>
  <c r="D1046" i="1"/>
  <c r="W1045" i="1"/>
  <c r="V1045" i="1"/>
  <c r="U1045" i="1"/>
  <c r="T1045" i="1"/>
  <c r="S1045" i="1"/>
  <c r="R1045" i="1"/>
  <c r="Q1045" i="1"/>
  <c r="P1045" i="1"/>
  <c r="K1045" i="1"/>
  <c r="J1045" i="1"/>
  <c r="I1045" i="1"/>
  <c r="H1045" i="1"/>
  <c r="G1045" i="1"/>
  <c r="F1045" i="1"/>
  <c r="D1045" i="1"/>
  <c r="F1044" i="1"/>
  <c r="F1043" i="1"/>
  <c r="F1042" i="1"/>
  <c r="F1041" i="1"/>
  <c r="F1040" i="1"/>
  <c r="F1039" i="1"/>
  <c r="F1038" i="1"/>
  <c r="F1037" i="1"/>
  <c r="F1036" i="1"/>
  <c r="F1035" i="1"/>
  <c r="F1034" i="1"/>
  <c r="F1033" i="1"/>
  <c r="F1032" i="1"/>
  <c r="F1031" i="1"/>
  <c r="F1030" i="1"/>
  <c r="F1029" i="1"/>
  <c r="F1028" i="1"/>
  <c r="F1027" i="1"/>
  <c r="F1026" i="1"/>
  <c r="F1025" i="1"/>
  <c r="F1024" i="1"/>
  <c r="F1023" i="1"/>
  <c r="F1022" i="1"/>
  <c r="F1021" i="1"/>
  <c r="F1020" i="1"/>
  <c r="F1019" i="1"/>
  <c r="F1018" i="1"/>
  <c r="F1017" i="1"/>
  <c r="F1016" i="1"/>
  <c r="F1015" i="1"/>
  <c r="F1014" i="1"/>
  <c r="F1013" i="1"/>
  <c r="F1012" i="1"/>
  <c r="F1011" i="1"/>
  <c r="F1010" i="1"/>
  <c r="F1009" i="1"/>
  <c r="F1008" i="1"/>
  <c r="F1007" i="1"/>
  <c r="F1006" i="1"/>
  <c r="F1005" i="1"/>
  <c r="F1004" i="1"/>
  <c r="F1003" i="1"/>
  <c r="F1002" i="1"/>
  <c r="F1001" i="1"/>
  <c r="F1000" i="1"/>
  <c r="F999" i="1"/>
  <c r="F998" i="1"/>
  <c r="F997" i="1"/>
  <c r="F996" i="1"/>
  <c r="F995" i="1"/>
  <c r="F994" i="1"/>
  <c r="F993" i="1"/>
  <c r="F992" i="1"/>
  <c r="F991" i="1"/>
  <c r="F990" i="1"/>
  <c r="F989" i="1"/>
  <c r="F988" i="1"/>
  <c r="W987" i="1"/>
  <c r="V987" i="1"/>
  <c r="V986" i="1" s="1"/>
  <c r="U987" i="1"/>
  <c r="T987" i="1"/>
  <c r="T986" i="1" s="1"/>
  <c r="S987" i="1"/>
  <c r="R987" i="1"/>
  <c r="Q987" i="1"/>
  <c r="Q986" i="1" s="1"/>
  <c r="P987" i="1"/>
  <c r="K987" i="1"/>
  <c r="J987" i="1"/>
  <c r="J986" i="1" s="1"/>
  <c r="I987" i="1"/>
  <c r="H987" i="1"/>
  <c r="H986" i="1" s="1"/>
  <c r="G987" i="1"/>
  <c r="D987" i="1"/>
  <c r="W986" i="1"/>
  <c r="F985" i="1"/>
  <c r="F984" i="1"/>
  <c r="F983" i="1"/>
  <c r="F982" i="1"/>
  <c r="F981" i="1"/>
  <c r="F980" i="1"/>
  <c r="F979" i="1"/>
  <c r="F978" i="1"/>
  <c r="F977" i="1"/>
  <c r="F976" i="1"/>
  <c r="F975" i="1"/>
  <c r="F974" i="1"/>
  <c r="F973" i="1"/>
  <c r="F972" i="1"/>
  <c r="F971" i="1"/>
  <c r="F970" i="1"/>
  <c r="F969" i="1"/>
  <c r="F968" i="1"/>
  <c r="F967" i="1"/>
  <c r="F966" i="1"/>
  <c r="F965" i="1"/>
  <c r="F964" i="1"/>
  <c r="F963" i="1"/>
  <c r="F962" i="1"/>
  <c r="F961" i="1"/>
  <c r="F960" i="1"/>
  <c r="F959" i="1"/>
  <c r="F958" i="1"/>
  <c r="F957" i="1"/>
  <c r="F956" i="1"/>
  <c r="F955" i="1"/>
  <c r="F954" i="1"/>
  <c r="F953" i="1"/>
  <c r="F952" i="1"/>
  <c r="F951" i="1"/>
  <c r="F950" i="1"/>
  <c r="F949" i="1"/>
  <c r="F948" i="1"/>
  <c r="F947" i="1"/>
  <c r="F946" i="1"/>
  <c r="F945" i="1"/>
  <c r="F944" i="1"/>
  <c r="F943" i="1"/>
  <c r="F942" i="1"/>
  <c r="F941" i="1"/>
  <c r="F940" i="1"/>
  <c r="F939" i="1"/>
  <c r="F938" i="1"/>
  <c r="F937" i="1"/>
  <c r="F936" i="1"/>
  <c r="F935" i="1"/>
  <c r="F934" i="1"/>
  <c r="F933" i="1"/>
  <c r="F932" i="1"/>
  <c r="F931" i="1"/>
  <c r="F930" i="1"/>
  <c r="F929" i="1"/>
  <c r="F928" i="1"/>
  <c r="F927" i="1"/>
  <c r="F926" i="1"/>
  <c r="F925" i="1"/>
  <c r="W924" i="1"/>
  <c r="V924" i="1"/>
  <c r="U924" i="1"/>
  <c r="T924" i="1"/>
  <c r="S924" i="1"/>
  <c r="R924" i="1"/>
  <c r="Q924" i="1"/>
  <c r="P924" i="1"/>
  <c r="K924" i="1"/>
  <c r="J924" i="1"/>
  <c r="I924" i="1"/>
  <c r="H924" i="1"/>
  <c r="G924" i="1"/>
  <c r="D924" i="1"/>
  <c r="W923" i="1"/>
  <c r="V923" i="1"/>
  <c r="U923" i="1"/>
  <c r="T923" i="1"/>
  <c r="S923" i="1"/>
  <c r="R923" i="1"/>
  <c r="Q923" i="1"/>
  <c r="P923" i="1"/>
  <c r="K923" i="1"/>
  <c r="J923" i="1"/>
  <c r="I923" i="1"/>
  <c r="H923" i="1"/>
  <c r="G923" i="1"/>
  <c r="F923" i="1"/>
  <c r="D923" i="1"/>
  <c r="F922" i="1"/>
  <c r="F921" i="1"/>
  <c r="F920" i="1"/>
  <c r="F919" i="1"/>
  <c r="F918" i="1"/>
  <c r="F917" i="1"/>
  <c r="F916" i="1"/>
  <c r="F915" i="1"/>
  <c r="F914" i="1"/>
  <c r="F913" i="1"/>
  <c r="W912" i="1"/>
  <c r="V912" i="1"/>
  <c r="U912" i="1"/>
  <c r="T912" i="1"/>
  <c r="S912" i="1"/>
  <c r="R912" i="1"/>
  <c r="Q912" i="1"/>
  <c r="P912" i="1"/>
  <c r="K912" i="1"/>
  <c r="J912" i="1"/>
  <c r="I912" i="1"/>
  <c r="H912" i="1"/>
  <c r="G912" i="1"/>
  <c r="D912" i="1"/>
  <c r="F910" i="1"/>
  <c r="F909" i="1"/>
  <c r="F908" i="1"/>
  <c r="F907" i="1"/>
  <c r="F906" i="1"/>
  <c r="F905" i="1"/>
  <c r="F904" i="1"/>
  <c r="F903" i="1"/>
  <c r="F902" i="1"/>
  <c r="F901" i="1"/>
  <c r="F900" i="1"/>
  <c r="F899" i="1"/>
  <c r="F898" i="1"/>
  <c r="F897" i="1"/>
  <c r="F896" i="1"/>
  <c r="F895" i="1"/>
  <c r="F894" i="1"/>
  <c r="F893" i="1"/>
  <c r="F892" i="1"/>
  <c r="F891" i="1"/>
  <c r="F890" i="1"/>
  <c r="F889" i="1"/>
  <c r="F888" i="1"/>
  <c r="F887" i="1"/>
  <c r="F886" i="1"/>
  <c r="F885" i="1"/>
  <c r="F884" i="1"/>
  <c r="F883" i="1"/>
  <c r="F882" i="1"/>
  <c r="F881" i="1"/>
  <c r="F880" i="1"/>
  <c r="F879" i="1"/>
  <c r="F878" i="1"/>
  <c r="F877" i="1"/>
  <c r="F876" i="1"/>
  <c r="F875" i="1"/>
  <c r="F874" i="1"/>
  <c r="F873" i="1"/>
  <c r="F872" i="1"/>
  <c r="F871" i="1"/>
  <c r="F870" i="1"/>
  <c r="F869" i="1"/>
  <c r="F868" i="1"/>
  <c r="F867" i="1"/>
  <c r="F866" i="1"/>
  <c r="F865" i="1"/>
  <c r="F864" i="1"/>
  <c r="F863" i="1"/>
  <c r="F862" i="1"/>
  <c r="F861" i="1"/>
  <c r="F860" i="1"/>
  <c r="F859" i="1"/>
  <c r="F858" i="1"/>
  <c r="F857" i="1"/>
  <c r="F856" i="1"/>
  <c r="F855" i="1"/>
  <c r="F854" i="1"/>
  <c r="F853" i="1"/>
  <c r="F852" i="1"/>
  <c r="F851" i="1"/>
  <c r="F850" i="1"/>
  <c r="F849" i="1"/>
  <c r="F848" i="1"/>
  <c r="F847" i="1"/>
  <c r="F846" i="1"/>
  <c r="F845" i="1"/>
  <c r="F844" i="1"/>
  <c r="F843" i="1"/>
  <c r="F842" i="1"/>
  <c r="F841" i="1"/>
  <c r="F840" i="1"/>
  <c r="F839" i="1"/>
  <c r="F838" i="1"/>
  <c r="F837" i="1"/>
  <c r="F836" i="1"/>
  <c r="F835" i="1"/>
  <c r="F834" i="1"/>
  <c r="F833" i="1"/>
  <c r="F832" i="1"/>
  <c r="F831" i="1"/>
  <c r="F830" i="1"/>
  <c r="F829" i="1"/>
  <c r="F828" i="1"/>
  <c r="F827" i="1"/>
  <c r="F826" i="1"/>
  <c r="F825" i="1"/>
  <c r="F824" i="1"/>
  <c r="F823" i="1"/>
  <c r="F822" i="1"/>
  <c r="F821" i="1"/>
  <c r="F820" i="1"/>
  <c r="F819" i="1"/>
  <c r="F818" i="1"/>
  <c r="F817" i="1"/>
  <c r="F816" i="1"/>
  <c r="F815" i="1"/>
  <c r="F814" i="1"/>
  <c r="F813" i="1"/>
  <c r="F812" i="1"/>
  <c r="F811" i="1"/>
  <c r="F810" i="1"/>
  <c r="F809" i="1"/>
  <c r="F808" i="1"/>
  <c r="F807" i="1"/>
  <c r="F806" i="1"/>
  <c r="F805" i="1"/>
  <c r="W804" i="1"/>
  <c r="V804" i="1"/>
  <c r="U804" i="1"/>
  <c r="T804" i="1"/>
  <c r="S804" i="1"/>
  <c r="R804" i="1"/>
  <c r="Q804" i="1"/>
  <c r="P804" i="1"/>
  <c r="K804" i="1"/>
  <c r="J804" i="1"/>
  <c r="I804" i="1"/>
  <c r="H804" i="1"/>
  <c r="G804" i="1"/>
  <c r="D804" i="1"/>
  <c r="W803" i="1"/>
  <c r="V803" i="1"/>
  <c r="U803" i="1"/>
  <c r="T803" i="1"/>
  <c r="S803" i="1"/>
  <c r="R803" i="1"/>
  <c r="Q803" i="1"/>
  <c r="P803" i="1"/>
  <c r="K803" i="1"/>
  <c r="J803" i="1"/>
  <c r="I803" i="1"/>
  <c r="H803" i="1"/>
  <c r="G803" i="1"/>
  <c r="F803" i="1"/>
  <c r="D803" i="1"/>
  <c r="F802" i="1"/>
  <c r="F801" i="1"/>
  <c r="F800" i="1"/>
  <c r="F799" i="1"/>
  <c r="F798" i="1"/>
  <c r="F797" i="1"/>
  <c r="F796" i="1"/>
  <c r="F795" i="1"/>
  <c r="F794" i="1"/>
  <c r="F793" i="1"/>
  <c r="F792" i="1"/>
  <c r="F791" i="1"/>
  <c r="W790" i="1"/>
  <c r="V790" i="1"/>
  <c r="U790" i="1"/>
  <c r="T790" i="1"/>
  <c r="S790" i="1"/>
  <c r="R790" i="1"/>
  <c r="Q790" i="1"/>
  <c r="P790" i="1"/>
  <c r="K790" i="1"/>
  <c r="J790" i="1"/>
  <c r="I790" i="1"/>
  <c r="H790" i="1"/>
  <c r="G790" i="1"/>
  <c r="D790" i="1"/>
  <c r="F788" i="1"/>
  <c r="F787" i="1"/>
  <c r="F786" i="1"/>
  <c r="F785" i="1"/>
  <c r="F784" i="1"/>
  <c r="F783" i="1"/>
  <c r="F782" i="1"/>
  <c r="F781" i="1"/>
  <c r="F780" i="1"/>
  <c r="F779" i="1"/>
  <c r="F778" i="1"/>
  <c r="F777" i="1"/>
  <c r="F776" i="1"/>
  <c r="F775" i="1"/>
  <c r="F774" i="1"/>
  <c r="F773" i="1"/>
  <c r="F772" i="1"/>
  <c r="F771" i="1"/>
  <c r="F770" i="1"/>
  <c r="F769" i="1"/>
  <c r="F768" i="1"/>
  <c r="F767" i="1"/>
  <c r="F766" i="1"/>
  <c r="F765" i="1"/>
  <c r="F764" i="1"/>
  <c r="F763" i="1"/>
  <c r="F762" i="1"/>
  <c r="F761" i="1"/>
  <c r="F760" i="1"/>
  <c r="F759" i="1"/>
  <c r="F758" i="1"/>
  <c r="F757" i="1"/>
  <c r="F756" i="1"/>
  <c r="F755" i="1"/>
  <c r="F754" i="1"/>
  <c r="F753" i="1"/>
  <c r="F752" i="1"/>
  <c r="F751" i="1"/>
  <c r="F750" i="1"/>
  <c r="F749" i="1"/>
  <c r="F748" i="1"/>
  <c r="F747" i="1"/>
  <c r="F746" i="1"/>
  <c r="F745" i="1"/>
  <c r="F744" i="1"/>
  <c r="F743" i="1"/>
  <c r="F742" i="1"/>
  <c r="F741" i="1"/>
  <c r="F740" i="1"/>
  <c r="F739" i="1"/>
  <c r="F738" i="1"/>
  <c r="F737" i="1"/>
  <c r="F736" i="1"/>
  <c r="F735" i="1"/>
  <c r="F734" i="1"/>
  <c r="F733" i="1"/>
  <c r="F732" i="1"/>
  <c r="F731" i="1"/>
  <c r="F730" i="1"/>
  <c r="F729" i="1"/>
  <c r="F728" i="1"/>
  <c r="W727" i="1"/>
  <c r="V727" i="1"/>
  <c r="U727" i="1"/>
  <c r="T727" i="1"/>
  <c r="S727" i="1"/>
  <c r="R727" i="1"/>
  <c r="Q727" i="1"/>
  <c r="P727" i="1"/>
  <c r="K727" i="1"/>
  <c r="J727" i="1"/>
  <c r="I727" i="1"/>
  <c r="H727" i="1"/>
  <c r="G727" i="1"/>
  <c r="D727" i="1"/>
  <c r="W726" i="1"/>
  <c r="V726" i="1"/>
  <c r="U726" i="1"/>
  <c r="T726" i="1"/>
  <c r="S726" i="1"/>
  <c r="R726" i="1"/>
  <c r="Q726" i="1"/>
  <c r="P726" i="1"/>
  <c r="K726" i="1"/>
  <c r="J726" i="1"/>
  <c r="I726" i="1"/>
  <c r="H726" i="1"/>
  <c r="G726" i="1"/>
  <c r="F726" i="1"/>
  <c r="D726" i="1"/>
  <c r="F725" i="1"/>
  <c r="F724" i="1"/>
  <c r="F723" i="1"/>
  <c r="F722" i="1"/>
  <c r="F721" i="1"/>
  <c r="W720" i="1"/>
  <c r="V720" i="1"/>
  <c r="U720" i="1"/>
  <c r="T720" i="1"/>
  <c r="S720" i="1"/>
  <c r="R720" i="1"/>
  <c r="Q720" i="1"/>
  <c r="P720" i="1"/>
  <c r="K720" i="1"/>
  <c r="J720" i="1"/>
  <c r="I720" i="1"/>
  <c r="H720" i="1"/>
  <c r="G720" i="1"/>
  <c r="D720" i="1"/>
  <c r="F718" i="1"/>
  <c r="F717" i="1"/>
  <c r="F716" i="1"/>
  <c r="F715" i="1"/>
  <c r="F714" i="1"/>
  <c r="F713" i="1"/>
  <c r="F712" i="1"/>
  <c r="F711" i="1"/>
  <c r="F710" i="1"/>
  <c r="F709" i="1"/>
  <c r="F708" i="1"/>
  <c r="F707" i="1"/>
  <c r="F706" i="1"/>
  <c r="F705" i="1"/>
  <c r="F704" i="1"/>
  <c r="F703" i="1"/>
  <c r="F702" i="1"/>
  <c r="F701" i="1"/>
  <c r="F700" i="1"/>
  <c r="F699" i="1"/>
  <c r="F698" i="1"/>
  <c r="F697" i="1"/>
  <c r="F696" i="1"/>
  <c r="F695" i="1"/>
  <c r="F694" i="1"/>
  <c r="F693" i="1"/>
  <c r="F692" i="1"/>
  <c r="F691" i="1"/>
  <c r="F690" i="1"/>
  <c r="F689" i="1"/>
  <c r="F688" i="1"/>
  <c r="F687" i="1"/>
  <c r="F686" i="1"/>
  <c r="F685" i="1"/>
  <c r="F684" i="1"/>
  <c r="F683" i="1"/>
  <c r="F682" i="1"/>
  <c r="F681" i="1"/>
  <c r="F680" i="1"/>
  <c r="F679" i="1"/>
  <c r="F678" i="1"/>
  <c r="F677" i="1"/>
  <c r="F676" i="1"/>
  <c r="F675" i="1"/>
  <c r="F674" i="1"/>
  <c r="F673" i="1"/>
  <c r="F672" i="1"/>
  <c r="F671" i="1"/>
  <c r="F670" i="1"/>
  <c r="F669" i="1"/>
  <c r="F668" i="1"/>
  <c r="F667" i="1"/>
  <c r="F666" i="1"/>
  <c r="F665" i="1"/>
  <c r="F664" i="1"/>
  <c r="F663" i="1"/>
  <c r="F662" i="1"/>
  <c r="F661" i="1"/>
  <c r="F660" i="1"/>
  <c r="F659" i="1"/>
  <c r="F658" i="1"/>
  <c r="F657" i="1"/>
  <c r="W656" i="1"/>
  <c r="V656" i="1"/>
  <c r="U656" i="1"/>
  <c r="U653" i="1" s="1"/>
  <c r="T656" i="1"/>
  <c r="T653" i="1" s="1"/>
  <c r="S656" i="1"/>
  <c r="R656" i="1"/>
  <c r="R653" i="1" s="1"/>
  <c r="Q656" i="1"/>
  <c r="P656" i="1"/>
  <c r="K656" i="1"/>
  <c r="J656" i="1"/>
  <c r="I656" i="1"/>
  <c r="I653" i="1" s="1"/>
  <c r="H656" i="1"/>
  <c r="H653" i="1" s="1"/>
  <c r="G656" i="1"/>
  <c r="D656" i="1"/>
  <c r="W655" i="1"/>
  <c r="V655" i="1"/>
  <c r="U655" i="1"/>
  <c r="T655" i="1"/>
  <c r="S655" i="1"/>
  <c r="R655" i="1"/>
  <c r="Q655" i="1"/>
  <c r="P655" i="1"/>
  <c r="K655" i="1"/>
  <c r="J655" i="1"/>
  <c r="I655" i="1"/>
  <c r="H655" i="1"/>
  <c r="G655" i="1"/>
  <c r="F655" i="1"/>
  <c r="D655" i="1"/>
  <c r="W654" i="1"/>
  <c r="V654" i="1"/>
  <c r="U654" i="1"/>
  <c r="T654" i="1"/>
  <c r="S654" i="1"/>
  <c r="R654" i="1"/>
  <c r="Q654" i="1"/>
  <c r="P654" i="1"/>
  <c r="K654" i="1"/>
  <c r="J654" i="1"/>
  <c r="I654" i="1"/>
  <c r="H654" i="1"/>
  <c r="G654" i="1"/>
  <c r="F654" i="1"/>
  <c r="D654" i="1"/>
  <c r="F652" i="1"/>
  <c r="F651" i="1"/>
  <c r="F650" i="1"/>
  <c r="F649" i="1"/>
  <c r="F648" i="1"/>
  <c r="F647" i="1"/>
  <c r="F646" i="1"/>
  <c r="F644" i="1"/>
  <c r="F643" i="1"/>
  <c r="F642" i="1"/>
  <c r="F641" i="1"/>
  <c r="F640" i="1"/>
  <c r="F639" i="1"/>
  <c r="F638" i="1"/>
  <c r="F637" i="1"/>
  <c r="F636" i="1"/>
  <c r="F635" i="1"/>
  <c r="F634" i="1"/>
  <c r="F633" i="1"/>
  <c r="F632" i="1"/>
  <c r="F631" i="1"/>
  <c r="F630" i="1"/>
  <c r="F629" i="1"/>
  <c r="F628" i="1"/>
  <c r="F627" i="1"/>
  <c r="F626" i="1"/>
  <c r="F625" i="1"/>
  <c r="F624" i="1"/>
  <c r="F623" i="1"/>
  <c r="F622" i="1"/>
  <c r="F621" i="1"/>
  <c r="F620" i="1"/>
  <c r="F619" i="1"/>
  <c r="F618" i="1"/>
  <c r="F617" i="1"/>
  <c r="F616" i="1"/>
  <c r="F615" i="1"/>
  <c r="F614" i="1"/>
  <c r="F613" i="1"/>
  <c r="F612" i="1"/>
  <c r="F611" i="1"/>
  <c r="F610" i="1"/>
  <c r="F609" i="1"/>
  <c r="F608" i="1"/>
  <c r="F607" i="1"/>
  <c r="F606" i="1"/>
  <c r="F605" i="1"/>
  <c r="F604" i="1"/>
  <c r="F603" i="1"/>
  <c r="F602" i="1"/>
  <c r="F601" i="1"/>
  <c r="F600" i="1"/>
  <c r="F599" i="1"/>
  <c r="F598" i="1"/>
  <c r="F597" i="1"/>
  <c r="F596" i="1"/>
  <c r="F595" i="1"/>
  <c r="F594" i="1"/>
  <c r="F593" i="1"/>
  <c r="F592" i="1"/>
  <c r="F591" i="1"/>
  <c r="W590" i="1"/>
  <c r="V590" i="1"/>
  <c r="U590" i="1"/>
  <c r="T590" i="1"/>
  <c r="S590" i="1"/>
  <c r="R590" i="1"/>
  <c r="Q590" i="1"/>
  <c r="P590" i="1"/>
  <c r="K590" i="1"/>
  <c r="J590" i="1"/>
  <c r="I590" i="1"/>
  <c r="H590" i="1"/>
  <c r="G590" i="1"/>
  <c r="D590" i="1"/>
  <c r="W589" i="1"/>
  <c r="V589" i="1"/>
  <c r="U589" i="1"/>
  <c r="T589" i="1"/>
  <c r="S589" i="1"/>
  <c r="R589" i="1"/>
  <c r="Q589" i="1"/>
  <c r="P589" i="1"/>
  <c r="K589" i="1"/>
  <c r="J589" i="1"/>
  <c r="I589" i="1"/>
  <c r="H589" i="1"/>
  <c r="G589" i="1"/>
  <c r="F589" i="1"/>
  <c r="D589" i="1"/>
  <c r="F588" i="1"/>
  <c r="F587" i="1"/>
  <c r="W586" i="1"/>
  <c r="V586" i="1"/>
  <c r="U586" i="1"/>
  <c r="T586" i="1"/>
  <c r="S586" i="1"/>
  <c r="R586" i="1"/>
  <c r="R585" i="1" s="1"/>
  <c r="Q586" i="1"/>
  <c r="P586" i="1"/>
  <c r="K586" i="1"/>
  <c r="J586" i="1"/>
  <c r="I586" i="1"/>
  <c r="H586" i="1"/>
  <c r="G586" i="1"/>
  <c r="D586" i="1"/>
  <c r="D585" i="1" s="1"/>
  <c r="F584" i="1"/>
  <c r="F583" i="1"/>
  <c r="F582" i="1"/>
  <c r="F581" i="1"/>
  <c r="F580" i="1"/>
  <c r="F579" i="1"/>
  <c r="F578" i="1"/>
  <c r="F577" i="1"/>
  <c r="F576" i="1"/>
  <c r="F575" i="1"/>
  <c r="F574" i="1"/>
  <c r="F573" i="1"/>
  <c r="F572" i="1"/>
  <c r="F571" i="1"/>
  <c r="F570" i="1"/>
  <c r="F569" i="1"/>
  <c r="F568" i="1"/>
  <c r="F567" i="1"/>
  <c r="F566" i="1"/>
  <c r="F565" i="1"/>
  <c r="F564" i="1"/>
  <c r="F563" i="1"/>
  <c r="F562" i="1"/>
  <c r="F561" i="1"/>
  <c r="F560" i="1"/>
  <c r="F559" i="1"/>
  <c r="F558" i="1"/>
  <c r="F557" i="1"/>
  <c r="F556" i="1"/>
  <c r="F555" i="1"/>
  <c r="F554" i="1"/>
  <c r="F553" i="1"/>
  <c r="F552" i="1"/>
  <c r="F551" i="1"/>
  <c r="F550" i="1"/>
  <c r="F549" i="1"/>
  <c r="F548" i="1"/>
  <c r="F547" i="1"/>
  <c r="F546" i="1"/>
  <c r="F545" i="1"/>
  <c r="F544" i="1"/>
  <c r="F543" i="1"/>
  <c r="F542" i="1"/>
  <c r="F541" i="1"/>
  <c r="F540" i="1"/>
  <c r="F539" i="1"/>
  <c r="F538" i="1"/>
  <c r="F537" i="1"/>
  <c r="F536" i="1"/>
  <c r="F535" i="1"/>
  <c r="F534" i="1"/>
  <c r="F533" i="1"/>
  <c r="F532" i="1"/>
  <c r="F531" i="1"/>
  <c r="F530" i="1"/>
  <c r="F529" i="1"/>
  <c r="F528" i="1"/>
  <c r="F527" i="1"/>
  <c r="F526" i="1"/>
  <c r="F525" i="1"/>
  <c r="F524" i="1"/>
  <c r="F523" i="1"/>
  <c r="F522" i="1"/>
  <c r="F521" i="1"/>
  <c r="F520" i="1"/>
  <c r="F519" i="1"/>
  <c r="F518" i="1"/>
  <c r="F517" i="1"/>
  <c r="F516" i="1"/>
  <c r="F515" i="1"/>
  <c r="F514" i="1"/>
  <c r="F513" i="1"/>
  <c r="F512" i="1"/>
  <c r="F511" i="1"/>
  <c r="F510" i="1"/>
  <c r="F509" i="1"/>
  <c r="F508" i="1"/>
  <c r="F507" i="1"/>
  <c r="F506" i="1"/>
  <c r="F505" i="1"/>
  <c r="F504" i="1"/>
  <c r="F503" i="1"/>
  <c r="F502" i="1"/>
  <c r="F501" i="1"/>
  <c r="F500" i="1"/>
  <c r="F499" i="1"/>
  <c r="F498" i="1"/>
  <c r="F497" i="1"/>
  <c r="F496" i="1"/>
  <c r="F495" i="1"/>
  <c r="F494" i="1"/>
  <c r="F493" i="1"/>
  <c r="F492" i="1"/>
  <c r="F491" i="1"/>
  <c r="F490" i="1"/>
  <c r="F489" i="1"/>
  <c r="F488" i="1"/>
  <c r="F487" i="1"/>
  <c r="F486" i="1"/>
  <c r="W485" i="1"/>
  <c r="V485" i="1"/>
  <c r="U485" i="1"/>
  <c r="T485" i="1"/>
  <c r="S485" i="1"/>
  <c r="R485" i="1"/>
  <c r="Q485" i="1"/>
  <c r="P485" i="1"/>
  <c r="K485" i="1"/>
  <c r="J485" i="1"/>
  <c r="I485" i="1"/>
  <c r="H485" i="1"/>
  <c r="G485" i="1"/>
  <c r="D485" i="1"/>
  <c r="W484" i="1"/>
  <c r="V484" i="1"/>
  <c r="U484" i="1"/>
  <c r="T484" i="1"/>
  <c r="S484" i="1"/>
  <c r="R484" i="1"/>
  <c r="Q484" i="1"/>
  <c r="P484" i="1"/>
  <c r="K484" i="1"/>
  <c r="J484" i="1"/>
  <c r="I484" i="1"/>
  <c r="H484" i="1"/>
  <c r="G484" i="1"/>
  <c r="F484" i="1"/>
  <c r="D484" i="1"/>
  <c r="F483" i="1"/>
  <c r="F482" i="1"/>
  <c r="F481" i="1"/>
  <c r="F480" i="1"/>
  <c r="F479" i="1"/>
  <c r="F478" i="1"/>
  <c r="F477" i="1"/>
  <c r="F476" i="1"/>
  <c r="F475" i="1"/>
  <c r="W474" i="1"/>
  <c r="V474" i="1"/>
  <c r="U474" i="1"/>
  <c r="T474" i="1"/>
  <c r="S474" i="1"/>
  <c r="R474" i="1"/>
  <c r="Q474" i="1"/>
  <c r="P474" i="1"/>
  <c r="K474" i="1"/>
  <c r="J474" i="1"/>
  <c r="I474" i="1"/>
  <c r="H474" i="1"/>
  <c r="G474" i="1"/>
  <c r="D474" i="1"/>
  <c r="F472" i="1"/>
  <c r="F471" i="1"/>
  <c r="F470" i="1"/>
  <c r="F469" i="1"/>
  <c r="F468" i="1"/>
  <c r="F467" i="1"/>
  <c r="F466" i="1"/>
  <c r="F465" i="1"/>
  <c r="F464" i="1"/>
  <c r="F463" i="1"/>
  <c r="F462" i="1"/>
  <c r="F461" i="1"/>
  <c r="F460" i="1"/>
  <c r="F459" i="1"/>
  <c r="F458" i="1"/>
  <c r="F457" i="1"/>
  <c r="F456" i="1"/>
  <c r="F455" i="1"/>
  <c r="F454" i="1"/>
  <c r="F453" i="1"/>
  <c r="F452" i="1"/>
  <c r="F451" i="1"/>
  <c r="F450" i="1"/>
  <c r="F449" i="1"/>
  <c r="F448" i="1"/>
  <c r="F447" i="1"/>
  <c r="F446" i="1"/>
  <c r="F445" i="1"/>
  <c r="F444" i="1"/>
  <c r="F443" i="1"/>
  <c r="F442" i="1"/>
  <c r="F441" i="1"/>
  <c r="F440" i="1"/>
  <c r="F439" i="1"/>
  <c r="F438" i="1"/>
  <c r="F437" i="1"/>
  <c r="F436" i="1"/>
  <c r="F435" i="1"/>
  <c r="F434" i="1"/>
  <c r="F433" i="1"/>
  <c r="F432" i="1"/>
  <c r="F431" i="1"/>
  <c r="F430" i="1"/>
  <c r="F429" i="1"/>
  <c r="F428" i="1"/>
  <c r="F427" i="1"/>
  <c r="F426" i="1"/>
  <c r="F425" i="1"/>
  <c r="F424" i="1"/>
  <c r="W423" i="1"/>
  <c r="V423" i="1"/>
  <c r="U423" i="1"/>
  <c r="T423" i="1"/>
  <c r="S423" i="1"/>
  <c r="R423" i="1"/>
  <c r="Q423" i="1"/>
  <c r="P423" i="1"/>
  <c r="K423" i="1"/>
  <c r="J423" i="1"/>
  <c r="I423" i="1"/>
  <c r="H423" i="1"/>
  <c r="G423" i="1"/>
  <c r="D423" i="1"/>
  <c r="W422" i="1"/>
  <c r="V422" i="1"/>
  <c r="U422" i="1"/>
  <c r="T422" i="1"/>
  <c r="S422" i="1"/>
  <c r="R422" i="1"/>
  <c r="Q422" i="1"/>
  <c r="P422" i="1"/>
  <c r="K422" i="1"/>
  <c r="J422" i="1"/>
  <c r="I422" i="1"/>
  <c r="H422" i="1"/>
  <c r="G422" i="1"/>
  <c r="F422" i="1"/>
  <c r="D422" i="1"/>
  <c r="F421" i="1"/>
  <c r="F420" i="1"/>
  <c r="F419" i="1"/>
  <c r="F418" i="1"/>
  <c r="W417" i="1"/>
  <c r="V417" i="1"/>
  <c r="U417" i="1"/>
  <c r="T417" i="1"/>
  <c r="S417" i="1"/>
  <c r="R417" i="1"/>
  <c r="Q417" i="1"/>
  <c r="P417" i="1"/>
  <c r="K417" i="1"/>
  <c r="J417" i="1"/>
  <c r="I417" i="1"/>
  <c r="H417" i="1"/>
  <c r="G417" i="1"/>
  <c r="D417" i="1"/>
  <c r="F415" i="1"/>
  <c r="F414" i="1"/>
  <c r="F413" i="1"/>
  <c r="F410" i="1"/>
  <c r="F409" i="1"/>
  <c r="F408" i="1"/>
  <c r="F407" i="1"/>
  <c r="F406" i="1"/>
  <c r="F405" i="1"/>
  <c r="F404" i="1"/>
  <c r="F403" i="1"/>
  <c r="F402" i="1"/>
  <c r="F401" i="1"/>
  <c r="F400" i="1"/>
  <c r="F399" i="1"/>
  <c r="F398" i="1"/>
  <c r="F397" i="1"/>
  <c r="F396" i="1"/>
  <c r="F395" i="1"/>
  <c r="F394" i="1"/>
  <c r="F393" i="1"/>
  <c r="F392" i="1"/>
  <c r="F389" i="1"/>
  <c r="F388" i="1"/>
  <c r="F387" i="1"/>
  <c r="F386" i="1"/>
  <c r="F385" i="1"/>
  <c r="F384" i="1"/>
  <c r="F383" i="1"/>
  <c r="F382" i="1"/>
  <c r="F381" i="1"/>
  <c r="F380" i="1"/>
  <c r="F379" i="1"/>
  <c r="F378" i="1"/>
  <c r="F377" i="1"/>
  <c r="F376" i="1"/>
  <c r="F375" i="1"/>
  <c r="F374" i="1"/>
  <c r="F373" i="1"/>
  <c r="F372" i="1"/>
  <c r="F371" i="1"/>
  <c r="F370" i="1"/>
  <c r="F369" i="1"/>
  <c r="F368" i="1"/>
  <c r="F367" i="1"/>
  <c r="F366" i="1"/>
  <c r="F365" i="1"/>
  <c r="F364" i="1"/>
  <c r="F363" i="1"/>
  <c r="F362" i="1"/>
  <c r="F361" i="1"/>
  <c r="F360" i="1"/>
  <c r="W359" i="1"/>
  <c r="V359" i="1"/>
  <c r="U359" i="1"/>
  <c r="T359" i="1"/>
  <c r="S359" i="1"/>
  <c r="R359" i="1"/>
  <c r="Q359" i="1"/>
  <c r="P359" i="1"/>
  <c r="K359" i="1"/>
  <c r="J359" i="1"/>
  <c r="I359" i="1"/>
  <c r="H359" i="1"/>
  <c r="G359" i="1"/>
  <c r="D359" i="1"/>
  <c r="W358" i="1"/>
  <c r="V358" i="1"/>
  <c r="U358" i="1"/>
  <c r="T358" i="1"/>
  <c r="S358" i="1"/>
  <c r="R358" i="1"/>
  <c r="Q358" i="1"/>
  <c r="P358" i="1"/>
  <c r="K358" i="1"/>
  <c r="J358" i="1"/>
  <c r="I358" i="1"/>
  <c r="H358" i="1"/>
  <c r="G358" i="1"/>
  <c r="F358" i="1"/>
  <c r="D358" i="1"/>
  <c r="F357" i="1"/>
  <c r="F356" i="1"/>
  <c r="F355" i="1"/>
  <c r="W354" i="1"/>
  <c r="W353" i="1" s="1"/>
  <c r="V354" i="1"/>
  <c r="V353" i="1" s="1"/>
  <c r="U354" i="1"/>
  <c r="T354" i="1"/>
  <c r="S354" i="1"/>
  <c r="R354" i="1"/>
  <c r="Q354" i="1"/>
  <c r="P354" i="1"/>
  <c r="K354" i="1"/>
  <c r="J354" i="1"/>
  <c r="I354" i="1"/>
  <c r="H354" i="1"/>
  <c r="G354" i="1"/>
  <c r="G353" i="1" s="1"/>
  <c r="D354" i="1"/>
  <c r="F352" i="1"/>
  <c r="F351" i="1"/>
  <c r="F350" i="1"/>
  <c r="F349" i="1"/>
  <c r="F348" i="1"/>
  <c r="F347" i="1"/>
  <c r="F346" i="1"/>
  <c r="F345" i="1"/>
  <c r="F344" i="1"/>
  <c r="F343" i="1"/>
  <c r="F342" i="1"/>
  <c r="F341" i="1"/>
  <c r="F340" i="1"/>
  <c r="F339" i="1"/>
  <c r="F338" i="1"/>
  <c r="F337" i="1"/>
  <c r="F336" i="1"/>
  <c r="F335" i="1"/>
  <c r="F334" i="1"/>
  <c r="F333" i="1"/>
  <c r="F332" i="1"/>
  <c r="F331" i="1"/>
  <c r="F330" i="1"/>
  <c r="F329" i="1"/>
  <c r="F328" i="1"/>
  <c r="F327" i="1"/>
  <c r="F326" i="1"/>
  <c r="F325" i="1"/>
  <c r="F324" i="1"/>
  <c r="F323" i="1"/>
  <c r="F322" i="1"/>
  <c r="F321" i="1"/>
  <c r="F320" i="1"/>
  <c r="F319" i="1"/>
  <c r="F318" i="1"/>
  <c r="F317" i="1"/>
  <c r="F316" i="1"/>
  <c r="F315" i="1"/>
  <c r="F314" i="1"/>
  <c r="F313" i="1"/>
  <c r="F312" i="1"/>
  <c r="F311" i="1"/>
  <c r="F310" i="1"/>
  <c r="F309" i="1"/>
  <c r="F308" i="1"/>
  <c r="F307" i="1"/>
  <c r="F306" i="1"/>
  <c r="F305" i="1"/>
  <c r="F304" i="1"/>
  <c r="F303" i="1"/>
  <c r="F302" i="1"/>
  <c r="F301" i="1"/>
  <c r="F300" i="1"/>
  <c r="F299" i="1"/>
  <c r="F298" i="1"/>
  <c r="F297" i="1"/>
  <c r="F296" i="1"/>
  <c r="F295" i="1"/>
  <c r="F294" i="1"/>
  <c r="F293" i="1"/>
  <c r="F292" i="1"/>
  <c r="F291" i="1"/>
  <c r="F290" i="1"/>
  <c r="F289" i="1"/>
  <c r="F288" i="1"/>
  <c r="F287" i="1"/>
  <c r="F286" i="1"/>
  <c r="F285" i="1"/>
  <c r="W284" i="1"/>
  <c r="V284" i="1"/>
  <c r="U284" i="1"/>
  <c r="T284" i="1"/>
  <c r="S284" i="1"/>
  <c r="R284" i="1"/>
  <c r="Q284" i="1"/>
  <c r="P284" i="1"/>
  <c r="K284" i="1"/>
  <c r="J284" i="1"/>
  <c r="I284" i="1"/>
  <c r="H284" i="1"/>
  <c r="G284" i="1"/>
  <c r="D284" i="1"/>
  <c r="W283" i="1"/>
  <c r="V283" i="1"/>
  <c r="U283" i="1"/>
  <c r="T283" i="1"/>
  <c r="S283" i="1"/>
  <c r="R283" i="1"/>
  <c r="Q283" i="1"/>
  <c r="P283" i="1"/>
  <c r="K283" i="1"/>
  <c r="J283" i="1"/>
  <c r="I283" i="1"/>
  <c r="H283" i="1"/>
  <c r="G283" i="1"/>
  <c r="F283" i="1"/>
  <c r="D283" i="1"/>
  <c r="F282" i="1"/>
  <c r="F281" i="1"/>
  <c r="F280" i="1"/>
  <c r="F279" i="1"/>
  <c r="F278" i="1"/>
  <c r="F277" i="1"/>
  <c r="F276" i="1"/>
  <c r="F275" i="1"/>
  <c r="F274" i="1"/>
  <c r="F273" i="1"/>
  <c r="F272" i="1"/>
  <c r="F271" i="1"/>
  <c r="F270" i="1"/>
  <c r="F269" i="1"/>
  <c r="W268" i="1"/>
  <c r="V268" i="1"/>
  <c r="U268" i="1"/>
  <c r="T268" i="1"/>
  <c r="S268" i="1"/>
  <c r="R268" i="1"/>
  <c r="R267" i="1" s="1"/>
  <c r="Q268" i="1"/>
  <c r="P268" i="1"/>
  <c r="K268" i="1"/>
  <c r="J268" i="1"/>
  <c r="I268" i="1"/>
  <c r="H268" i="1"/>
  <c r="G268" i="1"/>
  <c r="D268" i="1"/>
  <c r="D267" i="1" s="1"/>
  <c r="F266" i="1"/>
  <c r="F265" i="1"/>
  <c r="F264" i="1"/>
  <c r="F263" i="1"/>
  <c r="F262" i="1"/>
  <c r="F261" i="1"/>
  <c r="F260" i="1"/>
  <c r="F259" i="1"/>
  <c r="F258" i="1"/>
  <c r="F257" i="1"/>
  <c r="F256" i="1"/>
  <c r="F255" i="1"/>
  <c r="F254" i="1"/>
  <c r="F253" i="1"/>
  <c r="F252" i="1"/>
  <c r="F251" i="1"/>
  <c r="F250" i="1"/>
  <c r="F249" i="1"/>
  <c r="F248" i="1"/>
  <c r="F247" i="1"/>
  <c r="F246" i="1"/>
  <c r="F245" i="1"/>
  <c r="F244" i="1"/>
  <c r="F243" i="1"/>
  <c r="F242" i="1"/>
  <c r="F241" i="1"/>
  <c r="F240" i="1"/>
  <c r="F239" i="1"/>
  <c r="F238" i="1"/>
  <c r="F237" i="1"/>
  <c r="F236" i="1"/>
  <c r="F235" i="1"/>
  <c r="F234" i="1"/>
  <c r="F233" i="1"/>
  <c r="F232" i="1"/>
  <c r="F231" i="1"/>
  <c r="F230" i="1"/>
  <c r="F229" i="1"/>
  <c r="F228" i="1"/>
  <c r="F227" i="1"/>
  <c r="F226" i="1"/>
  <c r="F225" i="1"/>
  <c r="F224" i="1"/>
  <c r="F223" i="1"/>
  <c r="F222" i="1"/>
  <c r="F221" i="1"/>
  <c r="F220" i="1"/>
  <c r="F219" i="1"/>
  <c r="F218" i="1"/>
  <c r="F217" i="1"/>
  <c r="F216" i="1"/>
  <c r="F215" i="1"/>
  <c r="F214" i="1"/>
  <c r="F213" i="1"/>
  <c r="F212" i="1"/>
  <c r="F211" i="1"/>
  <c r="F210" i="1"/>
  <c r="F209" i="1"/>
  <c r="F208" i="1"/>
  <c r="F207" i="1"/>
  <c r="F206" i="1"/>
  <c r="F205" i="1"/>
  <c r="F204" i="1"/>
  <c r="F203" i="1"/>
  <c r="F202" i="1"/>
  <c r="F201" i="1"/>
  <c r="F200" i="1"/>
  <c r="F199" i="1"/>
  <c r="F198" i="1"/>
  <c r="F197" i="1"/>
  <c r="F196" i="1"/>
  <c r="F195" i="1"/>
  <c r="F194" i="1"/>
  <c r="F193" i="1"/>
  <c r="F192" i="1"/>
  <c r="F191" i="1"/>
  <c r="F190" i="1"/>
  <c r="F189" i="1"/>
  <c r="F188" i="1"/>
  <c r="F187" i="1"/>
  <c r="F186" i="1"/>
  <c r="F185" i="1"/>
  <c r="F184" i="1"/>
  <c r="F183" i="1"/>
  <c r="F182" i="1"/>
  <c r="F181" i="1"/>
  <c r="F180" i="1"/>
  <c r="F179" i="1"/>
  <c r="F178" i="1"/>
  <c r="F177" i="1"/>
  <c r="F176" i="1"/>
  <c r="F175" i="1"/>
  <c r="F174" i="1"/>
  <c r="F173" i="1"/>
  <c r="W172" i="1"/>
  <c r="V172" i="1"/>
  <c r="U172" i="1"/>
  <c r="T172" i="1"/>
  <c r="S172" i="1"/>
  <c r="R172" i="1"/>
  <c r="Q172" i="1"/>
  <c r="P172" i="1"/>
  <c r="K172" i="1"/>
  <c r="J172" i="1"/>
  <c r="I172" i="1"/>
  <c r="H172" i="1"/>
  <c r="G172" i="1"/>
  <c r="D172" i="1"/>
  <c r="W171" i="1"/>
  <c r="V171" i="1"/>
  <c r="U171" i="1"/>
  <c r="T171" i="1"/>
  <c r="S171" i="1"/>
  <c r="R171" i="1"/>
  <c r="Q171" i="1"/>
  <c r="P171" i="1"/>
  <c r="K171" i="1"/>
  <c r="J171" i="1"/>
  <c r="I171" i="1"/>
  <c r="H171" i="1"/>
  <c r="G171" i="1"/>
  <c r="F171" i="1"/>
  <c r="D171" i="1"/>
  <c r="F170" i="1"/>
  <c r="F169" i="1"/>
  <c r="F168" i="1"/>
  <c r="F167" i="1"/>
  <c r="F166" i="1"/>
  <c r="F165" i="1"/>
  <c r="F164" i="1"/>
  <c r="F163" i="1"/>
  <c r="F162" i="1"/>
  <c r="F161" i="1"/>
  <c r="F160" i="1"/>
  <c r="F159" i="1"/>
  <c r="F158" i="1"/>
  <c r="F157" i="1"/>
  <c r="F156" i="1"/>
  <c r="F155" i="1"/>
  <c r="F154" i="1"/>
  <c r="F153" i="1"/>
  <c r="F152" i="1"/>
  <c r="F151" i="1"/>
  <c r="F150" i="1"/>
  <c r="F149" i="1"/>
  <c r="F148" i="1"/>
  <c r="F147" i="1"/>
  <c r="F146" i="1"/>
  <c r="F145" i="1"/>
  <c r="F144" i="1"/>
  <c r="F143" i="1"/>
  <c r="F142" i="1"/>
  <c r="F141" i="1"/>
  <c r="F140" i="1"/>
  <c r="F139" i="1"/>
  <c r="F138" i="1"/>
  <c r="F137" i="1"/>
  <c r="F136" i="1"/>
  <c r="F135" i="1"/>
  <c r="F134" i="1"/>
  <c r="F133" i="1"/>
  <c r="F132" i="1"/>
  <c r="F131" i="1"/>
  <c r="F130" i="1"/>
  <c r="F129" i="1"/>
  <c r="F128" i="1"/>
  <c r="F127" i="1"/>
  <c r="F126" i="1"/>
  <c r="F125" i="1"/>
  <c r="F124" i="1"/>
  <c r="F123" i="1"/>
  <c r="F122" i="1"/>
  <c r="F121" i="1"/>
  <c r="F120" i="1"/>
  <c r="F119" i="1"/>
  <c r="F118" i="1"/>
  <c r="F117" i="1"/>
  <c r="F116" i="1"/>
  <c r="F115" i="1"/>
  <c r="F114" i="1"/>
  <c r="F113" i="1"/>
  <c r="F112" i="1"/>
  <c r="F111" i="1"/>
  <c r="F110" i="1"/>
  <c r="F109" i="1"/>
  <c r="F108" i="1"/>
  <c r="F107" i="1"/>
  <c r="F106" i="1"/>
  <c r="F105" i="1"/>
  <c r="F104" i="1"/>
  <c r="F103" i="1"/>
  <c r="F102" i="1"/>
  <c r="F101" i="1"/>
  <c r="F100" i="1"/>
  <c r="F99" i="1"/>
  <c r="F98" i="1"/>
  <c r="F97" i="1"/>
  <c r="F96" i="1"/>
  <c r="F95" i="1"/>
  <c r="F94" i="1"/>
  <c r="F93" i="1"/>
  <c r="F92" i="1"/>
  <c r="F91" i="1"/>
  <c r="F90" i="1"/>
  <c r="F89" i="1"/>
  <c r="F88" i="1"/>
  <c r="F87" i="1"/>
  <c r="F86" i="1"/>
  <c r="F85" i="1"/>
  <c r="F84" i="1"/>
  <c r="F83" i="1"/>
  <c r="F82" i="1"/>
  <c r="F81" i="1"/>
  <c r="F80" i="1"/>
  <c r="F79" i="1"/>
  <c r="F78" i="1"/>
  <c r="F77" i="1"/>
  <c r="F76" i="1"/>
  <c r="F75" i="1"/>
  <c r="F74" i="1"/>
  <c r="F73" i="1"/>
  <c r="F72" i="1"/>
  <c r="F71" i="1"/>
  <c r="F70" i="1"/>
  <c r="F69" i="1"/>
  <c r="F68" i="1"/>
  <c r="F67" i="1"/>
  <c r="F66" i="1"/>
  <c r="F65" i="1"/>
  <c r="F64" i="1"/>
  <c r="F63" i="1"/>
  <c r="F62" i="1"/>
  <c r="F61" i="1"/>
  <c r="F60" i="1"/>
  <c r="F59" i="1"/>
  <c r="F58" i="1"/>
  <c r="F57" i="1"/>
  <c r="F56" i="1"/>
  <c r="F55" i="1"/>
  <c r="F54" i="1"/>
  <c r="F53" i="1"/>
  <c r="F52" i="1"/>
  <c r="F51" i="1"/>
  <c r="F50" i="1"/>
  <c r="F49" i="1"/>
  <c r="F48" i="1"/>
  <c r="F47" i="1"/>
  <c r="F46" i="1"/>
  <c r="F45" i="1"/>
  <c r="F44" i="1"/>
  <c r="F43" i="1"/>
  <c r="F42" i="1"/>
  <c r="F41" i="1"/>
  <c r="F40" i="1"/>
  <c r="F39" i="1"/>
  <c r="F38" i="1"/>
  <c r="F37" i="1"/>
  <c r="F36" i="1"/>
  <c r="F35" i="1"/>
  <c r="F34" i="1"/>
  <c r="F33" i="1"/>
  <c r="F32" i="1"/>
  <c r="F31" i="1"/>
  <c r="F30" i="1"/>
  <c r="F29" i="1"/>
  <c r="F28" i="1"/>
  <c r="F27" i="1"/>
  <c r="F26" i="1"/>
  <c r="F25" i="1"/>
  <c r="F24" i="1"/>
  <c r="F23" i="1"/>
  <c r="F22" i="1"/>
  <c r="F21" i="1"/>
  <c r="F20" i="1"/>
  <c r="F19" i="1"/>
  <c r="F18" i="1"/>
  <c r="F17" i="1"/>
  <c r="W16" i="1"/>
  <c r="V16" i="1"/>
  <c r="U16" i="1"/>
  <c r="T16" i="1"/>
  <c r="S16" i="1"/>
  <c r="R16" i="1"/>
  <c r="Q16" i="1"/>
  <c r="Q15" i="1" s="1"/>
  <c r="P16" i="1"/>
  <c r="K16" i="1"/>
  <c r="J16" i="1"/>
  <c r="I16" i="1"/>
  <c r="H16" i="1"/>
  <c r="G16" i="1"/>
  <c r="D16" i="1"/>
  <c r="K353" i="1" l="1"/>
  <c r="I719" i="1"/>
  <c r="U719" i="1"/>
  <c r="K986" i="1"/>
  <c r="D353" i="1"/>
  <c r="R353" i="1"/>
  <c r="Q267" i="1"/>
  <c r="J416" i="1"/>
  <c r="V416" i="1"/>
  <c r="V473" i="1"/>
  <c r="G416" i="1"/>
  <c r="S416" i="1"/>
  <c r="S353" i="1"/>
  <c r="G911" i="1"/>
  <c r="S911" i="1"/>
  <c r="T15" i="1"/>
  <c r="J789" i="1"/>
  <c r="V789" i="1"/>
  <c r="H15" i="1"/>
  <c r="J719" i="1"/>
  <c r="V719" i="1"/>
  <c r="P911" i="1"/>
  <c r="R789" i="1"/>
  <c r="W585" i="1"/>
  <c r="U15" i="1"/>
  <c r="I353" i="1"/>
  <c r="J15" i="1"/>
  <c r="V15" i="1"/>
  <c r="T353" i="1"/>
  <c r="I15" i="1"/>
  <c r="P473" i="1"/>
  <c r="U353" i="1"/>
  <c r="K585" i="1"/>
  <c r="P789" i="1"/>
  <c r="K267" i="1"/>
  <c r="W267" i="1"/>
  <c r="H353" i="1"/>
  <c r="J267" i="1"/>
  <c r="G789" i="1"/>
  <c r="S789" i="1"/>
  <c r="R911" i="1"/>
  <c r="J911" i="1"/>
  <c r="V911" i="1"/>
  <c r="D789" i="1"/>
  <c r="Q473" i="1"/>
  <c r="K911" i="1"/>
  <c r="U986" i="1"/>
  <c r="J353" i="1"/>
  <c r="P267" i="1"/>
  <c r="J585" i="1"/>
  <c r="Q353" i="1"/>
  <c r="S15" i="1"/>
  <c r="P353" i="1"/>
  <c r="H585" i="1"/>
  <c r="T585" i="1"/>
  <c r="V585" i="1"/>
  <c r="V267" i="1"/>
  <c r="Q653" i="1"/>
  <c r="P585" i="1"/>
  <c r="I986" i="1"/>
  <c r="F586" i="1"/>
  <c r="P15" i="1"/>
  <c r="D473" i="1"/>
  <c r="G719" i="1"/>
  <c r="S719" i="1"/>
  <c r="I416" i="1"/>
  <c r="U416" i="1"/>
  <c r="H473" i="1"/>
  <c r="T473" i="1"/>
  <c r="Q585" i="1"/>
  <c r="W911" i="1"/>
  <c r="P986" i="1"/>
  <c r="G585" i="1"/>
  <c r="S585" i="1"/>
  <c r="P719" i="1"/>
  <c r="R719" i="1"/>
  <c r="G267" i="1"/>
  <c r="S267" i="1"/>
  <c r="P416" i="1"/>
  <c r="K473" i="1"/>
  <c r="W473" i="1"/>
  <c r="K789" i="1"/>
  <c r="W789" i="1"/>
  <c r="G15" i="1"/>
  <c r="R416" i="1"/>
  <c r="K719" i="1"/>
  <c r="W719" i="1"/>
  <c r="H911" i="1"/>
  <c r="T911" i="1"/>
  <c r="D653" i="1"/>
  <c r="F727" i="1"/>
  <c r="I789" i="1"/>
  <c r="U789" i="1"/>
  <c r="F1046" i="1"/>
  <c r="D416" i="1"/>
  <c r="I585" i="1"/>
  <c r="Q911" i="1"/>
  <c r="F912" i="1"/>
  <c r="G473" i="1"/>
  <c r="S473" i="1"/>
  <c r="K653" i="1"/>
  <c r="W653" i="1"/>
  <c r="P653" i="1"/>
  <c r="R15" i="1"/>
  <c r="J473" i="1"/>
  <c r="K416" i="1"/>
  <c r="W416" i="1"/>
  <c r="F590" i="1"/>
  <c r="W15" i="1"/>
  <c r="F268" i="1"/>
  <c r="F485" i="1"/>
  <c r="H719" i="1"/>
  <c r="T719" i="1"/>
  <c r="D911" i="1"/>
  <c r="F987" i="1"/>
  <c r="G986" i="1"/>
  <c r="S986" i="1"/>
  <c r="K15" i="1"/>
  <c r="F172" i="1"/>
  <c r="H267" i="1"/>
  <c r="T267" i="1"/>
  <c r="R473" i="1"/>
  <c r="F474" i="1"/>
  <c r="D986" i="1"/>
  <c r="R986" i="1"/>
  <c r="F16" i="1"/>
  <c r="F804" i="1"/>
  <c r="F789" i="1" s="1"/>
  <c r="F354" i="1"/>
  <c r="I911" i="1"/>
  <c r="U911" i="1"/>
  <c r="F359" i="1"/>
  <c r="D15" i="1"/>
  <c r="F284" i="1"/>
  <c r="F423" i="1"/>
  <c r="I473" i="1"/>
  <c r="U473" i="1"/>
  <c r="F656" i="1"/>
  <c r="F653" i="1" s="1"/>
  <c r="H789" i="1"/>
  <c r="T789" i="1"/>
  <c r="U585" i="1"/>
  <c r="S653" i="1"/>
  <c r="I267" i="1"/>
  <c r="U267" i="1"/>
  <c r="F417" i="1"/>
  <c r="J653" i="1"/>
  <c r="V653" i="1"/>
  <c r="Q719" i="1"/>
  <c r="F720" i="1"/>
  <c r="F719" i="1" s="1"/>
  <c r="F790" i="1"/>
  <c r="G653" i="1"/>
  <c r="H416" i="1"/>
  <c r="T416" i="1"/>
  <c r="Q416" i="1"/>
  <c r="D719" i="1"/>
  <c r="Q789" i="1"/>
  <c r="F924" i="1"/>
  <c r="F911" i="1" s="1"/>
  <c r="F585" i="1" l="1"/>
  <c r="F15" i="1"/>
  <c r="F416" i="1"/>
  <c r="F353" i="1"/>
  <c r="F473" i="1"/>
  <c r="F986" i="1"/>
  <c r="F267" i="1"/>
</calcChain>
</file>

<file path=xl/sharedStrings.xml><?xml version="1.0" encoding="utf-8"?>
<sst xmlns="http://schemas.openxmlformats.org/spreadsheetml/2006/main" count="14591" uniqueCount="3317">
  <si>
    <t>Приложение  № 14</t>
  </si>
  <si>
    <t>к приказу Минэнерго России</t>
  </si>
  <si>
    <t>от «05» мая 2016 г. № 380</t>
  </si>
  <si>
    <t>Форма 14. Краткое описание инвестиционной программы. Обоснование необходимости реализации инвестиционных проектов</t>
  </si>
  <si>
    <t>полное наименование субъекта электроэнергетики</t>
  </si>
  <si>
    <t>Год раскрытия информации: 2025 год</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</si>
  <si>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</si>
  <si>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</si>
  <si>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</si>
  <si>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 xml:space="preserve">Оценка полной стоимости инвестиционного проекта в прогнозных ценах соответствующих лет, млн рублей (с НДС) </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</si>
  <si>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</si>
  <si>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</si>
  <si>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</si>
  <si>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</si>
  <si>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</si>
  <si>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</si>
  <si>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</si>
  <si>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КМ</t>
  </si>
  <si>
    <t>МВА</t>
  </si>
  <si>
    <t>МВАр</t>
  </si>
  <si>
    <t>Штуки</t>
  </si>
  <si>
    <t>Общий объем финансирования, в том числе за счет:</t>
  </si>
  <si>
    <t>федерального бюджета</t>
  </si>
  <si>
    <t>бюджетов субъектов Российской Федерации</t>
  </si>
  <si>
    <t>средств, полученных от оказания услуг, реализации товаров по регулируемым государством ценам (тарифам)</t>
  </si>
  <si>
    <t>иных источников финансирования</t>
  </si>
  <si>
    <t>Год принятия к бухгалтерскому учету</t>
  </si>
  <si>
    <t>Первоначальная стоимость, млн рублей</t>
  </si>
  <si>
    <t>значение до реализации инвестиционного проекта</t>
  </si>
  <si>
    <t>значение после реализации инвестиционного проекта</t>
  </si>
  <si>
    <t>16.1.1</t>
  </si>
  <si>
    <t>16.1.2</t>
  </si>
  <si>
    <t>16.2.1</t>
  </si>
  <si>
    <t>16.2.2</t>
  </si>
  <si>
    <t>16.3.1</t>
  </si>
  <si>
    <t>16.3.2</t>
  </si>
  <si>
    <t>16.4.1</t>
  </si>
  <si>
    <t>16.4.2</t>
  </si>
  <si>
    <t>1</t>
  </si>
  <si>
    <t>Белгородская область</t>
  </si>
  <si>
    <t>Г</t>
  </si>
  <si>
    <t>нд</t>
  </si>
  <si>
    <t>1.4</t>
  </si>
  <si>
    <t>Прочее новое строительство объектов электросетевого хозяйства, всего, в том числе:</t>
  </si>
  <si>
    <t>Строительство участка ВЛ 10 кВ ф.3 ПС 110/27,5/10,5 кВ Тяговая с установкой пункта секционирования с использованием реклоузеров (1 шт), разъединителей (7 шт), ПКУ (1 шт), для разделения нагрузки участка сети в рамках мероприятий по надежности э/с потребителей с.Ливенка Красногвардейский р-н (протяженность 1,973 км)</t>
  </si>
  <si>
    <t>F_БЛ-2027</t>
  </si>
  <si>
    <t>Сводный сметный расчет по проекту БЛ-2027</t>
  </si>
  <si>
    <t>Строительство объектов для реновации взамен выработавших ресурс. Приведение показателей качества поставляемой электроэнергии в соответствие с требованиями нормативных документов.</t>
  </si>
  <si>
    <t>Строительство участка ВЛ 0,4 кВ №3 КТП-313 ф.3 ПС 35/10 кВ Беловское для разделения нагрузки участка сети с.Беловское Белгородский р-н (протяженность 0,055 км)</t>
  </si>
  <si>
    <t>K_БЛ-5853</t>
  </si>
  <si>
    <t>Сводный сметный расчет по проекту БЛ-5853</t>
  </si>
  <si>
    <t>Строительство объектов для реновации взамен выработавших ресурс. Приведения показателей качества поставляемой электроэнергии в соответствие с требованиями нормативных документов.</t>
  </si>
  <si>
    <t>Строительство СТП 10/0,4 кВ ф.2 ПС 35/10 кВ В.Дубрава для разделения нагрузки участка сети с.Осколец Губкинский р-н (трансформаторная мощность 0,1 МВА)</t>
  </si>
  <si>
    <t>K_БЛ-5867</t>
  </si>
  <si>
    <t>Сводный сметный расчет по проекту БЛ-5867</t>
  </si>
  <si>
    <t>Строительство ВЛ 0,4 кВ №1 от строящейся СТП 10/0,4 кВ ф.2 ПС 35/10 кВ В.Дубрава для разделения нагрузки участка сети с установкой шкафа ЩО 70 (1 шт) с.Осколец Губкинский р-он (протяженность 1,185 км)</t>
  </si>
  <si>
    <t>K_БЛ-5868</t>
  </si>
  <si>
    <t>Сводный сметный расчет по проекту БЛ-5868</t>
  </si>
  <si>
    <t>Строительство ВЛ 0,4 кВ №2 от строящейся СТП 10/0,4 кВ ф.2 ПС 35/10 кВ В.Дубрава для разделения нагрузки участка сети с.Осколец Губкинский р-он (протяженность 0,719 км)</t>
  </si>
  <si>
    <t>K_БЛ-5869</t>
  </si>
  <si>
    <t>Сводный сметный расчет по проекту БЛ-5869</t>
  </si>
  <si>
    <t>Строительство участка ВЛ 10 кВ ф.2 ПС 35/10 кВ В.Дубрава с установкой разъединителей (1 шт) для разделения нагрузки участка сети с.Осколец Губкинский р-н (протяженность 0,012 км)</t>
  </si>
  <si>
    <t>K_БЛ-5871</t>
  </si>
  <si>
    <t>Сводный сметный расчет по проекту БЛ-5871</t>
  </si>
  <si>
    <t>Строительство участка ВЛ 10 кВ ф.3 ПС 35/10 кВ Репяховка для кольцевания сетей Краснояружского р-на (протяженность 3,576 км)</t>
  </si>
  <si>
    <t>L_БЛ-6221</t>
  </si>
  <si>
    <t>Сводный сметный расчет по проекту БЛ-6221</t>
  </si>
  <si>
    <t>Повышение надежности участка электросети за счет резервирования центров питания.Приведение электрических сетей напряжением 0,4-10 кВ, находящихся в неудовлетворительном и непригодном техническом состоянии, в соответствие с действующей нормативно-технической документацией.</t>
  </si>
  <si>
    <t>Строительство участка оп.19 ВЛ 10 кВ ф.07 ПС 110/35/10 кВ Архангельская для кольцевания с ВЛ 10 кВ ф.02 ПС 35/10 кВ Городище с установкой разъединителей (1 шт) (протяженность 0,02 км)</t>
  </si>
  <si>
    <t>L_БЛ-6226</t>
  </si>
  <si>
    <t>Сводный сметный расчет по проекту БЛ-6226</t>
  </si>
  <si>
    <t>Повышение надежности участка электросети за счет резервирования центров питания.Приведения электрических сетей напряжением 0,4-10 кВ, находящихся в неудовлетворительном и непригодном техническом состоянии, в соответствие с действующей нормативно-технической документацией.</t>
  </si>
  <si>
    <t>Строительство участка оп.25 ВЛ 10 кВ ф.05 ПС 35/10 кВ Котово для кольцевания с ВЛ 10 кВ ф.33 ПС 110/10 кВ Центральная (протяженность 0,541 км)</t>
  </si>
  <si>
    <t>L_БЛ-6230</t>
  </si>
  <si>
    <t>Сводный сметный расчет по проекту БЛ-6230</t>
  </si>
  <si>
    <t>Строительство участка оп.169 ВЛ 10 кВ ф.1 ПС 35/10 кВ Харьковская для кольцевания с ВЛ 10 кВ ф.01 ПС 35/10 кВ Н.Александровка (протяженность 11,574 км)</t>
  </si>
  <si>
    <t>L_БЛ-6231</t>
  </si>
  <si>
    <t>Сводный сметный расчет по проекту БЛ-6231</t>
  </si>
  <si>
    <t>Строительство участка оп.215 ВЛ 10 кВ ф.3 ПС 35/10 кВ Ливенка с установкой пункта секционирования с использованием реклоузеров (1 шт), разъединителей с ручным приводом (3 шт) для кольцевания с ВЛ 10 кВ ф.02 ПС 35/10 кВ Ливенка (протяженность 2,402 км)</t>
  </si>
  <si>
    <t>L_БЛ-6234</t>
  </si>
  <si>
    <t>Сводный сметный расчет по проекту БЛ-6234</t>
  </si>
  <si>
    <t>Строительство ВЛ 0,4 кВ №4 ТП-1429 РП-10 Прохоровка ПС 110/35/10 кВ Александровка для разделения нагрузки участка сети, п.Прохоровка, ул.Чкалова, Прохоровский р-он (протяженность 1,125 км)</t>
  </si>
  <si>
    <t>L_БЛ-6488</t>
  </si>
  <si>
    <t>Сводный сметный расчет по проекту БЛ-6488</t>
  </si>
  <si>
    <t xml:space="preserve">Строительство объектов для реновации взамен выработавших ресурс. Приведения показателей качества поставляемой электроэнергии в соответствие с требованиями нормативных документов. </t>
  </si>
  <si>
    <t>Строительство ВЛ 0,4 кВ №5 ТП-1429 РП-10 Прохоровка ПС 110/35/10 кВ Александровка для разделения нагрузки участка сети, п.Прохоровка, ул.Чкалова, Прохоровский р-он (протяженность 0,728 км)</t>
  </si>
  <si>
    <t>L_БЛ-6489</t>
  </si>
  <si>
    <t>Сводный сметный расчет по проекту БЛ-6489</t>
  </si>
  <si>
    <t>Строительство ВЛ 0,4 кВ №6 ТП-1429 РП-10 Прохоровка ПС 110/35/10 кВ Александровка для разделения нагрузки участка сети, п.Прохоровка, ул.Чкалова, Прохоровский р-он (протяженность 0,703 км)</t>
  </si>
  <si>
    <t>L_БЛ-6490</t>
  </si>
  <si>
    <t>Сводный сметный расчет по проекту БЛ-6490</t>
  </si>
  <si>
    <t>Строительство КЛ 6 кВ ТП-1293 ПС 110/6 кВ Белгород-1 до ТП-722 ПС 110/6 кВ Донец, в рамках мероприятий по надежности э/с потребителей г.Белгород (протяженность 3,8 км)</t>
  </si>
  <si>
    <t>L_БЛ-6563</t>
  </si>
  <si>
    <t>Сметный расчет стоимости БЛ-6563</t>
  </si>
  <si>
    <t xml:space="preserve">Строительство объектов для реновации взамен выработавших ресурс. Приведение показателей качества поставляемой электроэнергии в соответствие с требованиями нормативных документов. </t>
  </si>
  <si>
    <t>Строительство КЛ 6 кВ ТП-300 ПС 110/6 кВ Донец до РП-29 для кольцевания участка сети г.Белгород (протяженность 0,5 км)</t>
  </si>
  <si>
    <t>L_БЛ-6564</t>
  </si>
  <si>
    <t>Сметный расчет стоимости БЛ-6564</t>
  </si>
  <si>
    <t>Строительство ВЛ 10 кВ ф.5 ПС 110/35/10 кВ Борисовка для разделения нагрузки участка сети, с.Байцуры Борисовский р-н (протяженность 0,4 км)</t>
  </si>
  <si>
    <t>M_БЛ-6748</t>
  </si>
  <si>
    <t>Сметный расчет стоимости БЛ-6748</t>
  </si>
  <si>
    <t xml:space="preserve">Строительство объектов для усиления участка сети и повышения надежности электроснабжения потребителей. Приведение качества э/энергии к требованиям нормативных документов. </t>
  </si>
  <si>
    <t>Строительство СТП 10/0,4/63 кВА ВЛ 10 кВ ф.5 ПС 110/35/10 кВ Борисовка для разделения нагрузки участка сети, с.Байцуры Борисовский р-н (трансформаторная мощность 0,063 МВА)</t>
  </si>
  <si>
    <t>M_БЛ-6749</t>
  </si>
  <si>
    <t>Сметный расчет стоимости БЛ-6749</t>
  </si>
  <si>
    <t>Строительство ВЛ 0,4 кВ №5 ПС 110/35/10 кВ Борисовка для разделения нагрузки участка сети, с.Байцуры Борисовский р-н (протяженность 1,0 км)</t>
  </si>
  <si>
    <t>M_БЛ-6750</t>
  </si>
  <si>
    <t>Сметный расчет стоимости БЛ-6750</t>
  </si>
  <si>
    <t>Строительство КТП 10/0,4/160 кВА ф.4 ПС 110/35/10 кВ Стрелецкое для разделения нагрузки участка сети, с.Пушкарное Белгородский р-н (трансформаторная мощность 0,16 МВА)</t>
  </si>
  <si>
    <t>M_БЛ-6795</t>
  </si>
  <si>
    <t>Сметный расчет стоимости БЛ-6795</t>
  </si>
  <si>
    <t>Строительство КЛ 10 кВ ф.4 ПС 110/35/10 кВ Стрелецкое до строящейся ТП 10/0,4 кВ для разделения нагрузки участка сети, с.Пушкарное Белгородский р-н (протяженность 1,0 км)</t>
  </si>
  <si>
    <t>M_БЛ-6796</t>
  </si>
  <si>
    <t>Сметный расчет стоимости БЛ-6796</t>
  </si>
  <si>
    <t>Строительство КТП 10/0,4/160 кВА ф.4 ПС 110/10 кВ Северная для разделения нагрузки участка сети, с.Стрелецкое Белгородский р-н (трансформаторная мощность 0,16 МВА)</t>
  </si>
  <si>
    <t>M_БЛ-6798</t>
  </si>
  <si>
    <t>Сметный расчет стоимости БЛ-6798</t>
  </si>
  <si>
    <t>Строительство КЛ 10 кВ ф.4 ПС 110/10 кВ Северная до строящейся ТП 10/0,4 кВ для разделения нагрузки участка сети, с.Стрелецкое Белгородский р-н (протяженность 1,5 км)</t>
  </si>
  <si>
    <t>M_БЛ-6799</t>
  </si>
  <si>
    <t>Сметный расчет стоимости БЛ-6799</t>
  </si>
  <si>
    <t>Строительство КТП 10/0,4/160 кВА ф.5 ПС 110/35/10 кВ Стрелецкое для разделения нагрузки участка сети, с.Стрелецкое Белгородский р-н (трансформаторная мощность 0,16 МВА)</t>
  </si>
  <si>
    <t>M_БЛ-6801</t>
  </si>
  <si>
    <t>Сметный расчет стоимости БЛ-6801</t>
  </si>
  <si>
    <t>Строительство КЛ 10 кВ ф.5 ПС 110/35/10 кВ Стрелецкое до строящейся ТП 10/0,4 кВ для разделения нагрузки участка сети, с.Стрелецкое Белгородский р-н (протяженность 1,0 км)</t>
  </si>
  <si>
    <t>M_БЛ-6802</t>
  </si>
  <si>
    <t>Сметный расчет стоимости БЛ-6802</t>
  </si>
  <si>
    <t>Строительство ВЛ 0,4 кВ ТП-1202 ПС 35/10 кВ Зозули для разделения нагрузки участка сети, с.Грузское Борисовский р-н (протяженность 0,697 км)</t>
  </si>
  <si>
    <t>M_БЛ-6822</t>
  </si>
  <si>
    <t>Сводный сметный расчет по проекту БЛ-6822</t>
  </si>
  <si>
    <t>Строительство ВЛ 10 кВ ф.4 ПС 35/10 кВ Варваровка для разделения нагрузки участка сети, с.Николаевка Алексеевский г/о (протяженность 2,9 км)</t>
  </si>
  <si>
    <t>M_БЛ-6828</t>
  </si>
  <si>
    <t>Сметный расчет стоимости БЛ-6828</t>
  </si>
  <si>
    <t>Строительство СТП 10/0,4/4х63 кВА ф.4 ПС 35/10 кВ Варваровка для разделения нагрузки участка сети, с.Николаевка Алексеевский г/о (трансформаторная мощность 0,252 МВА)</t>
  </si>
  <si>
    <t>M_БЛ-6831</t>
  </si>
  <si>
    <t>Сметный расчет стоимости БЛ-6831</t>
  </si>
  <si>
    <t>Строительство ВЛ 10 кВ ф.3 ПС 110/10 кВ Шеино для разделения нагрузки участка сети, с.Ушаково Корочанский р-н (протяженность 1,0 км)</t>
  </si>
  <si>
    <t>M_БЛ-6839</t>
  </si>
  <si>
    <t>Сметный расчет стоимости БЛ-6839</t>
  </si>
  <si>
    <t>Строительство ВЛ 10 кВ ф.4 ПС 35/10 кВ Городище для разделения нагрузки участка сети, с.Городище Старооскольский г/о (протяженность 0,1 км)</t>
  </si>
  <si>
    <t>M_БЛ-6859</t>
  </si>
  <si>
    <t>Сметный расчет стоимости БЛ-6859</t>
  </si>
  <si>
    <t>Строительство КТП 10/0,4/100 кВА ПС 35/10 кВ Городище для разделения нагрузки участка сети, с.Городище Старооскольский г/о (трансформаторная мощность 0,1 МВА)</t>
  </si>
  <si>
    <t>M_БЛ-6860</t>
  </si>
  <si>
    <t>Сметный расчет стоимости БЛ-6860</t>
  </si>
  <si>
    <t>Строительство КЛ 10 кВ РП-16н(7) ПС 110/10 кВ Центральная до строящейся ТП 10/0,4 кВ для разделения нагрузки участка сети, СНТ Маришкин Сад Старооскольский г/о (протяженность 0,5 км)</t>
  </si>
  <si>
    <t>M_БЛ-6863</t>
  </si>
  <si>
    <t>Сметный расчет стоимости БЛ-6863</t>
  </si>
  <si>
    <t>Строительство КТП 10/0,4/160 кВА РП-16н(18) ПС 110/10 кВ Центральная для разделения нагрузки участка сети, СНТ Маришкин Сад Старооскольский г/о (трансформаторная мощность 0,16 МВА)</t>
  </si>
  <si>
    <t>M_БЛ-6864</t>
  </si>
  <si>
    <t>Сметный расчет стоимости БЛ-6864</t>
  </si>
  <si>
    <t>Строительство ВЛ 0,4 кВ №2 ТП-7-10н – РП-16н(18) ПС 110/10 кВ Центральная для разделения нагрузки участка сети, СНТ Маришкин Сад Старооскольский г/о (протяженность 0,6 км)</t>
  </si>
  <si>
    <t>M_БЛ-6865</t>
  </si>
  <si>
    <t>Сметный расчет стоимости БЛ-6865</t>
  </si>
  <si>
    <t>Строительство КЛ 0,4 кВ - кабельные вставки ВЛ 0,4 кВ №1,2,3 ТП-822 ПС 35/10 кВ Ливенка с установкой шкафа ЩО (1 шт), с.Ливенка Красногвардейский р-н (протяженность 0,247 км, в том числе ГНБ - 0,022 км)</t>
  </si>
  <si>
    <t>M_БЛ-6870</t>
  </si>
  <si>
    <t>Сводный сметный расчет по проекту БЛ-6870</t>
  </si>
  <si>
    <t>Строительство КЛ 0,4 кВ - кабельные вставки ВЛ 0,4 кВ №1,2,3 ТП-823 ПС 35/10 кВ Ливенка с установкой шкафа ЩО (2 шт), с.Ливенка Красногвардейский р-н (протяженность 0,308 км, в том числе ГНБ - 0,021 км)</t>
  </si>
  <si>
    <t>M_БЛ-6871</t>
  </si>
  <si>
    <t>Сводный сметный расчет по проекту БЛ-6871</t>
  </si>
  <si>
    <t>Строительство КЛ 0,4 кВ - кабельные вставки ВЛ 0,4 кВ №1,2,3 ТП-806 ПС 35/10 кВ Ливенка с установкой шкафа ЩО (1 шт), с.Ливенка Красногвардейский р-н (протяженность 0,219 км, в том числе ГНБ - 0,016 км)</t>
  </si>
  <si>
    <t>M_БЛ-6872</t>
  </si>
  <si>
    <t>Сводный сметный расчет по проекту БЛ-6872</t>
  </si>
  <si>
    <t>Строительство объектов для усиления участка сети и повышения надежности электроснабжения потребителей. Приведение качества э/энергии к требованиям нормативных документов.</t>
  </si>
  <si>
    <t>Строительство КЛ 0,4 кВ - кабельные вставки ВЛ 0,4 кВ №1,2,3 ТП-807 ПС 35/10 кВ Ливенка с установкой шкафа ЩО (1 шт), с.Ливенка Красногвардейский р-н (протяженность 0,226 км, в том числе ГНБ - 0,023 км)</t>
  </si>
  <si>
    <t>M_БЛ-6873</t>
  </si>
  <si>
    <t>Сводный сметный расчет по проекту БЛ-6873</t>
  </si>
  <si>
    <t>Строительство КЛ 0,4 кВ - кабельные вставки ВЛ 0,4 кВ №1,2,3 ТП-821 ПС 35/10 кВ Ливенка, с.Ливенка Красногвардейский р-н (протяженность 0,182 км, в том числе ГНБ - 0,017 км)</t>
  </si>
  <si>
    <t>M_БЛ-6874</t>
  </si>
  <si>
    <t>Сводный сметный расчет по проекту БЛ-6874</t>
  </si>
  <si>
    <t>Строительство ВЛ 10 кВ ф.4 ПС 110/35/10 кВ Скородное с установкой разъединителей (2 шт) для разделения нагрузки участка сети, с.Ивановка Губкинский г/о (протяженность 0,942 км)</t>
  </si>
  <si>
    <t>M_БЛ-6968</t>
  </si>
  <si>
    <t>Сводный сметный расчет по проекту БЛ-6968</t>
  </si>
  <si>
    <t>Строительство CТП 10/0,4/40 кВА ПС 110/35/10 кВ Скородное для разделения нагрузки участка сети, с.Ивановка Губкинский г/о (трансформаторная мощность 0,04 МВА)</t>
  </si>
  <si>
    <t>M_БЛ-6969</t>
  </si>
  <si>
    <t>Сводный сметный расчет по проекту БЛ-6969</t>
  </si>
  <si>
    <t>Строительство с заменой ТП 10/0,4/160 кВА ТП-1-11 ПС 110/10 кВ Голофеевка в рамках мероприятий по качеству э/с потребителей, с.Монаково Старооскольский г/о (трансформаторная мощность 0,16 МВА)</t>
  </si>
  <si>
    <t>M_БЛ-7075</t>
  </si>
  <si>
    <t>Сметный расчет стоимости БЛ-7075</t>
  </si>
  <si>
    <t>Строительство с заменой ТП 6/0,4/2х1000 кВА ЗТП-86 ПС 110/10/6 кВ Казацкие Бугры в рамках мероприятий по качеству э/с потребителей, г.Старый Оскол (трансформаторная мощность 2,0 МВА)</t>
  </si>
  <si>
    <t>M_БЛ-7077</t>
  </si>
  <si>
    <t>Сметный расчет стоимости БЛ-7077</t>
  </si>
  <si>
    <t>Строительство с заменой ТП 6/0,4/250 кВА ЗТП-10 ПС 35/6 кВ Старый Оскол-2 в рамках мероприятий по качеству э/с потребителей, г.Старый Оскол (трансформаторная мощность 0,25 МВА)</t>
  </si>
  <si>
    <t>M_БЛ-7078</t>
  </si>
  <si>
    <t>Сметный расчет стоимости БЛ-7078</t>
  </si>
  <si>
    <t>Строительство с заменой ТП 10/0,4/250 кВА ТП-4-12 ПС 35/10 кВ Котово в рамках мероприятий по качеству э/с потребителей, с.Хорошилово Старооскольский г/о (трансформаторная мощность 0,25 МВА)</t>
  </si>
  <si>
    <t>M_БЛ-7082</t>
  </si>
  <si>
    <t>Сметный расчет стоимости БЛ-7082</t>
  </si>
  <si>
    <t>Строительство участков ВЛ 0,4 кВ №1,2 ПС 110/6 кВ Очистные для разделения нагрузки участка сети, г.Старый Оскол (протяженность 0,1 км)</t>
  </si>
  <si>
    <t>M_БЛ-7097</t>
  </si>
  <si>
    <t>Сметный расчет стоимости БЛ-7097</t>
  </si>
  <si>
    <t>Строительство с заменой ТП 6/0,4/160 кВА ЗТП-79 ПС 110/6 кВ Очистные в рамках мероприятий по качеству э/с потребителей, г.Старый Оскол (трансформаторная мощность 0,16 МВА)</t>
  </si>
  <si>
    <t>M_БЛ-7098</t>
  </si>
  <si>
    <t>Сметный расчет стоимости БЛ-7098</t>
  </si>
  <si>
    <t>Строительство с заменой ТП 10/0,4/400 кВА ТП-207 ПС 110/35/10 кВ Стрелецкая в рамках мероприятий по качеству э/с потребителей, с.Стрелецкое Белгородский р-н (трансформаторная мощность 0,4 МВА)</t>
  </si>
  <si>
    <t>M_БЛ-7136</t>
  </si>
  <si>
    <t>Сметный расчет стоимости БЛ-7136</t>
  </si>
  <si>
    <t>Строительство с заменой ТП 10/0,4/250 кВА ТП-206 ПС 110/35/10 кВ Стрелецкая в рамках мероприятий по качеству э/с потребителей, с.Стрелецкое Белгородский р-н (трансформаторная мощность 0,25 МВА)</t>
  </si>
  <si>
    <t>M_БЛ-7137</t>
  </si>
  <si>
    <t>Сметный расчет стоимости БЛ-7137</t>
  </si>
  <si>
    <t>Строительство участков ВЛ 0,4 кВ №1,2 от строящейся ТП 10/0,4/160 кВА ПС 110/35/10 кВ Стрелецкая для разделения нагрузки участка сети, с.Пушкарное Белгородский р-н (протяженность 0,7 км)</t>
  </si>
  <si>
    <t>M_БЛ-7143</t>
  </si>
  <si>
    <t>Сметный расчет стоимости БЛ-7143</t>
  </si>
  <si>
    <t>Строительство ТП 10/0,4/160 кВА ф.04 ПС 110/35/10 кВ Стрелецкая для разделения нагрузки участка сети с.Пушкарное Белгородский р-н (трансформаторная мощность 0,16 МВА)</t>
  </si>
  <si>
    <t>M_БЛ-7144</t>
  </si>
  <si>
    <t>Сметный расчет стоимости БЛ-7144</t>
  </si>
  <si>
    <t>Строительство ВЛ 10 кВ ф.04 ПС 110/35/10 кВ Стрелецкая до строящейся ТП 10/0,4 кВ для разделения нагрузки участка сети с.Пушкарное Белгородский р-н (протяженность 0,5 км)</t>
  </si>
  <si>
    <t>M_БЛ-7145</t>
  </si>
  <si>
    <t>Сметный расчет стоимости БЛ-7145</t>
  </si>
  <si>
    <t>Строительство участка оп.25 ВЛ 10 кВ ф.07 ПС 110/35/10 кВ Архангельская для кольцевания с ВЛ 10 кВ ф.02 ПС 35/10 кВ Городище с установкой разъединителей (1 шт) (протяженность 0,022 км)</t>
  </si>
  <si>
    <t>M_БЛ-7341</t>
  </si>
  <si>
    <t>Сводный сметный расчет по проекту БЛ-7341</t>
  </si>
  <si>
    <t>Строительство участка ВЛ 10 кВ ф.07 - ВЛ 10 кВ ф.05 ПС 35/10 кВ Городище для кольцевания, с установкой разъединителей (1 шт) (протяженность 0,025 км)</t>
  </si>
  <si>
    <t>M_БЛ-7343</t>
  </si>
  <si>
    <t>Сводный сметный расчет по проекту БЛ-7343</t>
  </si>
  <si>
    <t>Строительство участка КЛ 10 кВ ф.Г-7 РП-43 ПС 110/10 кВ Майская (Снятие ограничений в пользовании земельным участком МКУ УКС Администрации г.Белгорода, договор №42205327 от 26.07.22, протяженность 0,1 км)</t>
  </si>
  <si>
    <t>N_БЛ-7790</t>
  </si>
  <si>
    <t>Сметный расчет стоимости БЛ-7790</t>
  </si>
  <si>
    <t>Вынос коммуникаций для снятия ограничений землепользования МКУ УКС Администрации г.Белгорода, договор №42205327 от 26.07.22</t>
  </si>
  <si>
    <t>Строительство участка КЛ 10 кВ ф.Г-8 РП-43 ПС 110/10 кВ Майская (Снятие ограничений в пользовании земельным участком МКУ УКС Администрации г.Белгорода, договор №42205327 от 26.07.22, протяженность 0,1 км)</t>
  </si>
  <si>
    <t>N_БЛ-7791</t>
  </si>
  <si>
    <t>Сметный расчет стоимости БЛ-7791</t>
  </si>
  <si>
    <t>Строительство участка КЛ 6 кВ ТП-46 – ТП-410 ПС 110/10/6 кВ Южная (Снятие ограничений в пользовании земельным участком МКУ УКС Администрации г.Белгорода, договор №42204430 от 26.07.22, протяженность 0,16 км, в том числе ГНБ - 0,075 км)</t>
  </si>
  <si>
    <t>N_БЛ-7794</t>
  </si>
  <si>
    <t>Сметный расчет стоимости БЛ-7794</t>
  </si>
  <si>
    <t>Вынос коммуникаций для снятия ограничений землепользования МКУ УКС Администрации г.Белгорода, договор №42204430 от 26.07.22</t>
  </si>
  <si>
    <t>Строительство участка КЛ 0,4 кВ ТП-2 ПС 110/6 кВ Белгород (Снятие ограничений в пользовании земельным участком ОГБУ УКС Белгородской обл, договор №42276925 от 11.10.22, г.Белгород, протяженность 0,26 км, в том числе ГНБ - 0,12 км)</t>
  </si>
  <si>
    <t>N_БЛ-7852</t>
  </si>
  <si>
    <t>Сметный расчет стоимости БЛ-7852</t>
  </si>
  <si>
    <t>Вынос коммуникаций для снятия ограничений землепользования ОГБУ УКС Белгородской обл, договор №42276925 от 11.10.22</t>
  </si>
  <si>
    <t>Строительство участка КЛ 6 кВ ТП-526 – ТП-2 ПС 110/6 кВ Белгород (Снятие ограничений в пользовании земельным участком ОГБУ УКС Белгородской обл, договор №42276925 от 11.10.22, г.Белгород, протяженность 0,065 км, в том числе ГНБ - 0,06 км)</t>
  </si>
  <si>
    <t>N_БЛ-7853</t>
  </si>
  <si>
    <t>Сметный расчет стоимости БЛ-7853</t>
  </si>
  <si>
    <t>Строительство КЛ 10 кВ РП-72 ПС 110/10 кВ Майская в рамках мероприятий по надежности э/с потребителей, г.Белгород (протяженность 7,4 км, в том числе ГНБ - 4,4 км)</t>
  </si>
  <si>
    <t>N_БЛ-8005</t>
  </si>
  <si>
    <t>Сметный расчет стоимости БЛ-8005</t>
  </si>
  <si>
    <t xml:space="preserve">Возможность электроснабжения потребителей, запитанных от РП-72 ПС 110/10 кВ Майская в случае полного погашения ПС 110/10 кВ Дубовое, с целью перевода нагрузок на ПС 110/10 кВ Майская. </t>
  </si>
  <si>
    <t>Строительство 2-х участков КЛ 6 кВ ф.17, 18 ПС 110/6 кВ Витаминный комбинат (Снятие ограничений в пользовании земельным участком ООО ТехноГрупп Белгород, договор №3100/16559/24/42564303 от 12.11.24, Белгородский р-он, протяженность 0,302 км, в том числе ГНБ - 0,04 км)</t>
  </si>
  <si>
    <t>P_БЛ-8244</t>
  </si>
  <si>
    <t>Сметный расчет стоимости БЛ-8244</t>
  </si>
  <si>
    <t>Вынос коммуникаций для снятия ограничений землепользования  ООО ТехноГрупп Белгород, договор №3100/16559/24/42564303 от 12.11.24</t>
  </si>
  <si>
    <t>Строительство участка КЛ 6 кВ ф.Г-14 ТП-1372 ПС 110/35/6 кВ Крейда (Снятие ограничений в пользовании земельным участком ООО Белгороддорстрой, договор №42374111 от 16.06.23, г.Белгород, протяженность 0,22 км, в том числе ГНБ - 0,19 км)</t>
  </si>
  <si>
    <t>O_БЛ-8285</t>
  </si>
  <si>
    <t>Сметный расчет стоимости БЛ-8285</t>
  </si>
  <si>
    <t>Вынос коммуникаций для снятия ограничений землепользования ООО Белгороддорстрой, договор №42374111 от 16.06.23</t>
  </si>
  <si>
    <t>Строительство участка КЛ 6 кВ ф.Г-13 ТП-1254 ПС 110/35/6 кВ Крейда (Снятие ограничений в пользовании земельным участком ООО Белгороддорстрой, договор №42374111 от 16.06.23, г.Белгород, протяженность 0,22 км, в том числе ГНБ - 0,19 км)</t>
  </si>
  <si>
    <t>O_БЛ-8286</t>
  </si>
  <si>
    <t>Сметный расчет стоимости БЛ-8286</t>
  </si>
  <si>
    <t>Строительство участка ВЛ 0,4 кВ №1 ТП-123 ПС 110/6 кВ Белгород-2 (Снятие ограничений в пользовании земельным участком ООО Белгороддорстрой, договор №42374111 от 16.06.23, г.Белгород, протяженность 0,05 км)</t>
  </si>
  <si>
    <t>O_БЛ-8287</t>
  </si>
  <si>
    <t>Сметный расчет стоимости БЛ-8287</t>
  </si>
  <si>
    <t>Строительство 2-х КЛ 0,4 кВ - кабельные вставки ВЛ 0,4 кВ №2,3 ТП-902 ПС 110/6 кВ Белгород-2 (Снятие ограничений в пользовании земельным участком ООО Белгороддорстрой, договор №42374111 от 16.06.23, г.Белгород, протяженность 0,06 км)</t>
  </si>
  <si>
    <t>O_БЛ-8289</t>
  </si>
  <si>
    <t>Сметный расчет стоимости БЛ-8289</t>
  </si>
  <si>
    <t>Строительство участков КЛ 0,4 кВ ТП-146 ПС 110/10/6 кВ Южная (Снятие ограничений в пользовании земельным участком ОГБУ УКС Белгородской обл, договор №42346813 от 31.05.23, г.Белгород, протяженность 0,24 км, в том числе ГНБ - 0,135 км)</t>
  </si>
  <si>
    <t>O_БЛ-8291</t>
  </si>
  <si>
    <t>Сметный расчет стоимости БЛ-8291</t>
  </si>
  <si>
    <t>Вынос коммуникаций для снятия ограничений землепользования ОГБУ УКС Белгородской обл, договор №42346813 от 31.05.23</t>
  </si>
  <si>
    <t>Строительство участка КЛ 6 кВ ТП-146 – ТП-259 ПС 110/10/6 кВ Южная (Снятие ограничений в пользовании земельным участком ОГБУ УКС Белгородской обл, договор №42346813 от 31.05.23, г.Белгород, протяженность 0,13 км, в том числе ГНБ - 0,025 км)</t>
  </si>
  <si>
    <t>O_БЛ-8292</t>
  </si>
  <si>
    <t>Сметный расчет стоимости БЛ-8292</t>
  </si>
  <si>
    <t>Строительство 2-х КЛ 6 кВ ТП-572 – ТП-1152 ПС 110/10/6 кВ Южная (Снятие ограничений в пользовании земельным участком ОГБУ УКС Белгородской обл, договор №41943660 от 15.09.23, г.Белгород, протяженность 1,38 км, в том числе ГНБ - 0,111 км)</t>
  </si>
  <si>
    <t>O_БЛ-8321</t>
  </si>
  <si>
    <t>Сводный сметный расчет по проекту БЛ-8321</t>
  </si>
  <si>
    <t>Вынос коммуникаций для снятия ограничений землепользования ОГБУ УКС Белгородской области, договор №41943660 от 18.02.20</t>
  </si>
  <si>
    <t>Строительство 2-х КЛ 6 кВ ТП-531 – ТП-572 ПС 110/10/6 кВ Южная (Снятие ограничений в пользовании земельным участком ОГБУ УКС Белгородской обл, договор №41943660 от 15.09.23, г.Белгород, протяженность 1,17 км, в том числе ГНБ - 0,081 км)</t>
  </si>
  <si>
    <t>O_БЛ-8322</t>
  </si>
  <si>
    <t>Сводный сметный расчет по проекту БЛ-8322</t>
  </si>
  <si>
    <t>Строительство участков КЛ 0,4 кВ ТП-572 – Шкаф Н.О. ПС 110/10/6 кВ Южная (Снятие ограничений в пользовании земельным участком ОГБУ УКС Белгородской обл, договор №41943660 от 15.09.23, г.Белгород, протяженность 0,18 км, в том числе ГНБ - 0,04 км)</t>
  </si>
  <si>
    <t>O_БЛ-8323</t>
  </si>
  <si>
    <t>Сводный сметный расчет по проекту БЛ-8323</t>
  </si>
  <si>
    <t>Строительство участков КЛ 0,4 кВ ТП-531 – Хирургический корпус ПС 110/10/6 кВ Южная (Снятие ограничений в пользовании земельным участком ОГБУ УКС Белгородской обл, договор №41943660 от 15.09.23, г.Белгород, протяженность 0,086 км)</t>
  </si>
  <si>
    <t>O_БЛ-8324</t>
  </si>
  <si>
    <t>Сводный сметный расчет по проекту БЛ-8324</t>
  </si>
  <si>
    <t>Строительство участков КЛ 0,4 кВ ТП-1220 Диализный центр ПС 110/6 кВ Авторемзавод (Снятие ограничений в пользовании земельным участком ОГБУ УКС Белгородской обл, договор №41943660 от 15.09.23, г.Белгород, протяженность 0,232 км, в том числе ГНБ - 0,036 км)</t>
  </si>
  <si>
    <t>O_БЛ-8325</t>
  </si>
  <si>
    <t>Сводный сметный расчет по проекту БЛ-8325</t>
  </si>
  <si>
    <t>Строительство участка КЛ 10 кВ ф.3 ТП-307 ПС 35/10 кВ Принцевка (Снятие ограничений в пользовании земельным участком ОАО РЖД, договор №42358482 от 17.07.23, Валуйский г.о, протяженность 0,55 км, в том числе ГНБ - 0,064 км)</t>
  </si>
  <si>
    <t>O_БЛ-8356</t>
  </si>
  <si>
    <t>Сметный расчет стоимости БЛ-8356</t>
  </si>
  <si>
    <t>Вынос коммуникаций для снятия ограничений землепользования ОАО РЖД, договор №42358482 от 17.07.23</t>
  </si>
  <si>
    <t>Строительство ВЛ 10 кВ РП-16н(19) ПС 110/10 кВ Центральная с установкой разъединителей (1 шт), с применением универсального кабеля (аналог мульти-виски), для разделения нагрузки участка сети, г.Старый Оскол (протяженность 1,0 км)</t>
  </si>
  <si>
    <t>O_БЛ-8358</t>
  </si>
  <si>
    <t>Сметный расчет стоимости БЛ-8358</t>
  </si>
  <si>
    <t xml:space="preserve">Повышение безопасность эксплуатации объекта и снижение аварийности, существенное сокращение затрат на восстановление. </t>
  </si>
  <si>
    <t>Строительство участка КЛ 6 кВ ТП-113 – ТП-309 ПС 110/6 кВ Белгород (Снятие ограничений в пользовании земельным участком МКУ УКС Администрации г.Белгорода, договор №42397580 от 27.10.23, г.Белгород, протяженность 0,25 км, в том числе ГНБ - 0,003 км)</t>
  </si>
  <si>
    <t>O_БЛ-8362</t>
  </si>
  <si>
    <t>Сметный расчет стоимости БЛ-8362</t>
  </si>
  <si>
    <t>Вынос коммуникаций для снятия ограничений землепользования МКУ УКС Администрации г.Белгорода, договор №42397580 от 27.10.23</t>
  </si>
  <si>
    <t>Строительство 2-х КЛ 6 кВ РП-35 – РП-19 ПС 110/10/6 кВ Южная (Снятие ограничений в пользовании земельным участком МКУ УКС Администрации г.Белгорода, договор №42432248 от 13.11.23, г.Белгород, протяженность 0,394 км, в том числе ГНБ - 0,075 км)</t>
  </si>
  <si>
    <t>O_БЛ-8467</t>
  </si>
  <si>
    <t>Сметный расчет стоимости БЛ-8467</t>
  </si>
  <si>
    <t>Вынос коммуникаций для снятия ограничений землепользования МКУ УКС Администрации г.Белгорода, договор №42432248 от 13.11.23</t>
  </si>
  <si>
    <t>Строительство участка КЛ 6 кВ РП-19 – ТП-1169 ПС 110/10/6 кВ Южная (Снятие ограничений в пользовании земельным участком МКУ УКС Администрации г.Белгорода, договор №42432248 от 13.11.23, г.Белгород, протяженность 0,102 км)</t>
  </si>
  <si>
    <t>O_БЛ-8468</t>
  </si>
  <si>
    <t>Сметный расчет стоимости БЛ-8468</t>
  </si>
  <si>
    <t>Строительство участка КЛ 10 кВ КТП-1703н – ТП-1731н ПС 110/10 кВ Центральная (Снятие ограничений в пользовании земельным участком ООО Белдорстрой, договор №42367588 от 14.09.23, Старооскольский г/о, протяженность 0,01 км, в том числе ГНБ - 0,0085 км)</t>
  </si>
  <si>
    <t>O_БЛ-8469</t>
  </si>
  <si>
    <t>Сметный расчет стоимости БЛ-8469</t>
  </si>
  <si>
    <t>Вынос коммуникаций для снятия ограничений землепользования ООО Белдорстрой, договор №42367588 от 14.09.23</t>
  </si>
  <si>
    <t>Строительство участка КЛ 10 кВ КТП-1731н – ТП-1732н ПС 110/10 кВ Центральная (Снятие ограничений в пользовании земельным участком ООО Белдорстрой, договор №42367588 от 14.09.23, Старооскольский г/о, протяженность 0,02 км, в том числе ГНБ - 0,017 км)</t>
  </si>
  <si>
    <t>O_БЛ-8470</t>
  </si>
  <si>
    <t>Сметный расчет стоимости БЛ-8470</t>
  </si>
  <si>
    <t>Строительство 5-ти КЛ 0,4 кВ - кабельные вставки ВЛ 0,4 кВ КТП-1731н ПС 110/10 кВ Центральная (Снятие ограничений в пользовании земельным участком ООО Белдорстрой, договор №42367588 от 14.09.23, Старооскольский г/о, протяженность 0,06 км, в том числе ГНБ - 0,051 км)</t>
  </si>
  <si>
    <t>O_БЛ-8471</t>
  </si>
  <si>
    <t>Сметный расчет стоимости БЛ-8471</t>
  </si>
  <si>
    <t>Строительство 2-х участков ВЛ 0,4 кВ ТП-533 ПС 35/10 кВ Беловское до строящихся ТП 10/0,4 кВ для разделения нагрузки участка сети, с.Ближняя Игуменка Белгородский р-он (протяженность 0,4 км)</t>
  </si>
  <si>
    <t>O_БЛ-8627</t>
  </si>
  <si>
    <t>Сметный расчет стоимости БЛ-8627</t>
  </si>
  <si>
    <t>Строительство участков КЛ 0,4 кВ №1, 2 ТП-990 ПС 110/10 кВ Западная (Снятие ограничений в пользовании земельным участком Локтев В.И, договор №42418909 от 19.10.23, г.Белгород, протяженность 0,11 км)</t>
  </si>
  <si>
    <t>O_БЛ-8671</t>
  </si>
  <si>
    <t>Сводный сметный расчет по проекту БЛ-8671</t>
  </si>
  <si>
    <t>Вынос коммуникаций для снятия ограничений землепользования Локтев В.И, договор №42418909 от 19.10.23</t>
  </si>
  <si>
    <t>Строительство КЛ 0,4 кВ - кабельная вставка ВЛ 0,4 кВ №1 ТП-102 ПС 110/6 кВ Строитель, г.Строитель Яковлевский г/о (протяженность 0,116 км, в том числе ГНБ - 0,06 км)</t>
  </si>
  <si>
    <t>O_БЛ-8673</t>
  </si>
  <si>
    <t>Сводный сметный расчет по проекту БЛ-8673</t>
  </si>
  <si>
    <t>Строительство КЛ 0,4 кВ - кабельная вставка ВЛ 0,4 кВ №1 ТП-220 ПС 35/10 кВ Гостищево, с.Вислое Яковлевский г/о (протяженность 0,025 км)</t>
  </si>
  <si>
    <t>O_БЛ-8674</t>
  </si>
  <si>
    <t>Сводный сметный расчет по проекту БЛ-8674</t>
  </si>
  <si>
    <t>Строительство участков КЛ 0,4 кВ ТП-531 – ДГУ ПС 110/10/6 кВ Южная (Снятие ограничений в пользовании земельным участком ОГБУ УКС Белгородской обл, договор №41943660 от 15.09.23, г.Белгород, протяженность 0,093 км)</t>
  </si>
  <si>
    <t>O_БЛ-8751</t>
  </si>
  <si>
    <t>Сводный сметный расчет по проекту БЛ-8751</t>
  </si>
  <si>
    <t>Вынос коммуникаций для снятия ограничений землепользования ОГБУ УКС Белгородской обл, договор №41943660 от 18.02.20</t>
  </si>
  <si>
    <t>Строительство КТП 10/0,4/400 кВА ПС 110/10/6 кВ Пищепром с установкой оборудования систем телемеханики (1 шт) (Снятие ограничений в пользовании земельным участком Филиал ПАО Россети – МЭС Центра, договор №42471573 от 29.03.24, Белгородский р-он, трансформаторная мощность 0,4 МВА)</t>
  </si>
  <si>
    <t>O_БЛ-8757</t>
  </si>
  <si>
    <t>Сводный сметный расчет по проекту БЛ-8757</t>
  </si>
  <si>
    <t>Вынос коммуникаций для снятия ограничений землепользования Филиал ПАО Россети – МЭС Центра, договор №42471489 от 29.03.24</t>
  </si>
  <si>
    <t>Строительство КЛ 10 кВ - кабельные вставки ВЛ 10 кВ ф.1, 4 ПС 35/10 кВ Новенькое с установкой разъединителей (6 шт) (Снятие ограничений в пользовании земельным участком Филиал ПАО Россети – МЭС Центра, договор №42471573 от 29.03.24, Ивнянский р-он, протяженность 1,599 км)</t>
  </si>
  <si>
    <t>O_БЛ-8767</t>
  </si>
  <si>
    <t>Сводный сметный расчет по проекту БЛ-8767</t>
  </si>
  <si>
    <t>Строительство КЛ 10 кВ - кабельные вставки ВЛ 10 кВ ф.6, 9 ПС 110/35/10 кВ Ивня с установкой разъединителей (4 шт) (Снятие ограничений в пользовании земельным участком Филиал ПАО Россети – МЭС Центра, договор №42471573 от 29.03.24, Ивнянский р-он, протяженность 4,02 км)</t>
  </si>
  <si>
    <t>O_БЛ-8768</t>
  </si>
  <si>
    <t>Сводный сметный расчет по проекту БЛ-8768</t>
  </si>
  <si>
    <t>Строительство участка КЛ 6 кВ ТП-506 – ТП-882 ПС 110/6 кВ Белгород-2 (Снятие ограничений в пользовании земельным участком МКУ УКС Администрации г.Белгорода, договор №42486628 от 05.04.24, г.Белгород, протяженность 0,13 км, в том числе ГНБ - 0,08 км)</t>
  </si>
  <si>
    <t>O_БЛ-8779</t>
  </si>
  <si>
    <t>Сводный сметный расчет по проекту БЛ-8779</t>
  </si>
  <si>
    <t>Вынос коммуникаций для снятия ограничений землепользования МКУ УКС Администрации г.Белгорода, договор №42486628 от 05.04.24</t>
  </si>
  <si>
    <t>Строительство участка КЛ 6 кВ ТП-882 – ТП-1164 ПС 110/6 кВ Белгород-2 (Снятие ограничений в пользовании земельным участком МКУ УКС Администрации г.Белгорода, договор №42486628 от 05.04.24, г.Белгород, протяженность 0,08 км, в том числе ГНБ - 0,02 км)</t>
  </si>
  <si>
    <t>O_БЛ-8780</t>
  </si>
  <si>
    <t>Сводный сметный расчет по проекту БЛ-8780</t>
  </si>
  <si>
    <t>Строительство участка КЛ 0,4 кВ ТП-82 ПС 110/6 кВ Белгород-2 (Снятие ограничений в пользовании земельным участком МКУ УКС Администрации г.Белгорода, ул.Серафимовича, 58, договор №42486628 от 05.04.24, г.Белгород, протяженность 0,13 км, в том числе ГНБ - 0,08 км)</t>
  </si>
  <si>
    <t>O_БЛ-8781</t>
  </si>
  <si>
    <t>Сводный сметный расчет по проекту БЛ-8781</t>
  </si>
  <si>
    <t>Вынос коммуникаций для снятия ограничений землепользования МКУ УКС Администрации г.Белгорода, ул.Серафимовича, 58, договор №42486628 от 05.04.24</t>
  </si>
  <si>
    <t>Строительство участка КЛ 6 кВ ТП-339 – ТП-740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0,26 км, в том числе ГНБ - 0,04 км)</t>
  </si>
  <si>
    <t>O_БЛ-8839</t>
  </si>
  <si>
    <t>Сметный расчет стоимости БЛ-8839</t>
  </si>
  <si>
    <t>Вынос коммуникаций для снятия ограничений землепользования МКУ УКС Администрации г.Белгорода, договор №3100/05927/24/42489826 от 10.06.24</t>
  </si>
  <si>
    <t>Строительство участка КЛ 6 кВ ТП-14 – РП-3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0,6 км, в том числе ГНБ - 0,04 км)</t>
  </si>
  <si>
    <t>O_БЛ-8840</t>
  </si>
  <si>
    <t>Сметный расчет стоимости БЛ-8840</t>
  </si>
  <si>
    <t>Строительство участка КЛ 6 кВ ТП-309 – ТП-21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0,72 км, в том числе ГНБ - 0,08 км)</t>
  </si>
  <si>
    <t>O_БЛ-8841</t>
  </si>
  <si>
    <t>Сметный расчет стоимости БЛ-8841</t>
  </si>
  <si>
    <t>Строительство участка КЛ 6 кВ ТП-514 – ТП-14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0,05 км)</t>
  </si>
  <si>
    <t>O_БЛ-8842</t>
  </si>
  <si>
    <t>Сметный расчет стоимости БЛ-8842</t>
  </si>
  <si>
    <t>Строительство участка КЛ 6 кВ ТП-1298 – ТП-1296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0,14 км, в том числе ГНБ - 0,065 км)</t>
  </si>
  <si>
    <t>O_БЛ-8843</t>
  </si>
  <si>
    <t>Сметный расчет стоимости БЛ-8843</t>
  </si>
  <si>
    <t>Строительство участка КЛ 6 кВ ТП-113 – ТП-309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0,07 км)</t>
  </si>
  <si>
    <t>O_БЛ-8844</t>
  </si>
  <si>
    <t>Сметный расчет стоимости БЛ-8844</t>
  </si>
  <si>
    <t>Строительство участка КЛ 0,4 кВ ТП-339 – Банк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0,3 км)</t>
  </si>
  <si>
    <t>O_БЛ-8845</t>
  </si>
  <si>
    <t>Сметный расчет стоимости БЛ-8845</t>
  </si>
  <si>
    <t>Строительство участка КЛ 0,4 кВ ТП-14 ПС 110/6 кВ Белгород (Снятие ограничений в пользовании земельным участком ООО СЗ Респект, договор №3100/10045/24/42520167 от 08.07.24, г.Белгород, протяженность 0,053 км, в том числе ГНБ - 0,006 км)</t>
  </si>
  <si>
    <t>O_БЛ-8856</t>
  </si>
  <si>
    <t>Сметный расчет стоимости БЛ-8856</t>
  </si>
  <si>
    <t>Вынос коммуникаций для снятия ограничений землепользования ООО Специализированный застройщик Респект, договор №3100/10045/24/42520167 от 08.07.24</t>
  </si>
  <si>
    <t>Строительство КЛ 10 кВ (W5) ТП-213 – ТП-216 ф.2 ПС 110/10 кВ Северная (Снятие ограничений в пользовании земельным участком ООО СЗ Трансюжстрой, договор №3100/11831/24 (42529454) от 06.08.24, Белгородский р-он, протяженность 0,669 км)</t>
  </si>
  <si>
    <t>P_БЛ-8860</t>
  </si>
  <si>
    <t>Сметный расчет стоимости БЛ-8860</t>
  </si>
  <si>
    <t>Вынос коммуникаций для снятия ограничений землепользования  ООО СЗ Трансюжстрой, договор №3100/11831/24 (42529454) от 06.08.24</t>
  </si>
  <si>
    <t>Строительство КЛ 10 кВ (W4) ТП-216 ф.2 ПС 110/10 кВ Северная до строящейся ТП-211 (Снятие ограничений в пользовании земельным участком ООО СЗ Трансюжстрой, договор №3100/11831/24 (42529454) от 06.08.24, Белгородский р-он, протяженность 0,342 км)</t>
  </si>
  <si>
    <t>P_БЛ-8861</t>
  </si>
  <si>
    <t>Сметный расчет стоимости БЛ-8861</t>
  </si>
  <si>
    <t>Строительство КЛ 10 кВ (W3) ТП-205 – ТП-211 ф.2 ПС 110/10 кВ Северная (Снятие ограничений в пользовании земельным участком ООО СЗ Трансюжстрой, договор №3100/11831/24 (42529454) от 06.08.24, Белгородский р-он, протяженность 0,154 км)</t>
  </si>
  <si>
    <t>P_БЛ-8862</t>
  </si>
  <si>
    <t>Сметный расчет стоимости БЛ-8862</t>
  </si>
  <si>
    <t>Строительство КЛ 10 кВ (W2) - ответвление ВЛ 10 кВ ф.2 ПС 110/10 кВ Северная до строящейся КТП-205 (Снятие ограничений в пользовании земельным участком ООО СЗ Трансюжстрой, договор №3100/11831/24 (42529454) от 06.08.24, Белгородский р-он, протяженность 0,794 км, в том числе ГНБ - 0,039 км)</t>
  </si>
  <si>
    <t>P_БЛ-8863</t>
  </si>
  <si>
    <t>Сметный расчет стоимости БЛ-8863</t>
  </si>
  <si>
    <t>Строительство КЛ 10 кВ (W1) - ответвление ВЛ 10 кВ ф.2 ПС 110/10 кВ Северная до КТП-212 (Снятие ограничений в пользовании земельным участком ООО СЗ Трансюжстрой, договор №3100/11831/24 (42529454) от 06.08.24, Белгородский р-он, протяженность 0,341 км, в том числе ГНБ - 0,035 км)</t>
  </si>
  <si>
    <t>P_БЛ-8864</t>
  </si>
  <si>
    <t>Сметный расчет стоимости БЛ-8864</t>
  </si>
  <si>
    <t>Строительство КТП-205 ф.2 ПС 110/10 кВ Северная с переносом на новую площадку (Снятие ограничений в пользовании земельным участком ООО СЗ Трансюжстрой, договор №3100/11831/24 (42529454) от 06.08.24, Белгородский р-он; трансформаторная мощность 0,1 МВА)</t>
  </si>
  <si>
    <t>P_БЛ-8865</t>
  </si>
  <si>
    <t>Сметный расчет стоимости БЛ-8865</t>
  </si>
  <si>
    <t>Строительство КТП-211 ф.2 ПС 110/10 кВ Северная с переносом на новую площадку (Снятие ограничений в пользовании земельным участком ООО СЗ Трансюжстрой, договор №3100/11831/24 (42529454) от 06.08.24, Белгородский р-он; трансформаторная мощность 0,16 МВА)</t>
  </si>
  <si>
    <t>P_БЛ-8866</t>
  </si>
  <si>
    <t>Сметный расчет стоимости БЛ-8866</t>
  </si>
  <si>
    <t>Строительство участков ВЛ 0,4 кВ ТП-205, ТП-211 ф.2 ПС 110/10 кВ Северная - перезавод существующих ЛЭП 0,4 кВ (Снятие ограничений в пользовании земельным участком ООО СЗ Трансюжстрой, договор №3100/11831/24 (42529454) от 06.08.24, Белгородский р-он, протяженность 0,051 км)</t>
  </si>
  <si>
    <t>P_БЛ-8867</t>
  </si>
  <si>
    <t>Сметный расчет стоимости БЛ-8867</t>
  </si>
  <si>
    <t>Строительство участков ВЛ 10 кВ ф.2, 8 ПС 110/10 кВ Северная (Снятие ограничений в пользовании земельным участком ООО СЗ Трансюжстрой, договор №3100/11831/24 (42529454) от 06.08.24, Белгородский р-он, протяженность 0,018 км)</t>
  </si>
  <si>
    <t>P_БЛ-8868</t>
  </si>
  <si>
    <t>Сметный расчет стоимости БЛ-8868</t>
  </si>
  <si>
    <t>Строительство участка КЛ 0,4 кВ ТП-1325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0,11 км, в том числе ГНБ - 0,035 км)</t>
  </si>
  <si>
    <t>P_БЛ-8929</t>
  </si>
  <si>
    <t>Сметный расчет стоимости БЛ-8929</t>
  </si>
  <si>
    <t>Вынос коммуникаций для снятия ограничений землепользования  МКУ УКС Администрации г.Белгорода, договор №3100/13448/24/42537799 от 04.09.24</t>
  </si>
  <si>
    <t>Строительство участка КЛ 6 кВ ТП-1220 ПС 110/6 кВ АРЗ ф.Г-7, Г-8 (Снятие ограничений в пользовании земельным участком МКУ УКС Администрации г.Белгорода, договор №3100/13448/24/42537799 от 04.09.24, г.Белгород, протяженность 0,5 км, в том числе ГНБ - 0,015 км)</t>
  </si>
  <si>
    <t>P_БЛ-8930</t>
  </si>
  <si>
    <t>Сметный расчет стоимости БЛ-8930</t>
  </si>
  <si>
    <t>Строительство участка КЛ 10 кВ ТП-1382 – ТП-1325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0,19 км, в том числе ГНБ - 0,03 км)</t>
  </si>
  <si>
    <t>P_БЛ-8931</t>
  </si>
  <si>
    <t>Сметный расчет стоимости БЛ-8931</t>
  </si>
  <si>
    <t>Строительство участка КЛ 10 кВ ТП-869 - ТП-1038 ПС 110/10 кВ Западная (Снятие ограничений в пользовании земельным участком МКУ УКС Администрации г.Белгорода, договор №3100/13448/24/42537799 от 04.09.24, г.Белгород, протяженность 0,31 км, в том числе ГНБ - 0,13 км)</t>
  </si>
  <si>
    <t>P_БЛ-8932</t>
  </si>
  <si>
    <t>Сметный расчет стоимости БЛ-8932</t>
  </si>
  <si>
    <t>Строительство 2-х участков КЛ 10 кВ ТП-1326 – ТП-1286, ТП-1287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0,72 км, в том числе ГНБ - 0,4 км)</t>
  </si>
  <si>
    <t>P_БЛ-8933</t>
  </si>
  <si>
    <t>Сметный расчет стоимости БЛ-8933</t>
  </si>
  <si>
    <t>Строительство 4-х участков КЛ 10 кВ РП-88 – ТП-1323, ТП-1324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1,32 км, в том числе ГНБ - 0,8 км)</t>
  </si>
  <si>
    <t>P_БЛ-8934</t>
  </si>
  <si>
    <t>Сметный расчет стоимости БЛ-8934</t>
  </si>
  <si>
    <t>Строительство СТП 10/0,4/63 кВА ф.4 ПС 110/35/10 кВ Борисовка для разделения нагрузки участка сети, с.Стригуны Борисовский р-он (трансформаторная мощность 0,063 МВА)</t>
  </si>
  <si>
    <t>P_БЛ-8979</t>
  </si>
  <si>
    <t>Сметный расчет стоимости БЛ-8979</t>
  </si>
  <si>
    <t>Строительство участка ВЛ 10 кВ ф.4 ПС 110/35/10 кВ Борисовка до строящейся ТП 10/0,4 кВ для разделения нагрузки участка сети, с.Стригуны Борисовский р-он (протяженность 0,08 км)</t>
  </si>
  <si>
    <t>P_БЛ-8980</t>
  </si>
  <si>
    <t>Сметный расчет стоимости БЛ-8980</t>
  </si>
  <si>
    <t>Строительство участка ВЛ 0,4 кВ ТП 10/0,4 кВ ф.4 ПС 110/35/10 кВ Борисовка до строящейся СТП 10/0,4/63 кВА для разделения нагрузки участка сети, с.Стригуны Борисовский р-он (протяженность 0,1 км)</t>
  </si>
  <si>
    <t>P_БЛ-8981</t>
  </si>
  <si>
    <t>Сметный расчет стоимости БЛ-8981</t>
  </si>
  <si>
    <t>Строительство СТП 10/0,4/40 кВА ф.1 ПС 35/10 кВ Городище для разделения нагрузки участка сети, с.Дмитриевка Старооскольский г.о. (трансформаторная мощность 0,04 МВА)</t>
  </si>
  <si>
    <t>P_БЛ-8983</t>
  </si>
  <si>
    <t>Сметный расчет стоимости БЛ-8983</t>
  </si>
  <si>
    <t>Строительство КТП 10/0,4/160 кВА ф.3 ПС 110/10/10 кВ Пушкарная для разделения нагрузки участка сети, с.Незнамово Старооскольский г.о. (трансформаторная мощность 0,16 МВА)</t>
  </si>
  <si>
    <t>P_БЛ-8984</t>
  </si>
  <si>
    <t>Сметный расчет стоимости БЛ-8984</t>
  </si>
  <si>
    <t>Строительство СТП 10/0,4/63 кВА ф.8 ПС 35/10 кВ Шаталовка для разделения нагрузки участка сети, с.Владимировка Старооскольский г.о. (трансформаторная мощность 0,063 МВА)</t>
  </si>
  <si>
    <t>P_БЛ-8986</t>
  </si>
  <si>
    <t>Сметный расчет стоимости БЛ-8986</t>
  </si>
  <si>
    <t>Строительство КТП 10/0,4/160 кВА ф.24 ПС 110/35/10 кВ Короча для разделения нагрузки участка сети, с.Подкопаевка Корочанский р-он (трансформаторная мощность 0,16 МВА)</t>
  </si>
  <si>
    <t>P_БЛ-8989</t>
  </si>
  <si>
    <t>Сметный расчет стоимости БЛ-8989</t>
  </si>
  <si>
    <t>Строительство СТП 10/0,4/63 кВА ф.2 ПС 35/10 кВ Ивица для разделения нагрузки участка сети, с.Жигайловка Корочанский р-он (трансформаторная мощность 0,063 МВА)</t>
  </si>
  <si>
    <t>P_БЛ-8990</t>
  </si>
  <si>
    <t>Сметный расчет стоимости БЛ-8990</t>
  </si>
  <si>
    <t>Строительство СТП 6/0,4/100 кВА ф.210 ПС 110/35/6 кВ Журавлики для разделения нагрузки участка сети, с.Аверино Губкинский г.о. (трансформаторная мощность 0,1 МВА)</t>
  </si>
  <si>
    <t>P_БЛ-8993</t>
  </si>
  <si>
    <t>Сметный расчет стоимости БЛ-8993</t>
  </si>
  <si>
    <t>Строительство СТП 10/0,4/63 кВА ПС 110/35/10 кВ Скородное для разделения нагрузки участка сети, с.Корочка Губкинский г.о. (трансформаторная мощность 0,063 МВА)</t>
  </si>
  <si>
    <t>P_БЛ-8994</t>
  </si>
  <si>
    <t>Сметный расчет стоимости БЛ-8994</t>
  </si>
  <si>
    <t>Строительство СТП 10/0,4/100 кВА ПС 110/35/10 кВ Скородное для разделения нагрузки участка сети, с.Скородное Губкинский г.о. (трансформаторная мощность 0,1 МВА)</t>
  </si>
  <si>
    <t>P_БЛ-8995</t>
  </si>
  <si>
    <t>Сметный расчет стоимости БЛ-8995</t>
  </si>
  <si>
    <t>Строительство СТП 10/0,4/63 кВА ПС 35/10 кВ Б.Дворы для разделения нагрузки участка сети, с.Богословка Губкинский г.о. (трансформаторная мощность 0,063 МВА)</t>
  </si>
  <si>
    <t>P_БЛ-8996</t>
  </si>
  <si>
    <t>Сметный расчет стоимости БЛ-8996</t>
  </si>
  <si>
    <t>Строительство СТП 10/0,4/63 кВА ПС 35/10 кВ Истобное для разделения нагрузки участка сети, с.Мелавое Губкинский г.о. (трансформаторная мощность 0,063 МВА)</t>
  </si>
  <si>
    <t>P_БЛ-8997</t>
  </si>
  <si>
    <t>Сметный расчет стоимости БЛ-8997</t>
  </si>
  <si>
    <t>Строительство СТП 10/0,4/63 кВА ПС 35/10 кВ Сапрыкино для разделения нагрузки участка сети, с.Сапрыкино Губкинский г.о. (трансформаторная мощность 0,063 МВА)</t>
  </si>
  <si>
    <t>P_БЛ-8998</t>
  </si>
  <si>
    <t>Сметный расчет стоимости БЛ-8998</t>
  </si>
  <si>
    <t>Строительство КЛ 6 кВ - кабельная вставка ответвления ВЛ 6 кВ ф.6 ПС 110/35/6 кВ Восточная до строящейся ТП 10/0,4 кВ для разделения нагрузки участка сети, с.Крутой Лог Белгородский р-он (протяженность 0,65 км, в том числе ГНБ - 0,1 км)</t>
  </si>
  <si>
    <t>P_БЛ-9010</t>
  </si>
  <si>
    <t>Сметный расчет стоимости БЛ-9010</t>
  </si>
  <si>
    <t>Строительство КЛ 0,4 кВ №1 ТП-3-09 ПС 110/10/10 кВ Пушкарная до строящейся ТП 10/0,4 кВ для разделения нагрузки участка сети, с.Незнамово Старооскольский г.о. (протяженность 0,05 км)</t>
  </si>
  <si>
    <t>P_БЛ-9012</t>
  </si>
  <si>
    <t>Сметный расчет стоимости БЛ-9012</t>
  </si>
  <si>
    <t>Строительство участка ВЛ 10 кВ ф.1 ПС 35/10 кВ Городище с установкой разьединителей (1 шт) до строящейся ТП 10/0,4 кВ для разделения нагрузки участка сети с.Дмитриевка Старооскольский г.о. (протяженность 0,06 км)</t>
  </si>
  <si>
    <t>P_БЛ-9014</t>
  </si>
  <si>
    <t>Сметный расчет стоимости БЛ-9014</t>
  </si>
  <si>
    <t>Строительство участка ВЛ 10 кВ ф.8 ПС 35/10 кВ Шаталовка с установкой разьединителей (1 шт) до строящейся ТП 10/0,4 кВ для разделения нагрузки участка сети с.Владимировка Старооскольский г.о. (протяженность 0,05 км)</t>
  </si>
  <si>
    <t>P_БЛ-9016</t>
  </si>
  <si>
    <t>Сметный расчет стоимости БЛ-9016</t>
  </si>
  <si>
    <t>Строительство участка ВЛ 10 кВ ф.24 ПС 110/35/10 кВ Короча до строящейся ТП 10/0,4 кВ для разделения нагрузки участка сети, с.Подкопаевка Корочанский р-он (протяженность 0,6 км)</t>
  </si>
  <si>
    <t>P_БЛ-9018</t>
  </si>
  <si>
    <t>Сметный расчет стоимости БЛ-9018</t>
  </si>
  <si>
    <t>Строительство участка ВЛ 10 кВ ф.2 ПС 35/10 кВ Ивица до строящейся ТП 10/0,4 кВ для разделения нагрузки участка сети, с.Жигайловка Корочанский р-он (протяженность 1,0 км)</t>
  </si>
  <si>
    <t>P_БЛ-9019</t>
  </si>
  <si>
    <t>Сметный расчет стоимости БЛ-9019</t>
  </si>
  <si>
    <t>Строительство участка ВЛ 6 кВ ф.210 ПС 110/35/6 кВ Журавлики с установкой разьединителей (2 шт) до строящейся ТП 6/0,4 кВ для разделения нагрузки участка сети с.Аверино Губкинский г.о. (протяженность 0,5 км)</t>
  </si>
  <si>
    <t>P_БЛ-9020</t>
  </si>
  <si>
    <t>Сметный расчет стоимости БЛ-9020</t>
  </si>
  <si>
    <t>Строительство участка ВЛ 10 кВ ф.4 ПС 110/35/10 кВ Скородное до строящейся ТП 10/0,4 кВ для разделения нагрузки участка сети, с.Корочка Губкинский г.о. (протяженность 0,2 км)</t>
  </si>
  <si>
    <t>P_БЛ-9021</t>
  </si>
  <si>
    <t>Сметный расчет стоимости БЛ-9021</t>
  </si>
  <si>
    <t>Строительство участка ВЛ 10 кВ ф.2 ПС 110/35/10 кВ Скородное до строящейся ТП 10/0,4 кВ для разделения нагрузки участка сети, с.Скородное Губкинский г.о. (протяженность 0,18 км)</t>
  </si>
  <si>
    <t>P_БЛ-9022</t>
  </si>
  <si>
    <t>Сметный расчет стоимости БЛ-9022</t>
  </si>
  <si>
    <t>Строительство участка ВЛ 10 кВ ф.8 ПС 35/10 кВ Б.Дворы до строящейся ТП 10/0,4 кВ для разделения нагрузки участка сети, с.Богословка Губкинский г.о. (протяженность 0,3 км)</t>
  </si>
  <si>
    <t>P_БЛ-9023</t>
  </si>
  <si>
    <t>Сметный расчет стоимости БЛ-9023</t>
  </si>
  <si>
    <t>Строительство участка ВЛ 10 кВ ф.6 ПС 35/10 кВ Истобное до строящейся ТП 10/0,4 кВ для разделения нагрузки участка сети, с.Мелавое Губкинский г.о. (протяженность 1,0 км)</t>
  </si>
  <si>
    <t>P_БЛ-9024</t>
  </si>
  <si>
    <t>Сметный расчет стоимости БЛ-9024</t>
  </si>
  <si>
    <t>Строительство участка ВЛ 10 кВ ф.5 ПС 35/10 кВ Сапрыкино до строящейся ТП 10/0,4 кВ для разделения нагрузки участка сети, с.Сапрыкино Губкинский г.о. (протяженность 0,01 км)</t>
  </si>
  <si>
    <t>P_БЛ-9025</t>
  </si>
  <si>
    <t>Сметный расчет стоимости БЛ-9025</t>
  </si>
  <si>
    <t>Строительство участка ВЛ 0,4 кВ №1 СТП-1-46 ПС 35/10 кВ Городище до строящейся СТП 10/0,4 кВ для разделения нагрузки участка сети, с.Дмитриевка Старооскольский г.о. (протяженность 0,1 км)</t>
  </si>
  <si>
    <t>P_БЛ-9029</t>
  </si>
  <si>
    <t>Сметный расчет стоимости БЛ-9029</t>
  </si>
  <si>
    <t>Строительство участков ВЛ 0,4 кВ №1, 2, 3 ТП 10/0,4 кВ ПС 110/35/10 кВ Короча до строящейся ТП 10/0,4 кВ для разделения нагрузки участка сети, с.Подкопаевка Корочанский р-он (протяженность 0,1 км)</t>
  </si>
  <si>
    <t>P_БЛ-9046</t>
  </si>
  <si>
    <t>Сметный расчет стоимости БЛ-9046</t>
  </si>
  <si>
    <t>Строительство участка ВЛ 0,4 кВ №3 ТП-403 ПС 35/10 кВ Верхопенье до строящейся ТП 10/0,4 кВ для разделения нагрузки участка сети, с.Верхопенье Ивнянский р-он (протяженность 0,12 км)</t>
  </si>
  <si>
    <t>P_БЛ-9051</t>
  </si>
  <si>
    <t>Сметный расчет стоимости БЛ-9051</t>
  </si>
  <si>
    <t>Строительство участков ВЛ 0,4 кВ №1, 2 СТП-210-11 ПС 110/35/6 кВ Журавлики до строящейся СТП 6/0,4 кВ для разделения нагрузки участка сети, с.Аверино Губкинский г.о. (протяженность 1,5 км)</t>
  </si>
  <si>
    <t>P_БЛ-9053</t>
  </si>
  <si>
    <t>Сметный расчет стоимости БЛ-9053</t>
  </si>
  <si>
    <t>Строительство участков ВЛ 0,4 кВ №1, 2 СТП-4-25 ПС 110/35/10 кВ Скородное до строящейся ТП 10/0,4 кВ для разделения нагрузки участка сети, с.Корочка Губкинский г.о. (протяженность 1,2 км)</t>
  </si>
  <si>
    <t>P_БЛ-9054</t>
  </si>
  <si>
    <t>Сметный расчет стоимости БЛ-9054</t>
  </si>
  <si>
    <t>Строительство участка ВЛ 0,4 кВ №2 СТП-2-21 ПС 110/35/10 кВ Скородное до строящейся ТП 10/0,4 кВ для разделения нагрузки участка сети, с.Скородное Губкинский г.о. (протяженность 0,8 км)</t>
  </si>
  <si>
    <t>P_БЛ-9055</t>
  </si>
  <si>
    <t>Сметный расчет стоимости БЛ-9055</t>
  </si>
  <si>
    <t>Строительство участка ВЛ 0,4 кВ №1 СТП-2-21 ПС 110/35/10 кВ Скородное до строящейся ТП 10/0,4 кВ для разделения нагрузки участка сети, с.Скородное Губкинский г.о. (протяженность 0,6 км)</t>
  </si>
  <si>
    <t>P_БЛ-9056</t>
  </si>
  <si>
    <t>Сметный расчет стоимости БЛ-9056</t>
  </si>
  <si>
    <t>Строительство участка ВЛ 0,4 кВ №1 СТП-8-09 ПС 35/10 кВ Б.Дворы до строящейся ТП 10/0,4 кВ для разделения нагрузки участка сети, с.Богословка Губкинский г.о. (протяженность 1,0 км)</t>
  </si>
  <si>
    <t>P_БЛ-9057</t>
  </si>
  <si>
    <t>Сметный расчет стоимости БЛ-9057</t>
  </si>
  <si>
    <t>Строительство участков ВЛ 0,4 кВ №1, 2 ТП-6-11 ПС 35/10 кВ Истобное до строящейся ТП 10/0,4 кВ для разделения нагрузки участка сети, с.Мелавое Губкинский г.о. (протяженность 1,3 км)</t>
  </si>
  <si>
    <t>P_БЛ-9058</t>
  </si>
  <si>
    <t>Сметный расчет стоимости БЛ-9058</t>
  </si>
  <si>
    <t>Строительство участков ВЛ 0,4 кВ №1, 2 СТП-3-03 ПС 35/10 кВ Сапрыкино до строящейся ТП 10/0,4 кВ для разделения нагрузки участка сети, с.Сапрыкино Губкинский г.о. (протяженность 1,0 км)</t>
  </si>
  <si>
    <t>P_БЛ-9059</t>
  </si>
  <si>
    <t>Сметный расчет стоимости БЛ-9059</t>
  </si>
  <si>
    <t>Строительство участка ВЛ 0,4 кВ ТП-212 ЦРП-1 ПС 110/35/10 кВ Алексеевка до строящейся ТП 10/0,4 кВ для разделения нагрузки участка сети, г.Алексеевка (протяженность 0,8 км)</t>
  </si>
  <si>
    <t>P_БЛ-9096</t>
  </si>
  <si>
    <t>Сметный расчет стоимости БЛ-9096</t>
  </si>
  <si>
    <t>Строительство КЛ 0,4 кВ №3 ТП-121 ф.Город-6 ПС 110/35/10 кВ Шебекино до строящейся ТП 10/0,4 кВ для разделения нагрузки участка сети, г.Шебекино (протяженность 0,029 км)</t>
  </si>
  <si>
    <t>P_БЛ-9159</t>
  </si>
  <si>
    <t>Сметный расчет стоимости БЛ-9159</t>
  </si>
  <si>
    <t>Строительство участка ВЛ 0,4 кВ №1 ЗТП-505 ПС 110/35/10 кВ Чернянка (Снятие ограничений в пользовании земельным участком МБУ ФОК Чернянского района, договор №3100/17387/24/42568327 от 07.11.24, Чернянский р-он, протяженность 0,026 км)</t>
  </si>
  <si>
    <t>P_БЛ-9261</t>
  </si>
  <si>
    <t>Сметный расчет стоимости БЛ-9261</t>
  </si>
  <si>
    <t>Вынос коммуникаций для снятия ограничений землепользования  МБУ ФОК Чернянского района, договор №3100/17387/24/42568327 от 07.11.24</t>
  </si>
  <si>
    <t>Строительство участка ВЛ 0,4 кВ №5 ТП-1342 ПС 110/35/10 кВ Чернянка (Снятие ограничений в пользовании земельным участком МБУ ФОК Чернянского района, договор №3100/17387/24/42568327 от 07.11.24, Чернянский р-он, протяженность 0,026 км)</t>
  </si>
  <si>
    <t>P_БЛ-9262</t>
  </si>
  <si>
    <t>Сметный расчет стоимости БЛ-9262</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</si>
  <si>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</si>
  <si>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</si>
  <si>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</si>
  <si>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</si>
  <si>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Приобретение транспорта. Автоподъемники, автовышки (2028: автогидроподъемник до 18 м - 15 шт)</t>
  </si>
  <si>
    <t>M_БЛ-6945</t>
  </si>
  <si>
    <t>Сметный расчет стоимости БЛ-6945</t>
  </si>
  <si>
    <t xml:space="preserve">Реновация (обновление) парка автотранспорта и спецтехники, в т.ч. для выполнения работ по технологическому присоединению хозспособом. </t>
  </si>
  <si>
    <t>Выполнение проектно-изыскательских работ для строительства ТП 10/0,4 кВ ПС 110/10 кВ Центральная с установкой оборудования систем ТМ (1 шт) для э/с мкр. ИЖС Северный-2, Старооскольский г/о (трансформаторная мощность 0,4 МВА)</t>
  </si>
  <si>
    <t>M_БЛ-7004</t>
  </si>
  <si>
    <t>Сводный сметный расчет по проекту БЛ-7004</t>
  </si>
  <si>
    <t>Проект предусматривает Строительство ТП 10/0,4 кВ ПС 110/10 кВ Центральная с установкой оборудования систем ТМ (1 шт) для  в рамках создания инфраструктуры для электроснабжения микрорайонов массовой жилищной застройки индивидуального жилищного строительства – мкр. ИЖС Северный-2, Постановление Правительства Белгородской области от 14.03.2022 № 138-пп "Об утверждении пообъектного перечня мероприятий по инженерному обустройству микрорайонов массовой застройки индивидуального жилищного строительства в Белгородской области на 2022 год"</t>
  </si>
  <si>
    <t>Выполнение проектно-изыскательских работ для строительства КЛ 10 кВ ф.14 ПС 110/10 кВ Центральная до строящейся ТП 10/0,4 кВ для э/с мкр. ИЖС Северный-2, Старооскольский г/о (протяженность 1,7 км, в том числе ГНБ - 0,15 км)</t>
  </si>
  <si>
    <t>M_БЛ-7005</t>
  </si>
  <si>
    <t>Сводный сметный расчет по проекту БЛ-7005</t>
  </si>
  <si>
    <t>Проект предусматривает строительство КЛ 10 кВ в рамках создания инфраструктуры для электроснабжения микрорайонов массовой жилищной застройки индивидуального жилищного строительства – мкр. ИЖС Северный-2, Постановление Правительства Белгородской области от 14.03.2022 № 138-пп "Об утверждении пообъектного перечня мероприятий по инженерному обустройству микрорайонов массовой застройки индивидуального жилищного строительства в Белгородской области на 2022 год"</t>
  </si>
  <si>
    <t>Выполнение проектно-изыскательских работ для строительства КЛ 0,4 кВ от строящейся ТП 10/0,4 кВ ПС 110/10 кВ Центральная для э/с мкр. ИЖС Северный-2, Старооскольский г/о (протяженность 0,8 км)</t>
  </si>
  <si>
    <t>M_БЛ-7006</t>
  </si>
  <si>
    <t>Сводный сметный расчет по проекту БЛ-7006</t>
  </si>
  <si>
    <t>Проект предусматривает строительство КЛ 0,4 кВ в рамках создания инфраструктуры для электроснабжения микрорайонов массовой жилищной застройки индивидуального жилищного строительства – мкр. ИЖС Северный-2, Постановление Правительства Белгородской области от 14.03.2022 № 138-пп "Об утверждении пообъектного перечня мероприятий по инженерному обустройству микрорайонов массовой застройки индивидуального жилищного строительства в Белгородской области на 2022 год"</t>
  </si>
  <si>
    <t>Выполнение проектно-изыскательских работ для строительства ВЛ 0,4 кВ от строящейся ТП 10/0,4 кВ ПС 110/10 кВ Центральная для э/с мкр. ИЖС Северный-2, Старооскольский г/о (протяженность 4,0 км)</t>
  </si>
  <si>
    <t>M_БЛ-7007</t>
  </si>
  <si>
    <t>Сводный сметный расчет по проекту БЛ-7007</t>
  </si>
  <si>
    <t>Проект предусматривает строительство ВЛ 0,4 кВ в рамках создания инфраструктуры для электроснабжения микрорайонов массовой жилищной застройки индивидуального жилищного строительства – мкр. ИЖС Северный-2, Постановление Правительства Белгородской области от 14.03.2022 № 138-пп "Об утверждении пообъектного перечня мероприятий по инженерному обустройству микрорайонов массовой застройки индивидуального жилищного строительства в Белгородской области на 2022 год"</t>
  </si>
  <si>
    <t>Приобретение транспорта. Автомобили бригадные линейные (2028: автомастерская - 10 шт)</t>
  </si>
  <si>
    <t>O_БЛ-7393</t>
  </si>
  <si>
    <t>Сметный расчет стоимости БЛ-7393</t>
  </si>
  <si>
    <t>Приобретение Транспорта. Автоподъемники, автовышки (2028: а/вышка до 18 м - 14 шт)</t>
  </si>
  <si>
    <t>O_БЛ-7396</t>
  </si>
  <si>
    <t>Сметный расчет стоимости БЛ-7396</t>
  </si>
  <si>
    <t>Приобретение ОНТМ. Приборы и средства механизации (2023: измерительные приборы - 18 шт, диагностическое об-ние - 16 шт, приборы контроля - 9 шт, средства индивидуальной защиты - 56 шт, средства защиты от внешнего воздействия - 107 шт, средства предотвращения внешнего воздействия - 2 шт, тепловизор - 4 шт, садовая техника - 54 шт, ср-ва малой мех-ции - 87 шт)</t>
  </si>
  <si>
    <t>M_БЛ-7400</t>
  </si>
  <si>
    <t>Сметный расчет стоимости БЛ-7400</t>
  </si>
  <si>
    <t>Реновация (обновление) вспомогательного оборудования, развитие производственно-хозяйственной инфраструктуры Общества. Повышение производительности труда работников Филиала с использованием высокотехнологического оборудования, позволяющего эффективно выполнять поставленные задачи</t>
  </si>
  <si>
    <t>Приобретение транспорта. Автомобили бригадные линейные (2024: комплект бронезащиты бригадного а/м - 74 к-т, спецавтомобиль - 5 шт)</t>
  </si>
  <si>
    <t>O_БЛ-7405</t>
  </si>
  <si>
    <t>Сметный расчет стоимости БЛ-7405</t>
  </si>
  <si>
    <t>Приобретение ОНТМ. Мебель (2025: мебель офисная - 71 к-т)</t>
  </si>
  <si>
    <t>P_БЛ-7406</t>
  </si>
  <si>
    <t>Сметный расчет стоимости БЛ-7406</t>
  </si>
  <si>
    <t>Приобретение Транспорта. Тракторы на колесном ходу (2024: трактор - 1 шт, установка ГНБ - 1 шт, погрузчик - 1 шт)</t>
  </si>
  <si>
    <t>O_БЛ-7411</t>
  </si>
  <si>
    <t>Сметный расчет стоимости БЛ-7411</t>
  </si>
  <si>
    <t>Приобретение ОНТМ. Приборы и средства механизации (2024: измерительные приборы - 3 шт, диагностическое об-ние - 2 шт, средства защиты от внешнего воздействия - 50 шт, сигнальная установка - 1 шт, ср-ва малой мех-ции - 17 шт)</t>
  </si>
  <si>
    <t>O_БЛ-7414</t>
  </si>
  <si>
    <t>Сметный расчет стоимости БЛ-7414</t>
  </si>
  <si>
    <t>Приобретение ОНТМ. Компьютеры и оргтехника (2024: ПК - 846 шт, ноутбук - 31 шт, сервер - 1 шт, контроллер - 1 шт, коммутатор - 3 шт, принтер - 2 шт)</t>
  </si>
  <si>
    <t>O_БЛ-7415</t>
  </si>
  <si>
    <t>Сметный расчет стоимости БЛ-7415</t>
  </si>
  <si>
    <t>Приобретение ОНТМ. Машины и оборудование (2024: монтажное оборудование - 22 шт, дорожное оборудование - 1 шт, мобильный КРУН - 1 к-т)</t>
  </si>
  <si>
    <t>O_БЛ-7417</t>
  </si>
  <si>
    <t>Сметный расчет стоимости БЛ-7417</t>
  </si>
  <si>
    <t>Приобретение транспорта. Автомобили бригадные линейные (2025: а/м бригадный - 25 шт)</t>
  </si>
  <si>
    <t>P_БЛ-7418</t>
  </si>
  <si>
    <t>Сметный расчет стоимости БЛ-7418</t>
  </si>
  <si>
    <t>Приобретение транспорта. Автомобили бригадные линейные (2025: спецавтомобиль - 17 шт, комплект бронезащиты бригадного а/м - 79 шт)</t>
  </si>
  <si>
    <t>P_БЛ-7419</t>
  </si>
  <si>
    <t>Сметный расчет стоимости БЛ-7419</t>
  </si>
  <si>
    <t>Приобретение Tранспорта. Автоподъемники, автовышки (2025: автогидроподъемник до 18 м - 9 шт)</t>
  </si>
  <si>
    <t>P_БЛ-7420</t>
  </si>
  <si>
    <t>Сметный расчет стоимости БЛ-7420</t>
  </si>
  <si>
    <t>Приобретение ОНТМ. ДГУ и резервные источники питания (2025: бензогенератор - 25 шт)</t>
  </si>
  <si>
    <t>P_БЛ-7427</t>
  </si>
  <si>
    <t>Сметный расчет стоимости БЛ-7427</t>
  </si>
  <si>
    <t>Приобретение ДГУ для восполнения парка резервных источников питания, доукомплектования структурных подразделений и мобильных бригад, в т.ч. для выполнения работ по технологическому присоединению хозспособом</t>
  </si>
  <si>
    <t>Приобретение ОНТМ. Приборы и средства механизации (2025: измерительные приборы - 205 шт, диагностическое об-ние - 1 шт, приборы контроля - 9 шт, устройства РЗА - 6 шт, трассопоисковое об-ние - 8 шт, ср-ва малой мех-ции - 38 шт)</t>
  </si>
  <si>
    <t>P_БЛ-7428</t>
  </si>
  <si>
    <t>Сметный расчет стоимости БЛ-7428</t>
  </si>
  <si>
    <t>Приобретение ОНТМ. Машины и оборудование (2025: станок - 7 шт, пресс - 1 шт, мойка - 18 шт, компрессор - 4 шт, окрасочно-сушильная камера - 1 шт, сварочное об-ние - 22 шт, подъемное об-ние - 3 шт, монтажное об-ние - 63 шт)</t>
  </si>
  <si>
    <t>P_БЛ-7429</t>
  </si>
  <si>
    <t>Сметный расчет стоимости БЛ-7429</t>
  </si>
  <si>
    <t>Приобретение ОНТМ. Компьютеры и оргтехника (2025: ПК - 353 шт, комплекс видеофиксации - 5 шт, коммутатор - 73 шт, МФУ - 135 шт)</t>
  </si>
  <si>
    <t>P_БЛ-7430</t>
  </si>
  <si>
    <t>Сметный расчет стоимости БЛ-7430</t>
  </si>
  <si>
    <t>Приобретение ОНТМ. Оборудование спецназначения (2025: средства физической защиты - 270 шт, средства РЭБ - 52 шт)</t>
  </si>
  <si>
    <t>P_БЛ-7431</t>
  </si>
  <si>
    <t>Сметный расчет стоимости БЛ-7431</t>
  </si>
  <si>
    <t xml:space="preserve">Обеспечение безопасности и защищенности энергообъектов для предотвращения или максимального сокращения потерь людей при совершении террористического акта </t>
  </si>
  <si>
    <t>Приобретение транспорта. Автомобили бригадные линейные (2026: а/м бригадный - 7 шт, а/м повышенной проходимости - 3 шт)</t>
  </si>
  <si>
    <t>M_БЛ-7433</t>
  </si>
  <si>
    <t>Сметный расчет стоимости БЛ-7433</t>
  </si>
  <si>
    <t>Приобретение транспорта. Автомобили бригадные линейные (2030: а/м бригадный - 16 шт)</t>
  </si>
  <si>
    <t>P_БЛ-7447</t>
  </si>
  <si>
    <t>Сметный расчет стоимости БЛ-7447</t>
  </si>
  <si>
    <t>Приобретение Транспорта. БКМ на а/м шасси (2030: 4 шт)</t>
  </si>
  <si>
    <t>P_БЛ-7448</t>
  </si>
  <si>
    <t>Сметный расчет стоимости БЛ-7448</t>
  </si>
  <si>
    <t>Выполнение проектно-изыскательских работ для техперевооружения ПС 35/6 кВ Старый Оскол-2 с заменой оборудования систем телемеханики и организацией канала связи</t>
  </si>
  <si>
    <t>N_БЛ-7922</t>
  </si>
  <si>
    <t>Сводный сметный расчет по проекту БЛ-7922</t>
  </si>
  <si>
    <t xml:space="preserve">Модернизация оборудования связи. </t>
  </si>
  <si>
    <t>Выполнение проектно-изыскательских работ для техперевооружения ПС 35/10 кВ Свистовка с заменой оборудования систем телемеханики, контейнера связи и организацией канала связи</t>
  </si>
  <si>
    <t>N_БЛ-7925</t>
  </si>
  <si>
    <t>Сводный сметный расчет по проекту БЛ-7925</t>
  </si>
  <si>
    <t>Выполнение проектно-изыскательских работ для техперевооружения ПС 35/10 кВ Прилепы с заменой оборудования систем телемеханики, контейнера связи и организацией канала связи</t>
  </si>
  <si>
    <t>N_БЛ-7928</t>
  </si>
  <si>
    <t>Сводный сметный расчет по проекту БЛ-7928</t>
  </si>
  <si>
    <t>Выполнение проектно-изыскательских работ для техперевооружения ПС 110/10 кВ ПТФ с заменой оборудования систем телемеханики и организацией канала связи</t>
  </si>
  <si>
    <t>N_БЛ-7939</t>
  </si>
  <si>
    <t>Сводный сметный расчет по проекту БЛ-7939</t>
  </si>
  <si>
    <t>Выполнение проектно-изыскательских работ для техперевооружения ПС 110/35/10 кВ Новый Оскол с заменой оборудования систем телемеханики, устройств РЗА (11 шт) и организацией узла сети передачи данных</t>
  </si>
  <si>
    <t>N_БЛ-7940</t>
  </si>
  <si>
    <t>Сводный сметный расчет по проекту БЛ-7940</t>
  </si>
  <si>
    <t>Выполнение проектно-изыскательских работ для модернизации ПС 110/35/10 кВ Алексеевка с установкой оборудования систем телемеханики, заменой устройств РЗА (11 шт) и организацией узла сети передачи данных</t>
  </si>
  <si>
    <t>N_БЛ-7941</t>
  </si>
  <si>
    <t>Сводный сметный расчет по проекту БЛ-7941</t>
  </si>
  <si>
    <t>Импортозамещение. Создание отечественной корпоративной системы управления транспортом электроэнергии (VKR3, 1 система)</t>
  </si>
  <si>
    <t>N_БЛ-8049</t>
  </si>
  <si>
    <t>Сметный расчет стоимости БЛ-8049</t>
  </si>
  <si>
    <t>Реализация системы корпоративного управления транспортом электроэнергии на платформе ПО, включенного в реестр Российского ПО в рамках плана импортозамещения ПО, для нужд ПАО «Россети Центр» и ПАО «Россети Центр и Приволжье». Система предназначена для автоматизации корпоративного управления транспортом электроэнергии в Обществах.</t>
  </si>
  <si>
    <t>Импортозамещение. Создание отечественной корпоративной системы бюджетного управления (FIN1, FIN2, FIN3, 1 система)</t>
  </si>
  <si>
    <t>N_БЛ-8051</t>
  </si>
  <si>
    <t>Сметный расчет стоимости БЛ-8051</t>
  </si>
  <si>
    <t>Реализация системы корпоративного бюджетного управления на платформе ПО, включенного в реестр Российского ПО в рамках плана импортозамещения ПО, для нужд ПАО «Россети Центр» и ПАО «Россети Центр и Приволжье». Система предназначена для автоматизации корпоративной деятельности бюджетного управления в Обществах.</t>
  </si>
  <si>
    <t>Импортозамещение. Создание отечественной корпоративной системы управления персоналом (HR, 1 система)</t>
  </si>
  <si>
    <t>N_БЛ-8052</t>
  </si>
  <si>
    <t>Сметный расчет стоимости БЛ-8052</t>
  </si>
  <si>
    <t>Реализация системы корпоративного управления Персоналом на платформе ПО, включенного в реестр Российского ПО в рамках плана импортозамещения ПО, для нужд ПАО «Россети Центр» и ПАО «Россети Центр и Приволжье».
Система предназначена для автоматизации корпоративного управления Персоналом деятельностью в Обществах.</t>
  </si>
  <si>
    <t>Импортозамещение. Создание отечественной корпоративной системы управления инвестиционной деятельностью (INV-KS1, 1 система)</t>
  </si>
  <si>
    <t>N_БЛ-8053</t>
  </si>
  <si>
    <t>Сметный расчет стоимости БЛ-8053</t>
  </si>
  <si>
    <t xml:space="preserve">Реализация системы корпоративного управления Инвестиционной деятельностью на платформе ПО, включенного в реестр Российского ПО в рамках плана импортозамещения ПО, для нужд ПАО «Россети Центр» и ПАО «Россети Центр и Приволжье».
Система предназначена для автоматизации корпоративного управления Инвестиционной деятельностью в Обществах. </t>
  </si>
  <si>
    <t>Импортозамещение. Создание отечественной корпоративной системы управления бухгалтерским, налоговым учетом и отчетностью (FIN4, 1 система)</t>
  </si>
  <si>
    <t>N_БЛ-8054</t>
  </si>
  <si>
    <t>Сметный расчет стоимости БЛ-8054</t>
  </si>
  <si>
    <t>Реализация системы корпоративного управления бухгалтерским, налоговым учетом и отчетностью на платформе ПО, включенного в реестр Российского ПО в рамках плана импортозамещения ПО, для нужд ПАО «Россети Центр» и ПАО «Россети Центр и Приволжье».
Система предназначена для автоматизации корпоративного управления бухгалтерским, налоговым учетом и отчетностью в Обществах.</t>
  </si>
  <si>
    <t>Импортозамещение. Создание отечественной корпоративной системы управления логистикой и МТО (LS2, 1 система)</t>
  </si>
  <si>
    <t>N_БЛ-8055</t>
  </si>
  <si>
    <t>Сметный расчет стоимости БЛ-8055</t>
  </si>
  <si>
    <t>Реализация системы корпоративного управления логистики и МТО на платформе ПО, включенного в реестр Российского ПО в рамках плана импортозамещения ПО, для нужд ПАО «Россети Центр» и ПАО «Россети Центр и Приволжье».
Система предназначена для автоматизации корпоративного управления логистики и МТО в Обществах.</t>
  </si>
  <si>
    <t>Импортозамещение. Создание отечественной корпоративной системы управления нормативно-справочной информацией (DIG, 1 система)</t>
  </si>
  <si>
    <t>N_БЛ-8116</t>
  </si>
  <si>
    <t>Сметный расчет стоимости БЛ-8116</t>
  </si>
  <si>
    <t>Реализация системы корпоративного управления нормативно-справочной информацией на платформе ПО, включенного в реестр Российского ПО в рамках плана импортозамещения ПО, для нужд ПАО «Россети Центр» и ПАО «Россети Центр и Приволжье».
Система предназначена для автоматизации корпоративного управления  нормативно-справочной информацией в Обществах.</t>
  </si>
  <si>
    <t>Выполнение проектно-изыскательских работ для модернизации ПС 110/6 кВ Очистные с установкой внешнего ограждения (0,233 км)</t>
  </si>
  <si>
    <t>P_БЛ-8241</t>
  </si>
  <si>
    <t>Сметный расчет стоимости БЛ-8241</t>
  </si>
  <si>
    <t>Обеспечение безопасности и защищенности энергообъектов для предотвращения или максимального сокращения потерь людей при совершении террористического акта</t>
  </si>
  <si>
    <t>Выполнение проектно-изыскательских работ для реконструкции парковочного пространства РПБ Белгородского РЭС</t>
  </si>
  <si>
    <t>P_БЛ-8243</t>
  </si>
  <si>
    <t>Сметный расчет стоимости БЛ-8243</t>
  </si>
  <si>
    <t>Развитие вспомогательной производственной инфраструктуры. Улучшение условий труда сотрудников Филиала.</t>
  </si>
  <si>
    <t>Разработка конструкторской документации на столбовую трансформаторную подстанцию напряжением 6-10/0,4 кВ</t>
  </si>
  <si>
    <t>O_БЛ-8342</t>
  </si>
  <si>
    <t>Сметный расчет стоимости БЛ-8342</t>
  </si>
  <si>
    <t>Разработка конструкторской документации на трехфазный предохранитель-разъединитель 6-10 кВ выхлопного типа</t>
  </si>
  <si>
    <t>O_БЛ-8343</t>
  </si>
  <si>
    <t>Сметный расчет стоимости БЛ-8343</t>
  </si>
  <si>
    <t xml:space="preserve">Разработка конструкторской документации на трехфазный предохранитель-разъединитель 6-10 кВ выхлопного типа </t>
  </si>
  <si>
    <t>Приобретение спецодежды и средств индивидуальной защиты (2024: 458 к-т)</t>
  </si>
  <si>
    <t>O_БЛ-8498</t>
  </si>
  <si>
    <t>Сметный расчет стоимости БЛ-8498</t>
  </si>
  <si>
    <t xml:space="preserve">Своевременное обеспечение средствами индивидуальной защиты работников приспособлениями для безопасного производства работ, предотвращение или уменьшение воздействия на работника вредных и опасных производственных факторов  </t>
  </si>
  <si>
    <t>Выполнение проектно-изыскательских работ для Реконструкции ПС 110/35/10 кВ Короча с заменой трансформаторов 3хТДТН-16000/110/35/10 на 2хТДТН-32000/110/35/10 (трансформаторная мощность 64,0 МВА)</t>
  </si>
  <si>
    <t>O_БЛ-8585</t>
  </si>
  <si>
    <t>Сметный расчет стоимости БЛ-8585</t>
  </si>
  <si>
    <t>Реализация планов перспективного развития сетей 35 - 110 кВ в рамках региональных программ развития территорий. Приказ Минэнерго России от 29.11.2024 №2328 Об утверждении схемы и программы развития электроэнергетических систем России на 2025-2030 гг; стр.101, иднтф.23.14.1.28 (приложение №4). Проектом предусмотрена реновация оборудования для приведения к нормативным показателям надежности и качества э/снабжения потребителей Корочанского р-на Белгородской области, повышения уровня наблюдаемости ПС в соответствие требованиями СО ЕЭС (Cоглашение №СТВ-1/2017/7700/00219/17, Программа модернизации ССПИ)</t>
  </si>
  <si>
    <t>Приобретение спецодежды и средств индивидуальной защиты (2025: 141 к-т)</t>
  </si>
  <si>
    <t>O_БЛ-8588</t>
  </si>
  <si>
    <t>Сметный расчет стоимости БЛ-8588</t>
  </si>
  <si>
    <t>Приобретение спецодежды и средств индивидуальной защиты (2026: 512 к-т)</t>
  </si>
  <si>
    <t>O_БЛ-8665</t>
  </si>
  <si>
    <t>Сметный расчет стоимости БЛ-8665</t>
  </si>
  <si>
    <t>Приобретение спецодежды и средств индивидуальной защиты (2027: 512 к-т)</t>
  </si>
  <si>
    <t>O_БЛ-8666</t>
  </si>
  <si>
    <t>Сметный расчет стоимости БЛ-8666</t>
  </si>
  <si>
    <t>Импортозамещение Eltex ECSS-10 (ПО линейных оптических терминалов)</t>
  </si>
  <si>
    <t>O_БЛ-8678</t>
  </si>
  <si>
    <t>Сметный расчет стоимости БЛ-8678</t>
  </si>
  <si>
    <t xml:space="preserve">Импортозамещение ранее функционирующих систем телефонной связи, не поддерживаемых в настоящее время со стороны производителя по причине санкционных ограничений. Организация системы телефонной связи и оптических терминалов межфилиальной корпоративной связи. </t>
  </si>
  <si>
    <t>Импортозамещение. Приобретение программного обеспечения КИБЕР Бэкап - система резервного копирования</t>
  </si>
  <si>
    <t>O_БЛ-8681</t>
  </si>
  <si>
    <t>Сметный расчет стоимости БЛ-8681</t>
  </si>
  <si>
    <t>Замена иностранного ПО на отечественный аналог. ПО «КИБЕР Бэкап» обладает всем необходимым комплексом инструментов и возможностей для централизованного создания, хранения, восстановления и управления резервными копиями. Поддерживает резервное копирование всех используемых в компании операционных систем. Сервер резервного копирования и хранения может быть развернут на отечественных операционных системах Astra Linux, РедОС, Альт Linux. Имеется интеграция с почтовым приложением VK WorkMail, внедряемым в компании. Осуществлена интеграция с системой виртуализации zVirt (также внедряемой в компании при реализации импортозамещения ПО на критичной инфраструктуре). Отличительной особенностью ПО «КИБЕР Бэкап» является визуализация состояния системы, инфраструктуры и процессов в реальном времени и возможность интеграции с используемой системой мониторинга. По сравнению с другими отечественными системами резервного копирования обладает наиболее полной и законченной реализацией необходимых инструме</t>
  </si>
  <si>
    <t>Развитие Единой интеграционной платформы ПОДИС 15 (DIG)</t>
  </si>
  <si>
    <t>O_БЛ-8684</t>
  </si>
  <si>
    <t>Сметный расчет стоимости БЛ-8684</t>
  </si>
  <si>
    <t>Доработка единой интеграционной платформы в части реализации протокола обмена информацией ПОДИС 15 версии.</t>
  </si>
  <si>
    <t>Развитие функциональности шины данных (DIG, 1 система)</t>
  </si>
  <si>
    <t>O_БЛ-8686</t>
  </si>
  <si>
    <t>Сметный расчет стоимости БЛ-8686</t>
  </si>
  <si>
    <t xml:space="preserve">Реализация концепции однократного ввода данных. Формирование цифровой модели предприятия. Получение однородной информации во взаимодействующих системах </t>
  </si>
  <si>
    <t>Развитие ПАК Координационного центра ПАО Россети Центр - Visiology (DIG, 1-этап)</t>
  </si>
  <si>
    <t>O_БЛ-8687</t>
  </si>
  <si>
    <t>Сметный расчет стоимости БЛ-8687</t>
  </si>
  <si>
    <t>Развитие ПО Координационного центра ПАО «Россети Центр» (Visiology) в части создания и последующей доработки  информационных панелей</t>
  </si>
  <si>
    <t>Развитие регионального узла геоинформационной системы - РГИС (OTU, 1-этап)</t>
  </si>
  <si>
    <t>O_БЛ-8688</t>
  </si>
  <si>
    <t>Сметный расчет стоимости БЛ-8688</t>
  </si>
  <si>
    <t xml:space="preserve">Доработка РГИС в части реализации дополнительных информационных слоев и отчетных форм </t>
  </si>
  <si>
    <t>Развитие системы оперативной поддержки и мониторинга сетевой инфраструктуры (DIG)</t>
  </si>
  <si>
    <t>O_БЛ-8689</t>
  </si>
  <si>
    <t>Сметный расчет стоимости БЛ-8689</t>
  </si>
  <si>
    <t>Круглосуточный мониторинг работы каналов связи и оборудования. Выявление, фиксация и учет инцидентов при возникновении сбоев в работе систем связи, принятие мер по их устранению. Контроль АВР, координация процессов устранения нарушений. Взаимодействие с диспетчерскими центрами / центрами управления организаций электросетевого комплекса и «СО ЕЭС» по вопросам функционирования СДТУ и сетей связи. Сбор статистических данных по неисправностям, проведение анализа качества работы СДТУ. Мониторнинг состояни сети и имеющихся проблем в работе систем связи и СДТУ.</t>
  </si>
  <si>
    <t>Развитие СЭДО в части создания подсистемы обмена федеративными сообщениями (DOC)</t>
  </si>
  <si>
    <t>O_БЛ-8691</t>
  </si>
  <si>
    <t>Сметный расчет стоимости БЛ-8691</t>
  </si>
  <si>
    <t>Разработка интеграционного модуля "Федерация" для системы электронного документооборота СЭДО.</t>
  </si>
  <si>
    <t>Импортозамещение. Создание отечественной корпоративной системы охраны труда и производственной безопасности (CTN, 1 система)</t>
  </si>
  <si>
    <t>O_БЛ-8717</t>
  </si>
  <si>
    <t>Сметный расчет стоимости БЛ-8717</t>
  </si>
  <si>
    <t xml:space="preserve">Импортозамещение информационной системы охраны труда и производственной безопасности на базе отечественной платформы 1С </t>
  </si>
  <si>
    <t>Импортозамещение. Создание отечественной корпоративной системы управления реализацией услуг (VKR1, 1 система)</t>
  </si>
  <si>
    <t>O_БЛ-8718</t>
  </si>
  <si>
    <t>Сметный расчет стоимости БЛ-8718</t>
  </si>
  <si>
    <t>Реализация системы корпоративного управления  по реализации услуг на платформе ПО, включенного в реестр Российского ПО в рамках плана импортозамещения ПО, для нужд ПАО «Россети Центр» и ПАО «Россети Центр и Приволжье».
Система предназначена для автоматизации корпоративного управления  по реализации услуг в Обществах.</t>
  </si>
  <si>
    <t>Импортозамещение. Создание отечественной корпоративной системы управления электросетевыми активами, производственными зданиями и сооружениями - СУПА (MPA, 1 система)</t>
  </si>
  <si>
    <t>O_БЛ-8719</t>
  </si>
  <si>
    <t>Сметный расчет стоимости БЛ-8719</t>
  </si>
  <si>
    <t>Реализация системы корпоративного управления Электросетевыми активами и производственными зданиями и сооружениями (СУПА) на платформе ПО, включенного в реестр Российского ПО в рамках плана импортозамещения ПО, для нужд ПАО «Россети Центр» и ПАО «Россети Центр и Приволжье».
Выполнение мероприятий по созданию системы направлено на импортозамещение исторической системы СУПА на иностранной платформе. Система является одной из основных производственных систем Обществ.</t>
  </si>
  <si>
    <t>Импортозамещение. Создание отечественной корпоративной системы управления Договорной деятельностью (PO, 1 система)</t>
  </si>
  <si>
    <t>O_БЛ-8721</t>
  </si>
  <si>
    <t>Сметный расчет стоимости БЛ-8721</t>
  </si>
  <si>
    <t>Реализация системы корпоративного управления Договорной деятельностью на платформе ПО, включенного в реестр Российского ПО в рамках плана импортозамещения ПО, для нужд ПАО «Россети Центр» и ПАО «Россети Центр и Приволжье». Система предназначена для автоматизации корпоративного управления Договорной деятельностью в Обществах.</t>
  </si>
  <si>
    <t>Приобретение ОНТМ. Оборудование спецназначения (2024: средства физической защиты - 503 шт, средства РЭБ - 53 шт)</t>
  </si>
  <si>
    <t>O_БЛ-8738</t>
  </si>
  <si>
    <t>Сметный расчет стоимости БЛ-8738</t>
  </si>
  <si>
    <t>Разработка карт климатического районирования филиала Белгородэнерго (1 к-т), включение электронной базы карт в корпоративные ГИС</t>
  </si>
  <si>
    <t>P_БЛ-8755</t>
  </si>
  <si>
    <t>Сметный расчет стоимости БЛ-8755</t>
  </si>
  <si>
    <t>Актуализация массива данных информационной системы - инструмента планирования мероприятий повышения устойчивости объектов электросетевого хозяйства к воздействию неблагоприятных климатических факторов (в том числе, актуализация графиков плавки гололеда на проводах и грозозащитных тросах ЛЭП)</t>
  </si>
  <si>
    <t>НИОКР Разработка программно-аппаратного комплекса автоматического обнаружения и радиоэлектронного подавления управляющих и навигационных сигналов БВС</t>
  </si>
  <si>
    <t>P_БЛ-8940</t>
  </si>
  <si>
    <t>Сметный расчет стоимости БЛ-8940</t>
  </si>
  <si>
    <t>создание многоуровневой системы защиты и снижение рисков воздействий и утраты подстанционного оборудования, что, в свою очередь, позволит обеспечить непрерывность энергоснабжения промышленных и гражданских объектов регионов.</t>
  </si>
  <si>
    <t>Приобретение э/сетевого имущества ООО Белгородский бройлер (ПС 110/6 кВ Лизины - 32 МВА, ВЛ 110 кВ - 0,04 км, ЗУ - 5307 кв.м)</t>
  </si>
  <si>
    <t>P_БЛ-9083</t>
  </si>
  <si>
    <t>Сметный расчет стоимости БЛ-9083</t>
  </si>
  <si>
    <t>Консолидация электросетевых активов ООО «Белгородский бройлер» в целях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сокращение степени разрозненности ТСО и сокращение количества ТСО путем консолидации, оптимизация загрузки центров питания, снижение технических потерь посредством управления режимами работы сети, оптимизация проектных решений, снижение операционных расходов за счет эффекта синергии, снижение удельных затрат на технологическое присоединение энергопринимающих устройств перспективных заявителей вблизи консолидируемого объекта.</t>
  </si>
  <si>
    <t>Приобретение ОНТМ. ДГУ и резервные источники питания (2029: РИСЭ 100 кВт - 1 шт, бензогенератор - 11 шт)</t>
  </si>
  <si>
    <t>P_БЛ-9234</t>
  </si>
  <si>
    <t>Сметный расчет стоимости БЛ-9234</t>
  </si>
  <si>
    <t>Приобретение ОНТМ. Приборы и средства механизации (2029: измерительные приборы - 209 шт, диагностическое об-ние - 3 шт, приборы контроля - 5 шт, устройства РЗА - 11 шт, трассопоисковое об-ние - 4 шт, ср-ва малой мех-ции - 63 шт)</t>
  </si>
  <si>
    <t>P_БЛ-9235</t>
  </si>
  <si>
    <t>Сметный расчет стоимости БЛ-9235</t>
  </si>
  <si>
    <t>Приобретение ОНТМ. Машины и оборудование (2029: монтажное об-ние - 21 шт, гаражное об-ние - 2 шт, подъемное об-ние - 2 шт, мойка - 25 шт, компрессор - 15 шт, станок - 8 шт, пресс - 2 шт)</t>
  </si>
  <si>
    <t>P_БЛ-9236</t>
  </si>
  <si>
    <t>Сметный расчет стоимости БЛ-9236</t>
  </si>
  <si>
    <t>Приобретение ОНТМ. Компьютеры и оргтехника (2029: ПК - 300 шт, сервер - 6 шт, МФУ - 150 шт, комплекс видеофиксации - 25 шт)</t>
  </si>
  <si>
    <t>P_БЛ-9237</t>
  </si>
  <si>
    <t>Сметный расчет стоимости БЛ-9237</t>
  </si>
  <si>
    <t>Приобретение ОНТМ. Приборы и средства механизации (2030: измерительные приборы - 225 шт, диагностическое об-ние - 1 шт, ср-ва малой мех-ции - 61 шт)</t>
  </si>
  <si>
    <t>P_БЛ-9240</t>
  </si>
  <si>
    <t>Сметный расчет стоимости БЛ-9240</t>
  </si>
  <si>
    <t>Приобретение ОНТМ. Машины и оборудование (2030: монтажное оборудование - 48 шт, пресс - 2шт, станок - 4 шт)</t>
  </si>
  <si>
    <t>P_БЛ-9241</t>
  </si>
  <si>
    <t>Сметный расчет стоимости БЛ-9241</t>
  </si>
  <si>
    <t>Приобретение ОНТМ. Компьютеры и оргтехника (2030: ПК - 400 шт, сервер - 3 шт, МФУ - 150 шт, комплекс видеофиксации - 23 шт)</t>
  </si>
  <si>
    <t>P_БЛ-9242</t>
  </si>
  <si>
    <t>Сметный расчет стоимости БЛ-9242</t>
  </si>
  <si>
    <t>Приобретение ОНТМ. ДГУ и резервные источники питания (2030: бензогенератор - 11 шт)</t>
  </si>
  <si>
    <t>P_БЛ-9243</t>
  </si>
  <si>
    <t>Сметный расчет стоимости БЛ-9243</t>
  </si>
  <si>
    <t>Приобретение спецодежды и средств индивидуальной защиты (2029: 120 к-т)</t>
  </si>
  <si>
    <t>P_БЛ-9247</t>
  </si>
  <si>
    <t>Сметный расчет стоимости БЛ-9247</t>
  </si>
  <si>
    <t>Приобретение спецодежды и средств индивидуальной защиты (2030: 120 к-т)</t>
  </si>
  <si>
    <t>P_БЛ-9248</t>
  </si>
  <si>
    <t>Сметный расчет стоимости БЛ-9248</t>
  </si>
  <si>
    <t xml:space="preserve">Приобретение ОНТМ. ДГУ и резервные источники питания (в рамках осуществления функций СТСО, имущество АО СЗ КМАПЖС, 2025: РИСЭ 100 кВт - 1 шт) </t>
  </si>
  <si>
    <t>P_БЛ-9259</t>
  </si>
  <si>
    <t>Сметный расчет стоимости БЛ-9259</t>
  </si>
  <si>
    <t xml:space="preserve">Электроснабжение потребителей на время плановых и аварийно-восстановительных работ; в отдельных обоснованных случаях, до выполнения мероприятий по технологическому присоединению, в т.ч. в рамках осуществления функций СТСО </t>
  </si>
  <si>
    <t>Создание КСИБ объектов КИИ филиала Белгородэнерго. Развертывание ПАК защиты каналов связи ДЦ РДУ (2 шт)</t>
  </si>
  <si>
    <t>P_БЛ-9316</t>
  </si>
  <si>
    <t>Сметный расчет стоимости БЛ-9316</t>
  </si>
  <si>
    <t>выполнение требований федерального закона №256-ФЗ от 21.07.2011 "О безопасности объектов топливно-энергетического комплекса" и 187-ФЗ от 26.07.2017 "О безопасности критической информационной инфраструктуры Российской Федерации". Реализация данного проекта позволит выполнить проектирование систем информационной безопасности электросетевых объектов Общества в соответствии с требованиями 256-ФЗ от 21.07.2011 и 187- ФЗ от 26.07.2017.</t>
  </si>
  <si>
    <t>Импортозамещение. Создание отечественной корпоративной системы Единый корпоративный электронный архив документов (DOC, DIG, ЕКЭАД)</t>
  </si>
  <si>
    <t>P_БЛ-9317</t>
  </si>
  <si>
    <t>Сметный расчет стоимости БЛ-9317</t>
  </si>
  <si>
    <t>Создание отечественной корпоративной системы Единый корпоративный электронный архив документов (ЕКЭАД) обеспечивающей импортозамещение исторической системы хранения документов на иностранной платформе. Система также позволит оптимизировать существующий ИТ-ландшафт в части хранения электронных документов, обеспечить защищенный доступ к информации, повысить уровень надежности хранения документов.</t>
  </si>
  <si>
    <t>Создание дополнительного модуля ЕИП - обратные потоки, контроль версий (DIG)</t>
  </si>
  <si>
    <t>P_БЛ-9318</t>
  </si>
  <si>
    <t>Сметный расчет стоимости БЛ-9318</t>
  </si>
  <si>
    <t>Выполнение мероприятий по развитию существующай информационной системы "Единая интеграционная платформа": реализация дополнительных потоков обмена информацией с потребителями э/э и информационными системами ГП (ЭСК) в объеме, соответствующем требованиям Постановления Правительства РФ от 19 июня 2020 г. N 890 "О порядке предоставления доступа к минимальному набору функций интеллектуальных систем учета электрической энергии (мощности)".</t>
  </si>
  <si>
    <t>Импортозамещение. Создание отечественной корпоративной системы мониторинга автотранспорта (LS)</t>
  </si>
  <si>
    <t>P_БЛ-9319</t>
  </si>
  <si>
    <t>Сметный расчет стоимости БЛ-9319</t>
  </si>
  <si>
    <t>Создание отечественной корпоративной системы мониторинга автотранспорта в рамках реализации перехода на отечественные решения</t>
  </si>
  <si>
    <t>Импортозамещение. Создание отечественной корпоративной системы консолидированной отчетности МСФО (FIN4)</t>
  </si>
  <si>
    <t>P_БЛ-9320</t>
  </si>
  <si>
    <t>Сметный расчет стоимости БЛ-9320</t>
  </si>
  <si>
    <t>Создание отечественной корпоративной системы консолидированной отчетности МСФО обеспечивающей импортозамещение исторической системы сбора отчетности на иностранной платформе. Система позволит выполнить требования федерального законодательства в части сбора регламентированной отчетности по стандартам МСФО для Обществ и их ДЗО.</t>
  </si>
  <si>
    <t>Импортозамещение. Создание отечественной корпоративной системы управления учетными записями КИСУР (DIG)</t>
  </si>
  <si>
    <t>P_БЛ-9321</t>
  </si>
  <si>
    <t>Сметный расчет стоимости БЛ-9321</t>
  </si>
  <si>
    <t>Создание отечественной корпоративной системы управления учетными записями КИСУР направлено на импортозамещение исторической системы на иностранной платформе. Система позволяет централизованно управлять учетными записями пользователей всех корпоративных систем, обеспечивая безопасность доступа к данным.</t>
  </si>
  <si>
    <t>Развитие регионального узла геоинформационной системы - РГИС (OTU, 2-этап)</t>
  </si>
  <si>
    <t>P_БЛ-9322</t>
  </si>
  <si>
    <t>Сметный расчет стоимости БЛ-9322</t>
  </si>
  <si>
    <t>Развитие отечественной корпоративной системы оперативного управления работами - СОУР (MPA, OTU)</t>
  </si>
  <si>
    <t>P_БЛ-9323</t>
  </si>
  <si>
    <t>Сметный расчет стоимости БЛ-9323</t>
  </si>
  <si>
    <t>Доработка отечественной корпоративной системы оперативного управления работами (СОУР) в части интеграционных механизмов, мобильной версии, отчетности, новых функций для персонала филиалов.</t>
  </si>
  <si>
    <t>Развитие отечественной корпоративной системы приема и обработки обращений потребителей (VKR2)</t>
  </si>
  <si>
    <t>P_БЛ-9324</t>
  </si>
  <si>
    <t>Сметный расчет стоимости БЛ-9324</t>
  </si>
  <si>
    <t>Развитие системы по приему и обработке обращений потребителей с переходом на новый отечественный высокопроизводительный программно-аппаратный комплекс с поддержкой работы отечественных операционных систем на базе Linux, отвечающий текущим требованиям по надежности и скорости работы, с учетом увеличившейся нагрузки по количеству вызовов на Контакт-центр за последние несколько лет.</t>
  </si>
  <si>
    <t>Приобретение программного обеспечения системы управления юридическими бизнес-процессами - Casebook</t>
  </si>
  <si>
    <t>P_БЛ-9325</t>
  </si>
  <si>
    <t>Сметный расчет стоимости БЛ-9325</t>
  </si>
  <si>
    <t>Интеграция с «Системой управления юридическими бизнес-процессами», внедряемой в ПАО «Россети»</t>
  </si>
  <si>
    <t>Приобретение программного обеспечения доступа к приватной облачной инфраструктуре ЦОД (ПО VK, 1 система)</t>
  </si>
  <si>
    <t>P_БЛ-9326</t>
  </si>
  <si>
    <t>Сметный расчет стоимости БЛ-9326</t>
  </si>
  <si>
    <t>Предоставление вычислительных ресурсов для функционирования корпоративных информационных систем</t>
  </si>
  <si>
    <t>Приобретение программного обеспечения Visiology - модуль сбора данных Smart Forms</t>
  </si>
  <si>
    <t>P_БЛ-9327</t>
  </si>
  <si>
    <t>Сметный расчет стоимости БЛ-9327</t>
  </si>
  <si>
    <t>Расширение количества лицензий модуля сбора данных Smart Forms</t>
  </si>
  <si>
    <t>Развитие ПАК Координационного центра ПАО Россети Центр - Visiology (DIG, 2-этап)</t>
  </si>
  <si>
    <t>P_БЛ-9330</t>
  </si>
  <si>
    <t>Сметный расчет стоимости БЛ-9330</t>
  </si>
  <si>
    <t>Перевод ПАК Координационного центра (Visiology) на 3 версию</t>
  </si>
  <si>
    <t>Развитие ПАК Координационного центра ПАО Россети Центр - Visiology (DIG, 3-этап)</t>
  </si>
  <si>
    <t>P_БЛ-9331</t>
  </si>
  <si>
    <t>Сметный расчет стоимости БЛ-9331</t>
  </si>
  <si>
    <t>Развитие ПО Координационного центра ПАО «Россети Центр» (Visiology) в части создания и последующей доработки информационных панелей</t>
  </si>
  <si>
    <t>Приобретение ОНТМ. ДГУ и резервные источники питания (в рамках осуществления функций СТСО, имущество АО СЗ КМАПЖС, 2026: РИСЭ 100 кВт - 1 шт)</t>
  </si>
  <si>
    <t>P_БЛ-9381</t>
  </si>
  <si>
    <t>Сметный расчет стоимости БЛ-9381</t>
  </si>
  <si>
    <t>Приобретение ОНТМ. ДГУ и резервные источники питания (в рамках осуществления функций СТСО, имущество АО СЗ КМАПЖС, 2027: РИСЭ 100 кВт - 1 шт)</t>
  </si>
  <si>
    <t>P_БЛ-9382</t>
  </si>
  <si>
    <t>Сметный расчет стоимости БЛ-9382</t>
  </si>
  <si>
    <t>Приобретение ОНТМ. ДГУ и резервные источники питания (в рамках осуществления функций СТСО, имущество АО СЗ КМАПЖС, 2028: РИСЭ 100 кВт - 1 шт)</t>
  </si>
  <si>
    <t>P_БЛ-9383</t>
  </si>
  <si>
    <t>Сметный расчет стоимости БЛ-9383</t>
  </si>
  <si>
    <t>Приобретение ОНТМ. ДГУ и резервные источники питания (в рамках осуществления функций СТСО, имущество АО СЗ КМАПЖС, 2029: РИСЭ 100 кВт - 1 шт)</t>
  </si>
  <si>
    <t>P_БЛ-9384</t>
  </si>
  <si>
    <t>Сметный расчет стоимости БЛ-9384</t>
  </si>
  <si>
    <t>Приобретение ОНТМ. ДГУ и резервные источники питания (в рамках осуществления функций СТСО, имущество АО СЗ КМАПЖС, 2030: РИСЭ 100 кВт - 1 шт)</t>
  </si>
  <si>
    <t>P_БЛ-9385</t>
  </si>
  <si>
    <t>Сметный расчет стоимости БЛ-9385</t>
  </si>
  <si>
    <t>Выполнение проектно-изыскательских работ для создания автоматизированной системы управления и мониторинга печатью (DIG, АСУиМП 1-этап, обследование)</t>
  </si>
  <si>
    <t>P_БЛ-9397</t>
  </si>
  <si>
    <t>Сметный расчет стоимости БЛ-9397</t>
  </si>
  <si>
    <t>Создание "Автоматизированной системы управления и мониторинга печатью" с использованием отечественного программного обеспечения. Этап 1. Обследование и Концептуальное проектирование</t>
  </si>
  <si>
    <t>2</t>
  </si>
  <si>
    <t>Брянская область</t>
  </si>
  <si>
    <t>2.4</t>
  </si>
  <si>
    <t>Строительство ВЛ 10 кВ ф.1004 ПС 35/10 кВ Невдольск для кольцевания с ВЛ 10 кВ ф.1007 ПС 110/35/10 кВ Марицкая (протяженность 5,4 км)</t>
  </si>
  <si>
    <t>M_БР-1903</t>
  </si>
  <si>
    <t>Сметный расчет стоимости БР-1903</t>
  </si>
  <si>
    <t>Строительство участка ВЛ 10 кВ для кольцевания с ф.1007 ПС 110/35/10 кВ Марицкая</t>
  </si>
  <si>
    <t>Строительство участка ВЛ 6 кВ ф.624 ПС 35/6 кВ Пальцо с установкой пункта секционирования с использованием реклоузеров (2 шт) для кольцевания с РТП 35/6 кВ Тепличная (протяженность 2,3 км)</t>
  </si>
  <si>
    <t>O_БР-2350</t>
  </si>
  <si>
    <t>Сводный сметный расчет по проекту БР-2350</t>
  </si>
  <si>
    <t>Обеспечения надежной эксплуатации электросетевого комплекса филиала</t>
  </si>
  <si>
    <t>Строительство ответвления ВЛ 10 кВ ф.100 ПС 35/10 кВ Воронок до согласующего трансформатора 35/6 кВ №9 для кольцевания с ВЛ35 кВ Истопки - Воронок (протяженность 0,1 км)</t>
  </si>
  <si>
    <t>P_БР-2508</t>
  </si>
  <si>
    <t>Сметный расчет стоимости БР-2508</t>
  </si>
  <si>
    <t>Резервирование питающих центров  в приграничных районах</t>
  </si>
  <si>
    <t>Строительство ответвления ВЛ 10 кВ ф.1001 ПС 35/10 кВ Хвощевская до согласующего трансформатора 35/10 кВ №13 для кольцевания с ВЛ 35 кВ Косицкая - Хвощевская (протяженность 0,1 км)</t>
  </si>
  <si>
    <t>P_БР-2509</t>
  </si>
  <si>
    <t>Сметный расчет стоимости БР-2509</t>
  </si>
  <si>
    <t>Строительство ответвления ВЛ 10 кВ ф.1003 ПС 35/10 кВ Борщево до согласующего трансформатора 35/10 кВ №12 для кольцевания с ВЛ 35 кВ Погар - Борщево (протяженность 0,3 км)</t>
  </si>
  <si>
    <t>P_БР-2510</t>
  </si>
  <si>
    <t>Сметный расчет стоимости БР-2510</t>
  </si>
  <si>
    <t>Строительство ответвления ВЛ 10 кВ ф.1004 ПС 35/10 кВ Светово до согласующего трансформатора 35/10 кВ №15 для кольцевания с ВЛ 35 кВ Страчево - Светово (протяженность 0,1 км)</t>
  </si>
  <si>
    <t>P_БР-2511</t>
  </si>
  <si>
    <t>Сметный расчет стоимости БР-2511</t>
  </si>
  <si>
    <t>Строительство ответвления ВЛ 10 кВ ф.1005 ПС 35/10 кВ Страчевская до согласующего трансформатора 35/10 кВ №14 для кольцевания с ВЛ 35 кВ Суземка - Страчево (протяженность 0,1 км)</t>
  </si>
  <si>
    <t>P_БР-2512</t>
  </si>
  <si>
    <t>Сметный расчет стоимости БР-2512</t>
  </si>
  <si>
    <t>Строительство ответвления ВЛ 10 кВ ф.1008 ПС 110/35/10 кВ Погарская до согласующего трансформатора 110/10 кВ №18 для кольцевания с ВЛ 110 кВ Погар - Белая Березка (протяженность 0,4 км)</t>
  </si>
  <si>
    <t>P_БР-2513</t>
  </si>
  <si>
    <t>Сметный расчет стоимости БР-2513</t>
  </si>
  <si>
    <t>Строительство ответвления ВЛ 10 кВ ф.101 ПС 35/10 кВ Соловьевка до согласующего трансформатора 35/10 кВ №10 для кольцевания с ВЛ 35 кВ Соловьевка - Чуровичи (протяженность 0,1 км)</t>
  </si>
  <si>
    <t>P_БР-2514</t>
  </si>
  <si>
    <t>Сметный расчет стоимости БР-2514</t>
  </si>
  <si>
    <t>Строительство ответвления ВЛ 10 кВ ф.104 ПС 35/10 кВ Андрейковичская до согласующего трансформатора 35/10 кВ №8 для кольцевания с ВЛ 35 кВ Борщево - Андрейковичи (протяженность 0,3 км)</t>
  </si>
  <si>
    <t>P_БР-2515</t>
  </si>
  <si>
    <t>Сметный расчет стоимости БР-2515</t>
  </si>
  <si>
    <t>Строительство ответвления ВЛ 10 кВ ф.1050 ПС 110/35/10 кВ Погарская до согласующего трансформатора 35/10 кВ №4 для кольцевания с ВЛ 35 кВ Погар - Борщево (протяженность 0,3 км)</t>
  </si>
  <si>
    <t>P_БР-2516</t>
  </si>
  <si>
    <t>Сметный расчет стоимости БР-2516</t>
  </si>
  <si>
    <t>Строительство ответвления ВЛ 10 кВ ф.106 ПС 35/10 кВ Ивановка до согласующего трансформатора 35/10 кВ №11 для кольцевания с ВЛ 35 кВ Ивановка - Чуровичи (протяженность 0,1 км)</t>
  </si>
  <si>
    <t>P_БР-2517</t>
  </si>
  <si>
    <t>Сметный расчет стоимости БР-2517</t>
  </si>
  <si>
    <t>Строительство ответвления ВЛ 10 кВ ф.1018 ПС 110/35/10 кВ Почепская до согласующего трансформатора 110/10 кВ №16 для кольцевания с ВЛ 110 кВ Почеп - Валуец (протяженность 0,3 км)</t>
  </si>
  <si>
    <t>P_БР-2709</t>
  </si>
  <si>
    <t>Сметный расчет стоимости БР-2709</t>
  </si>
  <si>
    <t>Строительство ответвления ВЛ 10 кВ ф.1001 ПС 110/10 кВ Глыбочка до согласующего трансформатора 110/10 кВ №18 для кольцевания с ВЛ 110 кВ Погар - Белая Березка (протяженность 0,1 км)</t>
  </si>
  <si>
    <t>P_БР-2710</t>
  </si>
  <si>
    <t>Сметный расчет стоимости БР-2710</t>
  </si>
  <si>
    <t>Техперевооружение энергообъектов с целью повышения стабильности работы систем РЗА</t>
  </si>
  <si>
    <t>2.5</t>
  </si>
  <si>
    <t>2.6</t>
  </si>
  <si>
    <t>Приобретение Транспорта. Мульчеры (2025: мульчер - 1 шт)</t>
  </si>
  <si>
    <t>K_БР-1520</t>
  </si>
  <si>
    <t>Сметный расчет стоимости БР-1520</t>
  </si>
  <si>
    <t>Реновация (обновление) парка автотранспорта и спецтехники, в т.ч. для выполнения работ по технологическому присоединению хозспособом</t>
  </si>
  <si>
    <t>Приобретение Транспорта. Автомобили бригадные линейные (2025: передвижная мастерская - 2 шт, грузопассажирский 7-мест полноприводный а/м - 3 шт, а/м грузовой бортовой с КМУ - 1 шт)</t>
  </si>
  <si>
    <t>K_БР-1522</t>
  </si>
  <si>
    <t>Сметный расчет стоимости БР-1522</t>
  </si>
  <si>
    <t>Приобретение Транспорта. Автоподъемники, автовышки (2025: АГП до 18 м - 3 шт)</t>
  </si>
  <si>
    <t>K_БР-1523</t>
  </si>
  <si>
    <t>Сметный расчет стоимости БР-1523</t>
  </si>
  <si>
    <t>Приобретение Транспорта. Тракторы на колесном ходу (2025: колесный трактор - 3 шт)</t>
  </si>
  <si>
    <t>K_БР-1524</t>
  </si>
  <si>
    <t>Сметный расчет стоимости БР-1524</t>
  </si>
  <si>
    <t>Приобретение ОНТМ. Приборы и средства механизации (2025: измерительные приборы - 6 шт, средства механизации - 32 шт)</t>
  </si>
  <si>
    <t>K_БР-1525</t>
  </si>
  <si>
    <t>Сметный расчет стоимости БР-1525</t>
  </si>
  <si>
    <t>Замена оборудования, выработавшего ресурс безаварийной работы, находящегося в неудовлетворительном техсостоянии, не соответствующего требованиям технической эксплуатации</t>
  </si>
  <si>
    <t>Приобретение ОНТМ. Приборы и средства механизации (2027: измерительные приборы - 2 шт, средства механизации - 18 шт)</t>
  </si>
  <si>
    <t>M_БР-1699</t>
  </si>
  <si>
    <t>Сметный расчет стоимости БР-1699</t>
  </si>
  <si>
    <t>Приобретение Транспорта. Автомобили бригадные линейные (2027: грузопассажирский 7-мест полноприводный а/м - 15 шт)</t>
  </si>
  <si>
    <t>M_БР-1702</t>
  </si>
  <si>
    <t>Сметный расчет стоимости БР-1702</t>
  </si>
  <si>
    <t>Приобретение ОНТМ. Приборы и средства механизации (2026: измерительные приборы - 15 шт, средства механизации - 120 шт)</t>
  </si>
  <si>
    <t>M_БР-2080</t>
  </si>
  <si>
    <t>Сметный расчет стоимости БР-2080</t>
  </si>
  <si>
    <t>Приобретение Транспорта. Прицепы автомобильные (2026: прицеп а/м - 1 шт)</t>
  </si>
  <si>
    <t>M_БР-2089</t>
  </si>
  <si>
    <t>Сметный расчет стоимости БР-2089</t>
  </si>
  <si>
    <t>Приобретение Транспорта. Автокраны (2026: кран-манипулятор - 2 шт, самосвал - 1 шт)</t>
  </si>
  <si>
    <t>M_БР-2093</t>
  </si>
  <si>
    <t>Сметный расчет стоимости БР-2093</t>
  </si>
  <si>
    <t>Приобретение Транспорта. Автомобили бригадные линейные (2024: передвижная мастерская - 7 шт, грузопассажирский 7-мест полноприводный а/м - 27 шт, грузопассажирский 5-мест полноприводный а/м - 5 шт)</t>
  </si>
  <si>
    <t>M_БР-2096</t>
  </si>
  <si>
    <t>Сметный расчет стоимости БР-2096</t>
  </si>
  <si>
    <t>Приобретение Транспорта. Автомобили бригадные линейные (2026: передвижная мастерская - 1 шт, бригадный а/м (6х6) до 20 т - 1 шт, грузопассажирский 5-мест полноприводный а/м - 9 шт, а/м повышенной проходимости малого класса - 1 шт)</t>
  </si>
  <si>
    <t>M_БР-2097</t>
  </si>
  <si>
    <t>Сметный расчет стоимости БР-2097</t>
  </si>
  <si>
    <t>Приобретение Транспорта. Автоподъемники, автовышки (2026: автогидроподъемник до 18 м - 2 шт)</t>
  </si>
  <si>
    <t>M_БР-2101</t>
  </si>
  <si>
    <t>Сметный расчет стоимости БР-2101</t>
  </si>
  <si>
    <t>Приобретение Транспорта. Тракторы на колесном ходу (2026:  колесный трактор - 3 шт, мульчер - 2 шт)</t>
  </si>
  <si>
    <t>M_БР-2105</t>
  </si>
  <si>
    <t>Сметный расчет стоимости БР-2105</t>
  </si>
  <si>
    <t>N_БР-2185</t>
  </si>
  <si>
    <t>Сметный расчет стоимости БР-2185</t>
  </si>
  <si>
    <t>Реализация системы корпоративного управления логистики и МТО на платформе ПО, включенного в реестр Российского ПО в рамках плана импортозамещения ПО, для нужд ПАО «Россети Центр» и ПАО «Россети Центр и Приволжье». Система предназначена для автоматизации корпоративного управления логистики и МТО в Обществах.</t>
  </si>
  <si>
    <t>Создание КСИБ объектов критической информационной инфраструктуры подсистемы антивирусной защиты и предотвращения атак филиала Брянскэнерго (2 подсистемы)</t>
  </si>
  <si>
    <t>N_БР-2241</t>
  </si>
  <si>
    <t>Сводный сметный расчет по проекту БР-2241</t>
  </si>
  <si>
    <t>Обнаружение уязвимостей ИТ-инфраструткуры Общества путем проведения комплексного анализа сетевого оборудования, операционных систем, СУБД прикладных и ERP-систем, веб-приложений</t>
  </si>
  <si>
    <t>N_БР-2251</t>
  </si>
  <si>
    <t>Сметный расчет стоимости БР-2251</t>
  </si>
  <si>
    <t>Реализация системы корпоративного управления бухгалтерским, налоговым учетом и отчетностью на платформе ПО, включенного в реестр Российского ПО в рамках плана импортозамещения ПО, для нужд ПАО «Россети Центр» и ПАО «Россети Центр и Приволжье». Система предназначена для автоматизации корпоративного управления бухгалтерским, налоговым учетом и отчетностью в Обществах.</t>
  </si>
  <si>
    <t>N_БР-2252</t>
  </si>
  <si>
    <t>Сметный расчет стоимости БР-2252</t>
  </si>
  <si>
    <t xml:space="preserve">Реализация системы корпоративного управления Инвестиционной деятельностью на платформе ПО, включенного в реестр Российского ПО в рамках плана импортозамещения ПО, для нужд ПАО «Россети Центр» и ПАО «Россети Центр и Приволжье». Система предназначена для автоматизации корпоративного управления Инвестиционной деятельностью в Обществах. </t>
  </si>
  <si>
    <t>N_БР-2253</t>
  </si>
  <si>
    <t>Сметный расчет стоимости БР-2253</t>
  </si>
  <si>
    <t>Реализация системы корпоративного управления Персоналом на платформе ПО, включенного в реестр Российского ПО в рамках плана импортозамещения ПО, для нужд ПАО «Россети Центр» и ПАО «Россети Центр и Приволжье». Система предназначена для автоматизации корпоративного управления Персоналом деятельностью в Обществах.</t>
  </si>
  <si>
    <t>N_БР-2254</t>
  </si>
  <si>
    <t>Сметный расчет стоимости БР-2254</t>
  </si>
  <si>
    <t>N_БР-2256</t>
  </si>
  <si>
    <t>Сметный расчет стоимости БР-2256</t>
  </si>
  <si>
    <t>Создание отечественной корпоративной системы оперативного управления работами (MPA, OUT, 1 система)</t>
  </si>
  <si>
    <t>N_БР-2257</t>
  </si>
  <si>
    <t>Сметный расчет стоимости БР-2257</t>
  </si>
  <si>
    <t>Реализация системы управления оперативного управления работами (СОУР) на платформе ПО, включенного в реестр Российского ПО, для нужд ПАО «Россети Центр» и ПАО «Россети Центр и Приволжье».
Система предназначена для автоматизации управления оперативного управления работами (СОУР) в Обществах.</t>
  </si>
  <si>
    <t>N_БР-2266</t>
  </si>
  <si>
    <t>Сметный расчет стоимости БР-2266</t>
  </si>
  <si>
    <t>Реализация системы корпоративного управления нормативно-справочной информацией на платформе ПО, включенного в реестр Российского ПО в рамках плана импортозамещения ПО, для нужд ПАО «Россети Центр» и ПАО «Россети Центр и Приволжье». Система предназначена для автоматизации корпоративного управления нормативно-справочной информацией в Обществах.</t>
  </si>
  <si>
    <t>Приобретение ОНТМ. Приборы и средства механизации (2028: измерительные приборы - 14 шт, средства механизации - 144 шт)</t>
  </si>
  <si>
    <t>O_БР-2299</t>
  </si>
  <si>
    <t>Сметный расчет стоимости БР-2299</t>
  </si>
  <si>
    <t>Приобретение Транспорта. Автомобили бригадные линейные (2028: передвижная мастерская - 4 шт, грузопассажирский 7-мест полноприводный а/м - 6 шт)</t>
  </si>
  <si>
    <t>O_БР-2300</t>
  </si>
  <si>
    <t>Сметный расчет стоимости БР-2300</t>
  </si>
  <si>
    <t>Приобретение ОНТМ. Приборы и средства механизации (2029: измерительные приборы - 5 шт, средства механизации - 77 шт)</t>
  </si>
  <si>
    <t>P_БР-2351</t>
  </si>
  <si>
    <t>Сметный расчет стоимости БР-2351</t>
  </si>
  <si>
    <t>Приобретение транспорта. Автомобили бригадные линейные (2029: передвижная мастерская - 7 шт, грузопассажирский 7-мест полноприводный а/м - 11 шт)</t>
  </si>
  <si>
    <t>P_БР-2352</t>
  </si>
  <si>
    <t>Сметный расчет стоимости БР-2352</t>
  </si>
  <si>
    <t>Приобретение транспорта. Грузовые автомобили (2029: бортовой а/м с КМУ - 1 шт, БКМ - 2 шт, автокран - 4 шт)</t>
  </si>
  <si>
    <t>P_БР-2353</t>
  </si>
  <si>
    <t>Сметный расчет стоимости БР-2353</t>
  </si>
  <si>
    <t>O_БР-2414</t>
  </si>
  <si>
    <t>Сметный расчет стоимости БР-2414</t>
  </si>
  <si>
    <t>Реализация системы корпоративного управления по реализации услуг на платформе ПО, включенного в реестр Российского ПО в рамках плана импортозамещения ПО, для нужд ПАО «Россети Центр» и ПАО «Россети Центр и Приволжье». Система предназначена для автоматизации корпоративного управления по реализации услуг в Обществах.</t>
  </si>
  <si>
    <t>O_БР-2415</t>
  </si>
  <si>
    <t>Сметный расчет стоимости БР-2415</t>
  </si>
  <si>
    <t>Реализация системы корпоративного управления Электросетевыми активами и производственными зданиями и сооружениями (СУПА) на платформе ПО, включенного в реестр Российского ПО в рамках плана импортозамещения ПО, для нужд ПАО «Россети Центр» и ПАО «Россети Центр и Приволжье». Система предназначена для автоматизации корпоративного управления Электросетевыми активами и производственными зданиями и сооружениями (СУПА) в Обществах.</t>
  </si>
  <si>
    <t>O_БР-2417</t>
  </si>
  <si>
    <t>Сметный расчет стоимости БР-2417</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</si>
  <si>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t>
  </si>
  <si>
    <t>Приобретение ОНТМ. Оборудование спецназначения (2024: средства физической защиты и средства РЭБ - 304 шт)</t>
  </si>
  <si>
    <t>O_БР-2418</t>
  </si>
  <si>
    <t>Сметный расчет стоимости БР-2418</t>
  </si>
  <si>
    <t xml:space="preserve">Обеспечение безопасного подключения работников филиала и контрагентов к критической информационной инфраструктуре с использованием средств криптографической защиты информации (ГОСТ VPN) </t>
  </si>
  <si>
    <t>O_БР-2424</t>
  </si>
  <si>
    <t>Сметный расчет стоимости БР-2424</t>
  </si>
  <si>
    <t>O_БР-2430</t>
  </si>
  <si>
    <t>Сметный расчет стоимости БР-2430</t>
  </si>
  <si>
    <t>O_БР-2433</t>
  </si>
  <si>
    <t>Сметный расчет стоимости БР-2433</t>
  </si>
  <si>
    <t>Развитие ПО Координационного центра ПАО «Россети Центр» (Visiology) в части создания и последующей доработки  информационных панелей.</t>
  </si>
  <si>
    <t>O_БР-2435</t>
  </si>
  <si>
    <t>Сметный расчет стоимости БР-2435</t>
  </si>
  <si>
    <t>Развитие системы управления производственными активами - СУПА</t>
  </si>
  <si>
    <t>O_БР-2436</t>
  </si>
  <si>
    <t>Сметный расчет стоимости БР-2436</t>
  </si>
  <si>
    <t>Доработка СУПА в части реализации дополнительных фунций, отчетных форм и интеграций со смежными системами.</t>
  </si>
  <si>
    <t>O_БР-2444</t>
  </si>
  <si>
    <t>Сметный расчет стоимости БР-2444</t>
  </si>
  <si>
    <t>Импортозамещение информационной системы охраны труда и производственной безопасности на базе отечественной платформы 1С</t>
  </si>
  <si>
    <t>Приобретение э/сетевого имущества АО Жилкомхоз (прием на баланс ЛЭП - 314,98 км, ТП 6-10/0,4 кВ - 31,78 МВА)</t>
  </si>
  <si>
    <t>O_БР-2448</t>
  </si>
  <si>
    <t>Сметный расчет стоимости БР-2448</t>
  </si>
  <si>
    <t>Приобретение электросетевого имущества АО "Жилкомхоз". Реализация проекта по приобретению электросетевого имущества АО "Жилкомхоз" позволит обеспечить бесперебойность электроснабжения потребителей Жуковского района, повысить доступность услуг по осуществлению технологического присоединения к электрическим сетям для потребителей, исключит потребность в строительстве новых объектов в рамках осуществления мероприятий по технологическому присоединению потребителей. Полная стоимость нового строительства аналогичного электросетевого комплекса – 1 799,682 млн. руб. в т.ч. НДС 20%. Таким образом, общий эффект от реализации проекта составляет 1 799,682 млн. руб. – 53,055 млн. руб. (стоимость проекта) = 1 746,6 млн. руб.</t>
  </si>
  <si>
    <t>Приобретение э/сетевого имущества ООО БРЭСК (прием на баланс ЛЭП - 59,97 км, ТП 6-10/0,4 кВ - 33,25 МВА)</t>
  </si>
  <si>
    <t>O_БР-2449</t>
  </si>
  <si>
    <t>Сметный расчет стоимости БР-2449</t>
  </si>
  <si>
    <t>Приобретение электросетевого имущества у ООО "БРЭСК". Реализация проекта по приобретению электросетевого имущества ООО "БРЭСК" позволит обеспечить бесперебойность электроснабжения, повысить доступность услуг по осуществлению технологического присоединения к электрическим сетям для потребителей, исключит потребность в строительстве новых объектов в рамках осуществления мероприятий по технологическому присоединению потребителей. Полная стоимость нового строительства аналогичного электросетевого комплекса – 1 550,413 млн. руб. в т.ч. НДС 20%. Таким образом, общий эффект от реализации проекта составляет 1 550,413 млн руб.  – 150,274 млн руб. с НДС (стоимость объекта) = 1 400,1 млн руб.</t>
  </si>
  <si>
    <t>Приобретение ОНТМ. Приборы и средства механизации (2030: контрольно-измерительные приборы - 5 шт, средства механизации - 65 шт)</t>
  </si>
  <si>
    <t>P_БР-2663</t>
  </si>
  <si>
    <t>Сметный расчет стоимости БР-2663</t>
  </si>
  <si>
    <t>Строительство учебного полигона Карачевского РЭС</t>
  </si>
  <si>
    <t>P_БР-2676</t>
  </si>
  <si>
    <t>Сметный расчет стоимости БР-2676</t>
  </si>
  <si>
    <t>P_БР-2681</t>
  </si>
  <si>
    <t>Сметный расчет стоимости БР-2681</t>
  </si>
  <si>
    <t>P_БР-2683</t>
  </si>
  <si>
    <t>Сметный расчет стоимости БР-2683</t>
  </si>
  <si>
    <t>P_БР-2684</t>
  </si>
  <si>
    <t>Сметный расчет стоимости БР-2684</t>
  </si>
  <si>
    <t>P_БР-2691</t>
  </si>
  <si>
    <t>Сметный расчет стоимости БР-2691</t>
  </si>
  <si>
    <t>P_БР-2692</t>
  </si>
  <si>
    <t>Сметный расчет стоимости БР-2692</t>
  </si>
  <si>
    <t>P_БР-2693</t>
  </si>
  <si>
    <t>Сметный расчет стоимости БР-2693</t>
  </si>
  <si>
    <t>P_БР-2694</t>
  </si>
  <si>
    <t>Сметный расчет стоимости БР-2694</t>
  </si>
  <si>
    <t>P_БР-2695</t>
  </si>
  <si>
    <t>Сметный расчет стоимости БР-2695</t>
  </si>
  <si>
    <t>P_БР-2696</t>
  </si>
  <si>
    <t>Сметный расчет стоимости БР-2696</t>
  </si>
  <si>
    <t>P_БР-2697</t>
  </si>
  <si>
    <t>Сметный расчет стоимости БР-2697</t>
  </si>
  <si>
    <t>P_БР-2698</t>
  </si>
  <si>
    <t>Сметный расчет стоимости БР-2698</t>
  </si>
  <si>
    <t>P_БР-2699</t>
  </si>
  <si>
    <t>Сметный расчет стоимости БР-2699</t>
  </si>
  <si>
    <t>P_БР-2700</t>
  </si>
  <si>
    <t>Сметный расчет стоимости БР-2700</t>
  </si>
  <si>
    <t>Импортозамещение программного обеспечения радиосвязи - ПО Radiusip</t>
  </si>
  <si>
    <t>P_БР-2701</t>
  </si>
  <si>
    <t>Сметный расчет стоимости БР-2701</t>
  </si>
  <si>
    <t>Обеспечение оперативного обмена информацией между диспетчерами и персоналом бригад посредством цифровой радиосвязи</t>
  </si>
  <si>
    <t>Приобретение э/сетевого имущества ГУП Брянсккоммунэнерго (ПС 110 кВ Брянская ГРЭС - 94,3 МВА)</t>
  </si>
  <si>
    <t>P_БР-2703</t>
  </si>
  <si>
    <t>Сметный расчет стоимости БР-2703</t>
  </si>
  <si>
    <t xml:space="preserve">Приобретение электросетевого имущества у э/сетевого имущества ГУП Брянсккоммунэнерго (ПС 110 кВ Брянская ГРЭС - 94,3 МВА). Реализация проекта по приобретению электросетевого имущества позволит обеспечить бесперебойность электроснабжения, повысить доступность услуг по осуществлению технологического присоединения к электрическим сетям для потребителей, исключит потребность в строительстве новых объектов в рамках осуществления мероприятий по технологическому присоединению потребителей. </t>
  </si>
  <si>
    <t>Создание КСИБ объектов КИИ филиала Брянскэнерго. Развертывание ПАК защиты каналов связи ДЦ РДУ (2 шт)</t>
  </si>
  <si>
    <t>P_БР-2707</t>
  </si>
  <si>
    <t>Сметный расчет стоимости БР-2707</t>
  </si>
  <si>
    <t>Создание КСИБ объектов КИИ филиала Брянскэнерго. Развертывание ПАК защиты каналов связи ДЦ РДУ</t>
  </si>
  <si>
    <t>Мероприятия по договорам передачи имущества Комитета по управлению муниципальным имуществом Брянской области в рамках осуществления функций СТСО</t>
  </si>
  <si>
    <t>P_БР-2711</t>
  </si>
  <si>
    <t>Сметный расчет стоимости БР-2711</t>
  </si>
  <si>
    <t>Осуществления функций СТСО</t>
  </si>
  <si>
    <t>Мероприятия по договорам передачи имущества Комитета по управлению муниципальным имуществом Брянской области в рамках осуществления функций СТСО (2027 г.)</t>
  </si>
  <si>
    <t>P_БР-2712</t>
  </si>
  <si>
    <t>Сметный расчет стоимости БР-2712</t>
  </si>
  <si>
    <t>Приобретение ОНТМ. ДГУ и резервные источники питания (2025: РИСЭ 15 кВт - 20 шт)</t>
  </si>
  <si>
    <t>P_БР-2714</t>
  </si>
  <si>
    <t>Сметный расчет стоимости БР-2714</t>
  </si>
  <si>
    <t>Обеспечение филиала резервными источниками питания</t>
  </si>
  <si>
    <t>Мероприятия по договорам передачи имущества Комитета по управлению муниципальным имуществом Брянской области в рамках осуществления функций СТСО (2028 г.)</t>
  </si>
  <si>
    <t>P_БР-2715</t>
  </si>
  <si>
    <t>Сметный расчет стоимости БР-2715</t>
  </si>
  <si>
    <t>Мероприятия по договорам передачи имущества Комитета по управлению муниципальным имуществом Брянской области в рамках осуществления функций СТСО (2029 г.)</t>
  </si>
  <si>
    <t>P_БР-2716</t>
  </si>
  <si>
    <t>Сметный расчет стоимости БР-2716</t>
  </si>
  <si>
    <t>Мероприятия по договорам передачи имущества Комитета по управлению муниципальным имуществом Брянской области в рамках осуществления функций СТСО (2030 г.)</t>
  </si>
  <si>
    <t>P_БР-2717</t>
  </si>
  <si>
    <t>Сметный расчет стоимости БР-2717</t>
  </si>
  <si>
    <t>Приобретение ОНТМ. Компьютеры и оргтехника (2025: маршрутизатор - 9 шт, коммутатор - 5 шт, ПК - 2 шт, ноутбук - 9 шт, PTZ-камера - 2 шт, мобильный презентационный стенд - 21 шт, мобильный комплекс IP-АТС - 1 шт)</t>
  </si>
  <si>
    <t>P_БР-2718</t>
  </si>
  <si>
    <t>Сметный расчет стоимости БР-2718</t>
  </si>
  <si>
    <t>Приобретение ОНТМ. Спецодежда и средства индивидуальной защиты (2025: комплект штанговых заземлителей - 32 к-т, высоторез - 40 шт)</t>
  </si>
  <si>
    <t>P_БР-2719</t>
  </si>
  <si>
    <t>Сметный расчет стоимости БР-2719</t>
  </si>
  <si>
    <t>Обеспечение филиала спецодеждой и средства индивидуальной защиты</t>
  </si>
  <si>
    <t>Приобретение ОНТМ. Оборудование спецназначения (2025: пост охраны-1 шт, средства предотвращения внешнего воздействия - 29 шт, средства РЭБ - 13 шт, комплексы видеонаблюдения-90 шт)</t>
  </si>
  <si>
    <t>P_БР-2720</t>
  </si>
  <si>
    <t>Сметный расчет стоимости БР-2720</t>
  </si>
  <si>
    <t xml:space="preserve">Обеспечение филиала средства предотвращения внешнего воздействия </t>
  </si>
  <si>
    <t>P_БР-2721</t>
  </si>
  <si>
    <t>Сметный расчет стоимости БР-2721</t>
  </si>
  <si>
    <t>3</t>
  </si>
  <si>
    <t>Воронежская область</t>
  </si>
  <si>
    <t>3.4</t>
  </si>
  <si>
    <t>Строительство 2-х участков ВЛ 10 кВ ф.1, 3 ПС 110/35/10 кВ Задонская - ПС Новоживотинное - ПС Рамонь-1, для кольцевания участка сети 10 кВ (протяженность 0,98 км)</t>
  </si>
  <si>
    <t>O_ВР-4242</t>
  </si>
  <si>
    <t>Сводный сметный расчет по проекту ВР-4242</t>
  </si>
  <si>
    <t>Строительство ВЛ-10 кВ для обеспечения качества электроснабжения потребителей в связи с их естественным приростом</t>
  </si>
  <si>
    <t>Строительство 2-х КЛ 10 кВ - кабельные выходы ВЛ 10 кВ ф.3, 7 ПС 110/35/10 кВ Задонская (протяженность 0,135 км)</t>
  </si>
  <si>
    <t>O_ВР-4294</t>
  </si>
  <si>
    <t>Сводный сметный расчет по проекту ВР-4294</t>
  </si>
  <si>
    <t>Строительство КЛ-10 кВ для обеспечения качества электроснабжения потребителей в связи с их естественным приростом</t>
  </si>
  <si>
    <t>Строительство КЛ 10 кВ - кабельная вставка ВЛ 10 кВ ф.4 ПС 35/10 кВ №33 Ендовище (Снятие ограничений в пользовании земельными участками ООО СЗ Дон СтройГарант, договор №3600/08318/24 от 08.08.24; протяженность 0,52 км, в том числе ГНБ - 0,014 км)</t>
  </si>
  <si>
    <t>P_ВР-4506</t>
  </si>
  <si>
    <t>Сводный сметный расчет по проекту ВР-4506</t>
  </si>
  <si>
    <t>Выполнение мероприятий по переустройству сетей в рамках заключенного договора на снятие ограничений №3600/08318/24 от 08.08.2024 г.</t>
  </si>
  <si>
    <t>3.5</t>
  </si>
  <si>
    <t>3.6</t>
  </si>
  <si>
    <t>Приобретение Транспорта. Автомобили бригадные линейные (2025: а/м универсал-2 шт)</t>
  </si>
  <si>
    <t>K_ВР-3579</t>
  </si>
  <si>
    <t>Сметный расчет стоимости ВР-3579</t>
  </si>
  <si>
    <t>Приобретение Транспорта. Полуприцепы автомобильные (2027: низкорамный трал-тяжеловоз - 10 шт)</t>
  </si>
  <si>
    <t>M_ВР-3831</t>
  </si>
  <si>
    <t>Сметный расчет стоимости ВР-3831</t>
  </si>
  <si>
    <t>Приобретение Транспорта. Тракторы на колесном ходу (2027: тягач - 1 шт, универсал-3 шт)</t>
  </si>
  <si>
    <t>M_ВР-3832</t>
  </si>
  <si>
    <t>Сметный расчет стоимости ВР-3832</t>
  </si>
  <si>
    <t>Приобретение Транспорта. Тракторы на колесном ходу (2026: экскаватор - 6 шт)</t>
  </si>
  <si>
    <t>M_ВР-3979</t>
  </si>
  <si>
    <t>Сметный расчет стоимости ВР-3979</t>
  </si>
  <si>
    <t>Приобретение Транспорта. Автомобили бригадные линейные (2024: а/м повышенной проходимости - 12 шт, а/м повышенной проходимости и комфортности - 6 шт, а/м универсал - 5 шт)</t>
  </si>
  <si>
    <t>M_ВР-3982</t>
  </si>
  <si>
    <t>Сметный расчет стоимости ВР-3982</t>
  </si>
  <si>
    <t>Приобретение Транспорта. Автоподъемники, автовышки (2024: а/подъемник - 10 шт)</t>
  </si>
  <si>
    <t>M_ВР-3984</t>
  </si>
  <si>
    <t>Сметный расчет стоимости ВР-3984</t>
  </si>
  <si>
    <t>Приобретение ОНТМ. Приборы и средства механизации (2024: штанга э/з - 6 шт, сучкорез - 6 шт, заземление переносное - 69 шт, сплит-система - 25 шт и др. 94 шт)</t>
  </si>
  <si>
    <t>M_ВР-3988</t>
  </si>
  <si>
    <t>Сметный расчет стоимости ВР-3988</t>
  </si>
  <si>
    <t>Реновация (обновление) вспомогательного оборудования, развитие производственно-хозяйственной инфраструктуры Общества</t>
  </si>
  <si>
    <t>N_ВР-4192</t>
  </si>
  <si>
    <t>Сметный расчет стоимости ВР-4192</t>
  </si>
  <si>
    <t>Создание КСИБ объектов критической информационной инфраструктуры подсистемы антивирусной защиты и предотвращения атак филиала Воронежэнерго (2 подсистемы)</t>
  </si>
  <si>
    <t>N_ВР-4212</t>
  </si>
  <si>
    <t>Сводный сметный расчет по проекту ВР-4212</t>
  </si>
  <si>
    <t>Повышение уровня защищенности критической информационной инфраструктуры в части обеспечения анализа и контроля защищенности объектов энергетики.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приказов ФСТЭК России от 21.12.2017 № 235 и от 25.12.2017 № 239</t>
  </si>
  <si>
    <t>N_ВР-4225</t>
  </si>
  <si>
    <t>Сметный расчет стоимости ВР-4225</t>
  </si>
  <si>
    <t>N_ВР-4226</t>
  </si>
  <si>
    <t>Сметный расчет стоимости ВР-4226</t>
  </si>
  <si>
    <t>N_ВР-4227</t>
  </si>
  <si>
    <t>Сметный расчет стоимости ВР-4227</t>
  </si>
  <si>
    <t>N_ВР-4228</t>
  </si>
  <si>
    <t>Сметный расчет стоимости ВР-4228</t>
  </si>
  <si>
    <t>N_ВР-4230</t>
  </si>
  <si>
    <t>Сметный расчет стоимости ВР-4230</t>
  </si>
  <si>
    <t>N_ВР-4231</t>
  </si>
  <si>
    <t>Сметный расчет стоимости ВР-4231</t>
  </si>
  <si>
    <t>N_ВР-4236</t>
  </si>
  <si>
    <t>Сметный расчет стоимости ВР-4236</t>
  </si>
  <si>
    <t>Выполнение проектно-изыскательских работ для техперевооружения ВЛ 110 кВ №23, 24 Воронежская ТЭЦ-1 – ПС 110 кВ №6 с ответвлениями на ПС 110 кВ №2 с заменой провода, грозотроса, с установкой дополнительной анкерной опоры (протяженность 4,55 км)</t>
  </si>
  <si>
    <t>O_ВР-4356</t>
  </si>
  <si>
    <t>Сметный расчет стоимости ВР-4356</t>
  </si>
  <si>
    <t>Реконструкция энергообъектов по техсостоянию (замена оборудования, выработавшего ресурс безаварийной работы, находящегося в неудовлетворительном техсостоянии) с приведением к требованиям нормативно-технической эксплуатации и увеличением показателя надежности сети.</t>
  </si>
  <si>
    <t>Приобретение спецодежды и средств индивидуальной защиты (2025: 178 к-т)</t>
  </si>
  <si>
    <t>O_ВР-4376</t>
  </si>
  <si>
    <t>Сметный расчет стоимости ВР-4376</t>
  </si>
  <si>
    <t xml:space="preserve">Своевременное обеспечение средствами индивидуальной защиты работников приспособлениями для безопасного производства работ, предотвращение или уменьшение воздействия на работника вредных и опасных производственных факторов </t>
  </si>
  <si>
    <t>Приобретение спецодежды и средств индивидуальной защиты (2026: 178 к-т)</t>
  </si>
  <si>
    <t>O_ВР-4377</t>
  </si>
  <si>
    <t>Сметный расчет стоимости ВР-4377</t>
  </si>
  <si>
    <t>Приобретение спецодежды и средств индивидуальной защиты (2027: 100 к-т)</t>
  </si>
  <si>
    <t>O_ВР-4378</t>
  </si>
  <si>
    <t>Сметный расчет стоимости ВР-4378</t>
  </si>
  <si>
    <t>O_ВР-4380</t>
  </si>
  <si>
    <t>Сметный расчет стоимости ВР-4380</t>
  </si>
  <si>
    <t>O_ВР-4381</t>
  </si>
  <si>
    <t>Сметный расчет стоимости ВР-4381</t>
  </si>
  <si>
    <t>O_ВР-4383</t>
  </si>
  <si>
    <t>Сметный расчет стоимости ВР-4383</t>
  </si>
  <si>
    <t>O_ВР-4386</t>
  </si>
  <si>
    <t>Сметный расчет стоимости ВР-4386</t>
  </si>
  <si>
    <t>O_ВР-4392</t>
  </si>
  <si>
    <t>Сметный расчет стоимости ВР-4392</t>
  </si>
  <si>
    <t>O_ВР-4394</t>
  </si>
  <si>
    <t>Сметный расчет стоимости ВР-4394</t>
  </si>
  <si>
    <t xml:space="preserve">Реализация концепции однократного ввода данных. Формирование цифровой модели предприятия. Получение однородной информации во взаимодействующих системах.
</t>
  </si>
  <si>
    <t>O_ВР-4395</t>
  </si>
  <si>
    <t>Сметный расчет стоимости ВР-4395</t>
  </si>
  <si>
    <t>O_ВР-4397</t>
  </si>
  <si>
    <t>Сметный расчет стоимости ВР-4397</t>
  </si>
  <si>
    <t>Приобретение Транспорта. Автомобили бригадные линейные (2028: легковой а/м 4х4 - 9 шт, грузо-пассажирский а/м - 23, грузо-пассажирский а/м 4х4 - 8 шт)</t>
  </si>
  <si>
    <t>O_ВР-4401</t>
  </si>
  <si>
    <t>Сметный расчет стоимости ВР-4401</t>
  </si>
  <si>
    <t>O_ВР-4402</t>
  </si>
  <si>
    <t>Сметный расчет стоимости ВР-4402</t>
  </si>
  <si>
    <t>O_ВР-4424</t>
  </si>
  <si>
    <t>Сметный расчет стоимости ВР-4424</t>
  </si>
  <si>
    <t>Приобретение электросетевого имущества у АО Бутурлиновская электросетевая компания. Реализация проекта по приобретениею электросетевого имущества у АО Бутурлиновская электросетевая компания позволит повысить надёжность электроснабжения потребителей за счёт исключения «лоскутности» электроснабжения. Также реализация проекта по приобретению электросетевого имущества позволит повысить доступность услуг по осуществлению технологического присоединения к электрическим сетям для потребителей, исключит потребность в строительстве новых объектов в рамках осуществления мероприятий по технологическому присоединению потребителей. Полная стоимость нового строительства аналогичного электросетевого комплекса – 2 960 380,10 тыс. руб. с НДС . Таким образом, общий эффект от реализации проекта составляет 2 960 380,10 тыс.руб.  –  175 997,4 тыс. руб. с НДС (стоимость проекта) = 2 784 382,7 тыс.руб.</t>
  </si>
  <si>
    <t>Приобретение э/сетевого имущества Павловское МУПП Энергетик (ВЛ 0,4-6-10 кВ - 253,2 км; ПС 35/110 кВ - 42,3 МВА)</t>
  </si>
  <si>
    <t>O_ВР-4425</t>
  </si>
  <si>
    <t>Сметный расчет стоимости ВР-4425</t>
  </si>
  <si>
    <t>Реализация проекта по приобретению электросетевого комплекса позволит повысить надежность электроснабжения.
Также реализация проекта позволит повысить доступность услуг по осуществлению технологического присоединения к электрическим сетям для потребителей, исключит потребность в строительстве новых объектов в рамках осуществления мероприятий по технологическому присоединению потребителей. Полная стоимость нового строительства аналогичного электросетевого объекта 1 800 930,64 тыс. руб., с НДС с использованием укрупненных нормативов цен (в прогнозных ценах). Таким образом, общий эффект от реализации проекта составляет 1 800 930,64 тыс.руб. – 140 585,4 тыс.руб. с НДС (стоимость объекта) = 1 660 345,24 тыс.руб.</t>
  </si>
  <si>
    <t>Разработка карт климатического районирования филиала Воронежэнерго (1 к-т), включение электронной базы карт в корпоративные ГИС</t>
  </si>
  <si>
    <t>P_ВР-4440</t>
  </si>
  <si>
    <t>Сметный расчет стоимости ВР-4440</t>
  </si>
  <si>
    <t>Приобретение Транспорта. Автомобили бригадные линейные (2029: легковой а/м 4х4 - 9 шт, грузо-пассажирский а/м - 23, грузо-пассажирский а/м 4х4 - 8 шт)</t>
  </si>
  <si>
    <t>P_ВР-4531</t>
  </si>
  <si>
    <t>Сметный расчет стоимости ВР-4531</t>
  </si>
  <si>
    <t>Приобретение ОНТМ. Здания (кроме жилых, 2025: Модуль охраны - 5 шт)</t>
  </si>
  <si>
    <t>P_ВР-4538</t>
  </si>
  <si>
    <t>Сметный расчет стоимости ВР-4538</t>
  </si>
  <si>
    <t>Реновация (обновление) вспомогательного оборудования для комплектации РЭС.</t>
  </si>
  <si>
    <t>P_ВР-4546</t>
  </si>
  <si>
    <t>Сметный расчет стоимости ВР-4546</t>
  </si>
  <si>
    <t>Разработка и внедрение программно-аппаратного комплекса радиоэлектронной борьбы, включающего в себя системы обнаружения и подавления, а также программное обеспечение, отвечающее за координацию их работы. Комплекс должен эффективно выявлять и нейтрализовать радиоэлектронные угрозы в широком диапазоне частот и в различных условиях эксплуатации:
•	Разработка модели угроз;
•	Разработка обнаружителя;
•	Разработка подавителя; 
•	Разработка программного обеспечения;
•	Интеграция элементов системы в единый комплекс.</t>
  </si>
  <si>
    <t>P_ВР-4559</t>
  </si>
  <si>
    <t>Сметный расчет стоимости ВР-4559</t>
  </si>
  <si>
    <t>P_ВР-4560</t>
  </si>
  <si>
    <t>Сметный расчет стоимости ВР-4560</t>
  </si>
  <si>
    <t>P_ВР-4561</t>
  </si>
  <si>
    <t>Сметный расчет стоимости ВР-4561</t>
  </si>
  <si>
    <t>P_ВР-4562</t>
  </si>
  <si>
    <t>Сметный расчет стоимости ВР-4562</t>
  </si>
  <si>
    <t>P_ВР-4563</t>
  </si>
  <si>
    <t>Сметный расчет стоимости ВР-4563</t>
  </si>
  <si>
    <t>P_ВР-4564</t>
  </si>
  <si>
    <t>Сметный расчет стоимости ВР-4564</t>
  </si>
  <si>
    <t>P_ВР-4565</t>
  </si>
  <si>
    <t>Сметный расчет стоимости ВР-4565</t>
  </si>
  <si>
    <t>P_ВР-4566</t>
  </si>
  <si>
    <t>Сметный расчет стоимости ВР-4566</t>
  </si>
  <si>
    <t>P_ВР-4567</t>
  </si>
  <si>
    <t>Сметный расчет стоимости ВР-4567</t>
  </si>
  <si>
    <t>P_ВР-4568</t>
  </si>
  <si>
    <t>Сметный расчет стоимости ВР-4568</t>
  </si>
  <si>
    <t>P_ВР-4569</t>
  </si>
  <si>
    <t>Сметный расчет стоимости ВР-4569</t>
  </si>
  <si>
    <t>P_ВР-4570</t>
  </si>
  <si>
    <t>Сметный расчет стоимости ВР-4570</t>
  </si>
  <si>
    <t>P_ВР-4571</t>
  </si>
  <si>
    <t>Сметный расчет стоимости ВР-4571</t>
  </si>
  <si>
    <t>Приобретение ОНТМ. Компьютеры и оргтехника (2025: МФУ - 45 шт, АРМ - 77 шт)</t>
  </si>
  <si>
    <t>P_ВР-4576</t>
  </si>
  <si>
    <t>Сметный расчет стоимости ВР-4576</t>
  </si>
  <si>
    <t>Приобретение ОНТМ. Приборы и средства механизации (2025: штанга э/з - 6 шт, сучкорез - 6 шт, заземление переносное - 69 шт, сплит-система - 25 шт и др. 94 шт)</t>
  </si>
  <si>
    <t>P_ВР-4577</t>
  </si>
  <si>
    <t>Сметный расчет стоимости ВР-4577</t>
  </si>
  <si>
    <t>P_ВР-4580</t>
  </si>
  <si>
    <t>Сметный расчет стоимости ВР-4580</t>
  </si>
  <si>
    <t>Реализация проекта по приобретению электросетевого комплекса позволит повысить надежность электроснабжения.
Также реализация проекта позволит повысить доступность услуг по осуществлению технологического присоединения к электрическим сетям для потребителей, исключит потребность в строительстве новых объектов в рамках осуществления мероприятий по технологическому присоединению потребителей. Полная стоимость нового строительства аналогичного электросетевого объекта 4 256 843,73 тыс. руб., с НДС с использованием укрупненных нормативов цен (в прогнозных ценах). Таким образом, общий эффект от реализации проекта составляет 4 256 843,73тыс.руб. – 301 300 тыс.руб. с НДС (стоимость объекта) = 3 955 543,73 тыс.руб.</t>
  </si>
  <si>
    <t>Приобретение э/сетевого имущества Бобровский м.р-н (ВЛ 0,4-6-10 кВ - 708,42 км; КЛ 0,4-6-10 кВ - 73,82 км, ТП10/0,4 кВ - 66,24 МВА)</t>
  </si>
  <si>
    <t>P_ВР-4581</t>
  </si>
  <si>
    <t>Сметный расчет стоимости ВР-4581</t>
  </si>
  <si>
    <t>Приобретение электросетевого имущества у администрации Бобровского муниципального района. Реализация проекта по приобретениею электросетевого имущества у администрации Бобровского муниципального района позволит повысить надёжность электроснабжения потребителей за счёт исключения «лоскутности» электроснабжения. Также реализация проекта по приобретению электросетевого имущества позволит повысить доступность услуг по осуществлению технологического присоединения к электрическим сетям для потребителей, исключит потребность в строительстве новых объектов в рамках осуществления мероприятий по технологическому присоединению потребителей. Полная стоимость нового строительства аналогичного электросетевого комплекса – 5 232 908,86 тыс. руб. с НДС . Таким образом, общий эффект от реализации проекта составляет 5 232 908,86 тыс.руб.  –  280 780 тыс. руб. с НДС (стоимость проекта) = 4 952 128,86 тыс.руб.</t>
  </si>
  <si>
    <t>Приобретение ОНТМ. Мебель (2025 г. офисная мебель - 78 к-т)</t>
  </si>
  <si>
    <t>P_ВР-4591</t>
  </si>
  <si>
    <t>Сметный расчет стоимости ВР-4591</t>
  </si>
  <si>
    <t>Приобретение ОНТМ. Оборудование спецназначения (2025: детектор БПЛА - 11 шт; дрон детектор - 1 шт)</t>
  </si>
  <si>
    <t>P_ВР-4601</t>
  </si>
  <si>
    <t>Сметный расчет стоимости ВР-4601</t>
  </si>
  <si>
    <t>Обеспечение безопасности и защищенности энергообъектов для предотвращения или максимального сокращения потерь людей при совершении террористического акта.</t>
  </si>
  <si>
    <t>P_ВР-4617</t>
  </si>
  <si>
    <t>Сметный расчет стоимости ВР-4617</t>
  </si>
  <si>
    <t>4</t>
  </si>
  <si>
    <t>Костромская область</t>
  </si>
  <si>
    <t>4.4</t>
  </si>
  <si>
    <t>Строительство участка КЛ 6 кВ ф.601 ПС 35/6 кВ Центральная с установкой ЛР 6 кВ (1 шт), ОПН (3 шт) (Снятие ограничений в пользовании земельным участком Игнашов А.Г, договор №42314269 от 15.05.23; протяженность 0,12 км)</t>
  </si>
  <si>
    <t>O_КМ-3087</t>
  </si>
  <si>
    <t>Сводный сметный расчет по проекту КМ-3087</t>
  </si>
  <si>
    <t>Вынос линий для снятия ограничений землепользования  Игнашов А.Г, договор № 42314269 от 15.05.23</t>
  </si>
  <si>
    <t>Строительство участка КЛ 6 кВ ф.665 ПС 110/35/6 кВ Нерехта-1 (Снятие ограничений в пользовании земельным участком ООО СтройТрансГрупп, договор №42507098 от 26.06.2024, протяженность 0,4 км, в т.ч. ГНБ - 0,2 км)</t>
  </si>
  <si>
    <t>P_КМ-3379</t>
  </si>
  <si>
    <t>Сметный расчет стоимости КМ-3379</t>
  </si>
  <si>
    <t>Вынос линий для снятия ограничений землепользования ООО СтройТрансГрупп, договор №42507098 от 26.06.2024</t>
  </si>
  <si>
    <t>Строительство участка КЛ 0,4 кВ ТП-10 ф.2 ПС 110/35/6 кВ Нерехта-1 (Снятие ограничений в пользовании земельным участком ООО СтройТрансГрупп, договор №42507098 от 26.06.2024, протяженность 0,17 км, в т.ч. ГНБ - 0,1 км)</t>
  </si>
  <si>
    <t>P_КМ-3380</t>
  </si>
  <si>
    <t>Сметный расчет стоимости КМ-3380</t>
  </si>
  <si>
    <t>Строительство административного здания РПБ Чухломского РЭС филиала Костромаэнерго</t>
  </si>
  <si>
    <t>P_КМ-3413</t>
  </si>
  <si>
    <t>Сметный расчет стоимости КМ-3413</t>
  </si>
  <si>
    <t>Развитие вспомогательной производственной инфраструктуры</t>
  </si>
  <si>
    <t>4.5</t>
  </si>
  <si>
    <t>4.6</t>
  </si>
  <si>
    <t>НИОКР Разработка системы расчета и оценки эффективности реализации мероприятий по снижению потерь и обеспечению качества электроэнергии на основе данных интеллектуального учета и мониторинга режимов работы электрических сетей 0,4-10 кВ</t>
  </si>
  <si>
    <t>N_КМ-2955</t>
  </si>
  <si>
    <t>Сметный расчет стоимости КМ-2955</t>
  </si>
  <si>
    <t xml:space="preserve">	Обзор, анализ и разработка методов расчета технических потерь электроэнергии в линиях и трансформаторах 0,4-10 кВ от несимметрии. 	Разработка методики расчета технических потерь электроэнергии с учетом всех требований НПА и НТД.</t>
  </si>
  <si>
    <t>Приобретение Транспорта. Автомобили бригадные линейные (2026: а/м повышенной проходимости - 13 шт)</t>
  </si>
  <si>
    <t>N_КМ-2976</t>
  </si>
  <si>
    <t>Сметный расчет стоимости КМ-2976</t>
  </si>
  <si>
    <t>Реновация и доукомлектование парка автотранспорта и спецтехники для обеспечения производственных потребностей (в т.ч. выполнения работ по технологическому присоединению хозспособом, аврийно-востановительных работ), оснащенности рабочих бригад и оптимизации эксплуатационных расходов на содержание техники</t>
  </si>
  <si>
    <t>Приобретение Транспорта. Автомобили бригадные линейные (2027: а/м повышенной проходимости -9 шт)</t>
  </si>
  <si>
    <t>N_КМ-2979</t>
  </si>
  <si>
    <t>Сметный расчет стоимости КМ-2979</t>
  </si>
  <si>
    <t>Приобретение Транспорта. БКМ на а/м шасси (2027: БКМ - 1 шт)</t>
  </si>
  <si>
    <t>N_КМ-2980</t>
  </si>
  <si>
    <t>Сметный расчет стоимости КМ-2980</t>
  </si>
  <si>
    <t>Приобретение Транспорта. Автоподъемники, автовышки (2027: автогидроподъемник - 2 шт)</t>
  </si>
  <si>
    <t>N_КМ-2981</t>
  </si>
  <si>
    <t>Сметный расчет стоимости КМ-2981</t>
  </si>
  <si>
    <t>N_КМ-2989</t>
  </si>
  <si>
    <t>Сметный расчет стоимости КМ-2989</t>
  </si>
  <si>
    <t>N_КМ-2990</t>
  </si>
  <si>
    <t>Сметный расчет стоимости КМ-2990</t>
  </si>
  <si>
    <t>N_КМ-2991</t>
  </si>
  <si>
    <t>Сметный расчет стоимости КМ-2991</t>
  </si>
  <si>
    <t>N_КМ-2992</t>
  </si>
  <si>
    <t>Сметный расчет стоимости КМ-2992</t>
  </si>
  <si>
    <t>N_КМ-2993</t>
  </si>
  <si>
    <t>Сметный расчет стоимости КМ-2993</t>
  </si>
  <si>
    <t>Реализация системы корпоративного бюджетного управления на платформе ПО, включенного в реестр Российского ПО в рамках плана импортозамещения ПО, для нужд ПАО «Россети Центр» и ПАО «Россети Центр и Приволжье».
Система предназначена для автоматизации корпоративной деятельности бюджетного управления в Обществах.</t>
  </si>
  <si>
    <t>N_КМ-2995</t>
  </si>
  <si>
    <t>Сметный расчет стоимости КМ-2995</t>
  </si>
  <si>
    <t>Реализация системы корпоративного управления транспортом электроэнергии на платформе ПО, включенного в реестр Российского ПО в рамках плана импортозамещения ПО, для нужд ПАО «Россети Центр» и ПАО «Россети Центр и Приволжье».
Система предназначена для автоматизации корпоративного управления транспортом электроэнергии в Обществах.</t>
  </si>
  <si>
    <t>N_КМ-2996</t>
  </si>
  <si>
    <t>Сметный расчет стоимости КМ-2996</t>
  </si>
  <si>
    <t>N_КМ-3002</t>
  </si>
  <si>
    <t>Сметный расчет стоимости КМ-3002</t>
  </si>
  <si>
    <t>Приобретение ОНТМ. Приборы и средства механизации (2024: приборы диагностики-21 шт, средства механизации-34 шт)</t>
  </si>
  <si>
    <t>O_КМ-3140</t>
  </si>
  <si>
    <t>Сметный расчет стоимости КМ-3140</t>
  </si>
  <si>
    <t>Реновация (обновление) вспомогательного оборудования, развитие производственно-хозяйственной инфраструктуры Общества: Приобретение Приборов и средств механизации, для комплектации РЭС.</t>
  </si>
  <si>
    <t>O_КМ-3153</t>
  </si>
  <si>
    <t>Сметный расчет стоимости КМ-3153</t>
  </si>
  <si>
    <t>Реализация системы корпоративного управления Договорной деятельностью на платформе ПО, включенного в реестр Российского ПО в рамках плана импортозамещения ПО, для нужд ПАО «Россети Центр» и ПАО «Россети Центр и Приволжье».
Система предназначена для автоматизации корпоративного управления Договорной деятельностью в Обществах.</t>
  </si>
  <si>
    <t>O_КМ-3154</t>
  </si>
  <si>
    <t>Сметный расчет стоимости КМ-3154</t>
  </si>
  <si>
    <t>O_КМ-3155</t>
  </si>
  <si>
    <t>Сметный расчет стоимости КМ-3155</t>
  </si>
  <si>
    <t>O_КМ-3157</t>
  </si>
  <si>
    <t>Сметный расчет стоимости КМ-3157</t>
  </si>
  <si>
    <t>O_КМ-3163</t>
  </si>
  <si>
    <t>Сметный расчет стоимости КМ-3163</t>
  </si>
  <si>
    <t>O_КМ-3165</t>
  </si>
  <si>
    <t>Сметный расчет стоимости КМ-3165</t>
  </si>
  <si>
    <t>O_КМ-3166</t>
  </si>
  <si>
    <t>Сметный расчет стоимости КМ-3166</t>
  </si>
  <si>
    <t>O_КМ-3168</t>
  </si>
  <si>
    <t>Сметный расчет стоимости КМ-3168</t>
  </si>
  <si>
    <t>Приобретение Транспорта. Автомобили и спецтехника (2024: тягач седельный с КМУ - 1 шт, э/лаборатория - 1 шт, АГП - 1 шт,  а/м грузопассажирский - 2 шт, легковой а/м - 2шт)</t>
  </si>
  <si>
    <t>O_КМ-3177</t>
  </si>
  <si>
    <t>Сметный расчет стоимости КМ-3177</t>
  </si>
  <si>
    <t>O_КМ-3180</t>
  </si>
  <si>
    <t>Сметный расчет стоимости КМ-3180</t>
  </si>
  <si>
    <t>Разработка карт климатического районирования филиала Костромаэнерго (1 к-т), включение электронной базы карт в корпоративные ГИС</t>
  </si>
  <si>
    <t>P_КМ-3211</t>
  </si>
  <si>
    <t>Сметный расчет стоимости КМ-3211</t>
  </si>
  <si>
    <t>Приобретение спецодежды и средств индивидуальной защиты (2025: 4 к-т)</t>
  </si>
  <si>
    <t>P_КМ-3339</t>
  </si>
  <si>
    <t>Сметный расчет стоимости КМ-3339</t>
  </si>
  <si>
    <t>Своевременное обеспечение средствами индивидуальной защиты работников приспособлениями для безопасного производства работ, предотвращение или уменьшение воздействия на работника вредных и опасных производственных факторов</t>
  </si>
  <si>
    <t>Приобретение ОНТМ. Электротехническое оборудование (Аварийный запас: МВ 35 кВ-8 шт, МВ 110 кВ-2 шт, ТН 35 кВ-3 шт, ТТ 110 кВ-5 шт)</t>
  </si>
  <si>
    <t>P_КМ-3340</t>
  </si>
  <si>
    <t>Сметный расчет стоимости КМ-3340</t>
  </si>
  <si>
    <t>Приобретение критического оборудования, которое необходимо поставить в кратчайшие сроки для обеспечения надежной эксплуатации электросетевого комплекса филиала, а также выход из строя которых будет связан со значительными последствиями и длительными сроками восстановления</t>
  </si>
  <si>
    <t>Приобретение ОНТМ. Электротехническое оборудование (Аварийный запас: ТС 6-10/0,4 кВ 25 кВА-3 шт, 40 кВА-6 шт, 63 кВА-3 шт, 100 кВА-8 шт, 160 кВА-13 шт, 250 кВА-3 шт)</t>
  </si>
  <si>
    <t>P_КМ-3341</t>
  </si>
  <si>
    <t>Сметный расчет стоимости КМ-3341</t>
  </si>
  <si>
    <t>Приобретение ОНТМ. Компьютеры и оргтехника (2025: Планшет-93 шт, ИБП-1 к-т)</t>
  </si>
  <si>
    <t>P_КМ-3342</t>
  </si>
  <si>
    <t>Сметный расчет стоимости КМ-3342</t>
  </si>
  <si>
    <t>Реновация (обновление) вспомогательного оборудования, развитие производственно-хозяйственной инфраструктуры Общества: Приобретение Компьютерой и оргтехники, для комплектации РЭС и ИА.</t>
  </si>
  <si>
    <t>Приобретение Транспорта. Автомобили и спецтехника (2025: тягач седельный с КУМ - 1 шт, бригадный автомобиль - 25 шт, вездеход - 4 шт, а/м прицеп - 7 шт, лебедка - 8 шт)</t>
  </si>
  <si>
    <t>P_КМ-3343</t>
  </si>
  <si>
    <t>Сметный расчет стоимости КМ-3343</t>
  </si>
  <si>
    <t>Приобретение ОНТМ. Приборы и средства механизации (2025: приборы диагностики-146 шт, средства механизации-56 шт)</t>
  </si>
  <si>
    <t>P_КМ-3345</t>
  </si>
  <si>
    <t>Сметный расчет стоимости КМ-3345</t>
  </si>
  <si>
    <t>Обеспечение рабочих бригад средствами производства: диагностические приборы, средства малой механизации</t>
  </si>
  <si>
    <t>Выполнение проектно-изыскательских работ для техперевооружения ПС 110/35/10/6 кВ ПС Нерехта-1 с заменой оборудования СУОТ (щиты управления, зарядные агрегаты аккумуляторные батареи оперативного тока - 118 шт)</t>
  </si>
  <si>
    <t>P_КМ-3363</t>
  </si>
  <si>
    <t>Сметный расчет стоимости КМ-3363</t>
  </si>
  <si>
    <t>Замена оборудования с превышением нормативного срока эксплуатации и имеющего отклонение параметров по результатам испытаний и измерений и  не отвечающим требованиям НТД.</t>
  </si>
  <si>
    <t>Выполнение проектно-изыскательских работ для техперевооружения ПС 35/6 кВ Волжская с заменой ячейки 10 кВ с МВ на ВВ (7 шт), трансформаторов тока 10 кВ (21 шт)</t>
  </si>
  <si>
    <t>P_КМ-3364</t>
  </si>
  <si>
    <t>Сметный расчет стоимости КМ-3364</t>
  </si>
  <si>
    <t>Создание КСИБ объектов КИИ филиала Костромаэнерго. Развертывание ПАК защиты каналов связи ДЦ РДУ (2 шт)</t>
  </si>
  <si>
    <t>P_КМ-3381</t>
  </si>
  <si>
    <t>Сметный расчет стоимости КМ-3381</t>
  </si>
  <si>
    <t>Приобретение программного обеспечения ФАНТОМ - ОС Linux</t>
  </si>
  <si>
    <t>P_КМ-3382</t>
  </si>
  <si>
    <t>Сметный расчет стоимости КМ-3382</t>
  </si>
  <si>
    <t xml:space="preserve">Перевод сервера записи диспетчерских переговоров на ОС Linux </t>
  </si>
  <si>
    <t>P_КМ-3383</t>
  </si>
  <si>
    <t>Сметный расчет стоимости КМ-3383</t>
  </si>
  <si>
    <t>P_КМ-3385</t>
  </si>
  <si>
    <t>Сметный расчет стоимости КМ-3385</t>
  </si>
  <si>
    <t>P_КМ-3386</t>
  </si>
  <si>
    <t>Сметный расчет стоимости КМ-3386</t>
  </si>
  <si>
    <t>P_КМ-3387</t>
  </si>
  <si>
    <t>Сметный расчет стоимости КМ-3387</t>
  </si>
  <si>
    <t>P_КМ-3388</t>
  </si>
  <si>
    <t>Сметный расчет стоимости КМ-3388</t>
  </si>
  <si>
    <t>P_КМ-3389</t>
  </si>
  <si>
    <t>Сметный расчет стоимости КМ-3389</t>
  </si>
  <si>
    <t>P_КМ-3390</t>
  </si>
  <si>
    <t>Сметный расчет стоимости КМ-3390</t>
  </si>
  <si>
    <t>P_КМ-3391</t>
  </si>
  <si>
    <t>Сметный расчет стоимости КМ-3391</t>
  </si>
  <si>
    <t>P_КМ-3392</t>
  </si>
  <si>
    <t>Сметный расчет стоимости КМ-3392</t>
  </si>
  <si>
    <t>P_КМ-3393</t>
  </si>
  <si>
    <t>Сметный расчет стоимости КМ-3393</t>
  </si>
  <si>
    <t>P_КМ-3394</t>
  </si>
  <si>
    <t>Сметный расчет стоимости КМ-3394</t>
  </si>
  <si>
    <t>P_КМ-3395</t>
  </si>
  <si>
    <t>Сметный расчет стоимости КМ-3395</t>
  </si>
  <si>
    <t>P_КМ-3396</t>
  </si>
  <si>
    <t>Сметный расчет стоимости КМ-3396</t>
  </si>
  <si>
    <t>P_КМ-3418</t>
  </si>
  <si>
    <t>Сметный расчет стоимости КМ-3418</t>
  </si>
  <si>
    <t>5</t>
  </si>
  <si>
    <t>Курская область</t>
  </si>
  <si>
    <t>5.4</t>
  </si>
  <si>
    <t>Строительство КТП 10/0,4 кВ №009 ПС 110/10 кВ Тим для разделения нагрузки участка сети в рамках мероприятий по надежности э/с потребителей п.Выгорное Тимский р-он (трансформаторная мощность 0,16 МВА)</t>
  </si>
  <si>
    <t>P_КР-2583</t>
  </si>
  <si>
    <t>Сметный расчет стоимости КР-2583</t>
  </si>
  <si>
    <t>Инвестиционный проект предусматривает строительство КТП 10/0,4 кВ в рамках оптимизации электрической сети, с целью обеспечения надёжного электроснабжения потребителей п Выгорное Тимского района Курской области.</t>
  </si>
  <si>
    <t>Строительство участка ВЛ 0,4 кВ ТП-370 ф.462 ПС 35/10 кВ Родина до строящейся ТП 10/0,4 кВ, для разделения нагрузки участка сети в рамках мероприятий по надежности э/с потребителей, п.Красный парус, Советский р-н (протяженность 0,24 км)</t>
  </si>
  <si>
    <t>P_КР-2626</t>
  </si>
  <si>
    <t>Сметный расчет стоимости КР-2626</t>
  </si>
  <si>
    <t>Инвестиционный проект предусматривает строительство участка ВЛ 0,4 кВ ТП-370 ф.462 ПС 35/10 кВ Родина до строящейся ТП 10/0,4 кВ, для разделения нагрузки участка сети в рамках мероприятий по надежности э/с потребителей, п.Красный парус, Советский р-н</t>
  </si>
  <si>
    <t>Строительство участка ВЛ 10 кВ ф.7317 ПС 110/35/10 кВ Басово с установкой разъединителей (1 шт) для разделения нагрузки участка сети в рамках мероприятий по надежности э/с потребителей, д. Нижняя Озерна, Щигровский р-он (протяженность 0,05 км)</t>
  </si>
  <si>
    <t>P_КР-2633</t>
  </si>
  <si>
    <t>Сметный расчет стоимости КР-2633</t>
  </si>
  <si>
    <t>Инвестиционный проект предусматривает строительство участка ВЛ 10 кВ ф.7317 ПС 110/35/10 кВ Басово с установкой разъединителей (1 шт)</t>
  </si>
  <si>
    <t>Строительство СТП 10/0,4 кВ ф.7111 ПС 35/10 кВ Защитное для разделения нагрузки участка сети в рамках мероприятий по надежности э/с потребителей д.Нижняя Озерна, Щигровский р-н (трансформаторная мощность 0,025 мВА)</t>
  </si>
  <si>
    <t>P_КР-2635</t>
  </si>
  <si>
    <t>Сметный расчет стоимости КР-2635</t>
  </si>
  <si>
    <t>Инвестиционный проект предусматривает строительство СТП 10/0,4 кВ ф.7111 ПС 35/10 кВ Защитное</t>
  </si>
  <si>
    <t>Строительство ответвления ВЛ 10 кВ ф.20 ПС 35/10 кВ Разветье до строящейся КТП 10/0,4/250 кВА для разделения нагрузки участка сети, в рамках мероприятий по надежности э/с потребителей с.Разветье Железногорский р-н (протяженность 0,2 км)</t>
  </si>
  <si>
    <t>H_КР-553</t>
  </si>
  <si>
    <t>Сметный расчет стоимости КР-553</t>
  </si>
  <si>
    <t>Инвестиционный проект предусматривает выполнение проектно-изыскательных работ с целью строительства отпайки ВЛ-10 кВ в рамках оптимизации электрической сети, с целью обеспечения надёжного электроснабжения потребителей с. Разветье Железногорского района Курской области.</t>
  </si>
  <si>
    <t>Строительство КТП 10/0,4/250 кВА ф.20 ПС 35/10 кВ Разветье для разделения нагрузки участка сети, в рамках мероприятий по надежности э/с потребителей с.Разветье Железногорский р-н (трансформаторная мощность 0,16 МВА)</t>
  </si>
  <si>
    <t>H_КР-555</t>
  </si>
  <si>
    <t>Сметный расчет стоимости КР-555</t>
  </si>
  <si>
    <t>Инвестиционный проект предусматриваетвыполнение проектно-изыскательных работ с целью  строительства КТП 10/0,4 кВ в рамках оптимизации электрической сети, с целью обеспечения надёжного электроснабжения потребителей с. Разветье Железногорского района Курской области.</t>
  </si>
  <si>
    <t>Строительство ответвления ВЛ 10 кВ ф.13007 ПС 35/10 кВ Колонтаевка до строящейся КТП 10/0,4/100 кВА для разделения нагрузки участка сети п.Колонтаевка Льговский р-н (протяженность 0,2 км)</t>
  </si>
  <si>
    <t>H_КР-812</t>
  </si>
  <si>
    <t>Сметный расчет стоимости КР-812</t>
  </si>
  <si>
    <t>Инвестиционный проект предусматривает переключение потребителей от необслуживаемых, физически изношенных электрических сетей, находящихся в ведении ПАО "РЖД" с целью обеспечения надёжного электроснабжения потребителей п. Колонтаевка Льговского района Курской области.</t>
  </si>
  <si>
    <t>Строительство ВЛ 0,4 кВ от строящейся КТП 10/0,4 кВ 100 кВА ф.13007 ПС 35/10 кВ Колонтаевка для разделения нагрузки участка сети Льговский район поселок Колонтаевка (протяженность 1,1 км)</t>
  </si>
  <si>
    <t>H_КР-815</t>
  </si>
  <si>
    <t>Сметный расчет стоимости КР-815</t>
  </si>
  <si>
    <t>Строительство КТП 10/0,4/100 кВА ф.13007 ПС 35/10 кВ Колонтаевка для разделения нагрузки участка сети п.Колонтаевка Льговский р-н (трансформаторная мощность 0,1 МВА)</t>
  </si>
  <si>
    <t>H_КР-817</t>
  </si>
  <si>
    <t>Сметный расчет стоимости КР-817</t>
  </si>
  <si>
    <t>5.5</t>
  </si>
  <si>
    <t>5.6</t>
  </si>
  <si>
    <t>Приобретение транспорта. Автоподъемники, автовышки (2025: Автогидроподъемник 1 шт)</t>
  </si>
  <si>
    <t>K_КР-1657</t>
  </si>
  <si>
    <t>Сметный расчет стоимости КР-1657</t>
  </si>
  <si>
    <t>Приобретение Транспорта. БКМ на а/м шасси (2025: БКМ - 1 шт)</t>
  </si>
  <si>
    <t>K_КР-1658</t>
  </si>
  <si>
    <t>Сметный расчет стоимости КР-1658</t>
  </si>
  <si>
    <t>Приобретение Транспорта. Автомобили бригадные линейные (2026: бригадный а/м повышенной проходимости - 15 шт)</t>
  </si>
  <si>
    <t>L_КР-1738</t>
  </si>
  <si>
    <t>Сметный расчет стоимости КР-1738</t>
  </si>
  <si>
    <t>Приобретение Транспорта. БКМ на а/м шасси (2026: БКМ - 1 шт)</t>
  </si>
  <si>
    <t>L_КР-1740</t>
  </si>
  <si>
    <t>Сметный расчет стоимости КР-1740</t>
  </si>
  <si>
    <t>Приобретение транспорта. Грузовые автомобили (2027: тягач седельный - 1 шт)</t>
  </si>
  <si>
    <t>M_КР-1893</t>
  </si>
  <si>
    <t>Сметный расчет стоимости КР-1893</t>
  </si>
  <si>
    <t>Приобретение транспорта. Автоподъемники, автовышки (2027: автогидроподъемник - 16 шт)</t>
  </si>
  <si>
    <t>M_КР-1894</t>
  </si>
  <si>
    <t>Сметный расчет стоимости КР-1894</t>
  </si>
  <si>
    <t>Приобретение ОНТМ. Компьютеры и оргтехника (2027: ПК-322 шт; МФУ-102 шт)</t>
  </si>
  <si>
    <t>M_КР-1904</t>
  </si>
  <si>
    <t>Сметный расчет стоимости КР-1904</t>
  </si>
  <si>
    <t>Приобретение компьютеров и оргтехники для обеспечения работы корпоративных автоматизированных систем, рабочих мест руководящего и инженерно-технического персонала.</t>
  </si>
  <si>
    <t>Приобретение транспорта. Автомобили бригадные линейные (2024: бригадный а/м повышенной проходимости - 9 шт)</t>
  </si>
  <si>
    <t>M_КР-1957</t>
  </si>
  <si>
    <t>Сметный расчет стоимости КР-1957</t>
  </si>
  <si>
    <t>Приобретение Транспорта. Тракторы на колесном ходу (2024: трактор 1 шт)</t>
  </si>
  <si>
    <t>M_КР-1961</t>
  </si>
  <si>
    <t>Сметный расчет стоимости КР-1961</t>
  </si>
  <si>
    <t>N_КР-2161</t>
  </si>
  <si>
    <t>Сметный расчет стоимости КР-2161</t>
  </si>
  <si>
    <t>"Реализация системы корпоративного управления нормативно-справочной информацией на платформе ПО, включенного в реестр Российского ПО в рамках плана импортозамещения ПО, для нужд ПАО «Россети Центр» и ПАО «Россети Центр и Приволжье».
Система предназначена для автоматизации корпоративного управления  нормативно-справочной информацией в Обществах."</t>
  </si>
  <si>
    <t>N_КР-2164</t>
  </si>
  <si>
    <t>Сметный расчет стоимости КР-2164</t>
  </si>
  <si>
    <t>"Реализация системы корпоративного управления логистики и МТО на платформе ПО, включенного в реестр Российского ПО в рамках плана импортозамещения ПО, для нужд ПАО «Россети Центр» и ПАО «Россети Центр и Приволжье».
Система предназначена для автоматизации корпоративного управления логистики и МТО в Обществах."</t>
  </si>
  <si>
    <t>N_КР-2165</t>
  </si>
  <si>
    <t>Сметный расчет стоимости КР-2165</t>
  </si>
  <si>
    <t>N_КР-2166</t>
  </si>
  <si>
    <t>Сметный расчет стоимости КР-2166</t>
  </si>
  <si>
    <t>N_КР-2167</t>
  </si>
  <si>
    <t>Сметный расчет стоимости КР-2167</t>
  </si>
  <si>
    <t>N_КР-2168</t>
  </si>
  <si>
    <t>Сметный расчет стоимости КР-2168</t>
  </si>
  <si>
    <t>N_КР-2170</t>
  </si>
  <si>
    <t>Сметный расчет стоимости КР-2170</t>
  </si>
  <si>
    <t>N_КР-2171</t>
  </si>
  <si>
    <t>Сметный расчет стоимости КР-2171</t>
  </si>
  <si>
    <t>Реализация системы корпоративного управления Проектами на платформе ПО, включенного в реестр Российского ПО в рамках плана импортозамещения ПО, для нужд ПАО «Россети Центр» и ПАО «Россети Центр и Приволжье».
Система предназначена для автоматизации корпоративного управления Проектами в Обществах.</t>
  </si>
  <si>
    <t>Приобретение э/сетевого имущества ООО Электроснабжение (с земельными участками, Курская обл: ВЛ 0,4 кВ - 33 км, КЛ 6 кВ - 0,03 км, КЛ 10 кВ - 5,43 км, здание ЦРП - 1 шт,  ТП 10/04 кВ - 2 шт, ТП 6/0,4 кВ - 2 шт, трансформаторная мощность 5,88 МВА)</t>
  </si>
  <si>
    <t>N_КР-2187</t>
  </si>
  <si>
    <t>Сметный расчет стоимости КР-2187</t>
  </si>
  <si>
    <t>Реализация проекта по приобретению электросетевого имущества ООО «Электроснабжение» позволит повысить надежность электроснабжения потребителей. Также реализация проекта по приобретению электросетевого имущества позволит повысить доступность услуг по осуществлению технологического присоединения к электрическим сетям для потребителей, исключит потребность в строительстве новых объектов в рамках осуществления мероприятий по технологическому присоединению потребителей. Полная стоимость нового строительства аналогичного электросетевого комплекса – 197,06 млн руб. с НДС 20%. Таким образом, общий эффект от реализации проекта составляет 197,06 млн руб.  –  4,8 млн руб. с НДС (стоимость объекта) = 192,2 млн руб.</t>
  </si>
  <si>
    <t>Приобретение ОНТМ. Приборы и средства механизации (2024: Прибор энергетика-15 шт, Вольтамперфазометр-11 шт, Маршрутизатор-1 шт, Мультаплексор-2 шт, Комплект аудио-видео регистрации-1 шт, Модуль телесигнализации-2 шт, Контроллер-6 шт)</t>
  </si>
  <si>
    <t>O_КР-2350</t>
  </si>
  <si>
    <t>Сметный расчет стоимости КР-2350</t>
  </si>
  <si>
    <t>Реновация (обновление) критически важного высокотехнологичного оборудования, для обеспечения производственной инфраструктуры Общества</t>
  </si>
  <si>
    <t>Приобретение э/сетевого имущества ООО Северэнерго (с земельными участками, г.Курск: ЛЭП 0,4-10 кВ - 64 км; транформаторная мощность - 84,7 МВА)</t>
  </si>
  <si>
    <t>O_КР-2353</t>
  </si>
  <si>
    <t>Сметный расчет стоимости КР-2353</t>
  </si>
  <si>
    <t>Приобретение электросетевого имущества у ООО "СЕВЕРЭНЕРГО"  позволит повысить надежность электроснабжения. Также реализация проекта по приобретению электросетевого имущества позволит повысить доступность услуг по осуществлению технологического присоединения к электрическим сетям для потребителей, исключит потребность в строительстве новых объектов в рамках осуществления мероприятий по технологическому присоединению потребителей.</t>
  </si>
  <si>
    <t>Приобретение спецодежды и средств индивидуальной защиты (2025: 88 к-т)</t>
  </si>
  <si>
    <t>O_КР-2358</t>
  </si>
  <si>
    <t>Сметный расчет стоимости КР-2358</t>
  </si>
  <si>
    <t>Приобретение спецодежды и средств индивидуальной защиты в целях исполнения законодательства РФ в части обеспечения персонала ф. ПАО "Россети Центр"-"Курскэнерго" средствами СИЗ, а такжже письсма ПА "Россети Центр" от 17.10.2022г. № МР1-ЦА/37-1/1594 -вп "Об учете приобретения специальной одежды в инвестиционной программе"</t>
  </si>
  <si>
    <t>Приобретение спецодежды и средств индивидуальной защиты (2026: 88 к-т)</t>
  </si>
  <si>
    <t>O_КР-2359</t>
  </si>
  <si>
    <t>Сметный расчет стоимости КР-2359</t>
  </si>
  <si>
    <t>Приобретение спецодежды и средств индивидуальной защиты (2027: 88 к-т)</t>
  </si>
  <si>
    <t>O_КР-2360</t>
  </si>
  <si>
    <t>Сметный расчет стоимости КР-2360</t>
  </si>
  <si>
    <t>O_КР-2365</t>
  </si>
  <si>
    <t>Сметный расчет стоимости КР-2365</t>
  </si>
  <si>
    <t>O_КР-2366</t>
  </si>
  <si>
    <t>Сметный расчет стоимости КР-2366</t>
  </si>
  <si>
    <t>"Реализация системы корпоративного управления  по реализации услуг на платформе ПО, включенного в реестр Российского ПО в рамках плана импортозамещения ПО, для нужд ПАО «Россети Центр» и ПАО «Россети Центр и Приволжье».
Система предназначена для автоматизации корпоративного управления  по реализации услуг в Обществах."</t>
  </si>
  <si>
    <t>O_КР-2367</t>
  </si>
  <si>
    <t>Сметный расчет стоимости КР-2367</t>
  </si>
  <si>
    <t>"Реализация системы корпоративного управления Электросетевыми активами и производственными зданиями и сооружениями (СУПА) на платформе ПО, включенного в реестр Российского ПО в рамках плана импортозамещения ПО, для нужд ПАО «Россети Центр» и ПАО «Россети Центр и Приволжье».
Выполнение мероприятий по созданию системы направлено на импортозамещение исторической системы СУПА на иностранной платформе. Система является одной из основных производственных систем Обществ."</t>
  </si>
  <si>
    <t>O_КР-2375</t>
  </si>
  <si>
    <t>Сметный расчет стоимости КР-2375</t>
  </si>
  <si>
    <t>O_КР-2381</t>
  </si>
  <si>
    <t>Сметный расчет стоимости КР-2381</t>
  </si>
  <si>
    <t>O_КР-2383</t>
  </si>
  <si>
    <t>Сметный расчет стоимости КР-2383</t>
  </si>
  <si>
    <t>O_КР-2384</t>
  </si>
  <si>
    <t>Сметный расчет стоимости КР-2384</t>
  </si>
  <si>
    <t>O_КР-2386</t>
  </si>
  <si>
    <t>Сметный расчет стоимости КР-2386</t>
  </si>
  <si>
    <t>O_КР-2400</t>
  </si>
  <si>
    <t>Сметный расчет стоимости КР-2400</t>
  </si>
  <si>
    <t>Техперевооружение 2-цепной ВЛ 110 кВ Садовая-Фатеж 1, 2 с заменой опор и провода (протяженность 13,042 км)</t>
  </si>
  <si>
    <t>O_КР-2406</t>
  </si>
  <si>
    <t>Сводный сметный расчет по проекту КР-2406</t>
  </si>
  <si>
    <t>Инвестиционный проект предусматривает реконструкцию физически изношенной ВЛ 110 кВ с целью обеспечения надёжного электроснабжения потребителей г. Фатежа и Фатежского района Курской области.</t>
  </si>
  <si>
    <t>Приобретение ОНТМ. Приборы и средства механизации (2025: Прибор энергетика-17 шт, Вольтамперфазометр-14 шт)</t>
  </si>
  <si>
    <t>O_КР-2411</t>
  </si>
  <si>
    <t>Сметный расчет стоимости КР-2411</t>
  </si>
  <si>
    <t>Приобретение Транспорта. БКМ на а/м шасси (2028: БКМ - 4 шт)</t>
  </si>
  <si>
    <t>O_КР-2426</t>
  </si>
  <si>
    <t>Сметный расчет стоимости КР-2426</t>
  </si>
  <si>
    <t>Обновление парка спецавтотехники, в т.ч. для выполнения работ по технологическому присоединению хозспособом, в рамках приказа ПАО «МРСК Центра» № 52-ЦА от 10.02.2012 "Об утверждении единой транспортной политики филиалов ОАО "МРСК Центра". Включено в инвестиционную программу на основании протокола ТС № ТС-2024/05 от 29.02.2024 г.</t>
  </si>
  <si>
    <t>Приобретение спецодежды и средств индивидуальной защиты (2028: 88 к-т)</t>
  </si>
  <si>
    <t>O_КР-2442</t>
  </si>
  <si>
    <t>Сметный расчет стоимости КР-2442</t>
  </si>
  <si>
    <t xml:space="preserve">Приобретение спецодежды и средств индивидуальной защиты в целях исполнения законодательства РФ в части обеспечения персонала ф. ПАО "Россети Центр"-"Курскэнерго" средствами СИЗ, </t>
  </si>
  <si>
    <t>O_КР-2443</t>
  </si>
  <si>
    <t>Сметный расчет стоимости КР-2443</t>
  </si>
  <si>
    <t>Приобретение транспорта. Автоподъемники, автовышки (2028: автогидроподъемник - 5 шт)</t>
  </si>
  <si>
    <t>O_КР-2444</t>
  </si>
  <si>
    <t>Сметный расчет стоимости КР-2444</t>
  </si>
  <si>
    <t>Приобретение Транспорта. Полуприцепы автомобильные (п/прицеп опоровоз - 1 шт)</t>
  </si>
  <si>
    <t>O_КР-2445</t>
  </si>
  <si>
    <t>Сметный расчет стоимости КР-2445</t>
  </si>
  <si>
    <t>Приобретение Транспорта. Автомобили бригадные линейные (2028: бригадный а/м повышенной проходимости - 17 шт)</t>
  </si>
  <si>
    <t>O_КР-2446</t>
  </si>
  <si>
    <t>Сметный расчет стоимости КР-2446</t>
  </si>
  <si>
    <t>НИОКР. Разработка программно-аппаратного комплекса автоматического обнаружения и радиоэлектронного подавления управляющих и навигационных сигналов БВС</t>
  </si>
  <si>
    <t>O_КР-2449</t>
  </si>
  <si>
    <t>Сметный расчет стоимости КР-2449</t>
  </si>
  <si>
    <t xml:space="preserve">В настоящее время в различных сферах деятельности человека нашли широкое применение системы видеоконтроля различных процессов. В электросетевом комплексе для проверки исполнения требований охраны труда и  действующих ОРД по оперативному управлению электроустановок в филиалах ПАО «Россети Центр» и ПАО «Россети Центр и Приволжье» выполняется запись процесса получения разрешения на подготовку рабочих мест и допуск, подготовки рабочего места и допуска к работам на носимые видеорегистраторы. Это крайне важный этап подготовки к выполнению работ, от которого практически полностью зависит безопасность технологического процесса.
Специалистами подразделений предприятия  осуществляется выборочный просмотр видеозаписей с носимых видеорегистраторов, с последующим анализом данных, для выявления нарушений и принятия мер по их предотвращению при будущих работах. 
Применение методов искусственного интеллекта для автоматизированного анализа видеозаписей с носимых видеорегистраторов позволит значительно </t>
  </si>
  <si>
    <t>Разработка карт климатического районирования филиала Курскэнерго (1 к-т), включение электронной базы карт в корпоративные ГИС</t>
  </si>
  <si>
    <t>P_КР-2453</t>
  </si>
  <si>
    <t>Сметный расчет стоимости КР-2453</t>
  </si>
  <si>
    <t>Приобретение Транспорта. БКМ на а/м шасси (2029: БКМ - 4 шт)</t>
  </si>
  <si>
    <t>P_КР-2556</t>
  </si>
  <si>
    <t>Сметный расчет стоимости КР-2556</t>
  </si>
  <si>
    <t>Приобретение Транспорта. Автоподъемники, автовышки (2029: автогидроподъемник - 5 шт)</t>
  </si>
  <si>
    <t>P_КР-2557</t>
  </si>
  <si>
    <t>Сметный расчет стоимости КР-2557</t>
  </si>
  <si>
    <t>Приобретение Транспорта. Автомобили бригадные линейные (2029: бригадный а/м повышенной проходимости - 17 шт)</t>
  </si>
  <si>
    <t>P_КР-2558</t>
  </si>
  <si>
    <t>Сметный расчет стоимости КР-2558</t>
  </si>
  <si>
    <t>Приобретение Транспорта. БКМ на а/м шасси (2030: БКМ - 4 шт)</t>
  </si>
  <si>
    <t>P_КР-2559</t>
  </si>
  <si>
    <t>Сметный расчет стоимости КР-2559</t>
  </si>
  <si>
    <t>Приобретение Транспорта. Автоподъемники, автовышки (2030: автогидроподъемник - 5 шт)</t>
  </si>
  <si>
    <t>P_КР-2560</t>
  </si>
  <si>
    <t>Сметный расчет стоимости КР-2560</t>
  </si>
  <si>
    <t>Приобретение Транспорта. Автомобили бригадные линейные (2030: бригадный а/м повышенной проходимости - 17 шт)</t>
  </si>
  <si>
    <t>P_КР-2561</t>
  </si>
  <si>
    <t>Сметный расчет стоимости КР-2561</t>
  </si>
  <si>
    <t>Приобретение спецодежды и средств индивидуальной защиты (2029: 88 к-т)</t>
  </si>
  <si>
    <t>P_КР-2562</t>
  </si>
  <si>
    <t>Сметный расчет стоимости КР-2562</t>
  </si>
  <si>
    <t>Приобретение ОНТМ. Компьютеры и оргтехника (2029: ПК-322 шт; МФУ-102 шт)</t>
  </si>
  <si>
    <t>P_КР-2563</t>
  </si>
  <si>
    <t>Сметный расчет стоимости КР-2563</t>
  </si>
  <si>
    <t>Приобретение спецодежды и средств индивидуальной защиты (2030: 88 к-т)</t>
  </si>
  <si>
    <t>P_КР-2565</t>
  </si>
  <si>
    <t>Сметный расчет стоимости КР-2565</t>
  </si>
  <si>
    <t>Приобретение э/сетевого имущества Администрации г.Железногорска Курской обл (МУП Горэлектросети, г.Железногорск: ЛЭП - 378 км, ТП 6-10/0,4 кВ - 195,2 МВА)</t>
  </si>
  <si>
    <t>P_КР-2586</t>
  </si>
  <si>
    <t>Сметный расчет стоимости КР-2586</t>
  </si>
  <si>
    <t>Приобретение электросетевого имущества у Администрации г. Железногорска (МУП "Горэлектросети") позволит повысить надежность электроснабжения. Также реализация проекта по приобретению электросетевого имущества позволит повысить доступность услуг по осуществлению технологического присоединения к электрическим сетям для потребителей, исключит потребность в строительстве новых объектов в рамках осуществления мероприятий по технологическому присоединению потребителей.</t>
  </si>
  <si>
    <t>Приобретение э/сетевого имущества ИП Алексапольский С.В. (г.Курск: ВЛ 35 кВ - 7,4 км)</t>
  </si>
  <si>
    <t>P_КР-2588</t>
  </si>
  <si>
    <t>Сметный расчет стоимости КР-2588</t>
  </si>
  <si>
    <t>Приобретение электросетевого имущества у ИП Алексапольский С.В. позволит повысить надежность электроснабжения. Также реализация проекта по приобретению электросетевого имущества позволит повысить доступность услуг по осуществлению технологического присоединения к электрическим сетям для потребителей, исключит потребность в строительстве новых объектов в рамках осуществления мероприятий по технологическому присоединению потребителей.</t>
  </si>
  <si>
    <t>Приобретение ОНТМ. Электротехническое оборудование (в рамках осуществления функций СТСО, имущество ООО СеверЭнерго, 2025: 1 шт)</t>
  </si>
  <si>
    <t>P_КР-2589</t>
  </si>
  <si>
    <t>Сметный расчет стоимости КР-2589</t>
  </si>
  <si>
    <t>Формирование складских запасов основного электротехнического оборудования для техперевооружения участков производственного комплекса ТСО принятого в рамках осуществления функций СТСО</t>
  </si>
  <si>
    <t>Приобретение ОНТМ. Электротехническое оборудование (в рамках осуществления функций СТСО, имущество МУП ГЭС г.Железногорск, 2025: 1 шт)</t>
  </si>
  <si>
    <t>P_КР-2590</t>
  </si>
  <si>
    <t>Сметный расчет стоимости КР-2590</t>
  </si>
  <si>
    <t>Приобретение ОНТМ. Электротехническое оборудование (в рамках осуществления функций СТСО, имущество Администрация г.Курчатов, 2025: 1 шт)</t>
  </si>
  <si>
    <t>P_КР-2591</t>
  </si>
  <si>
    <t>Сметный расчет стоимости КР-2591</t>
  </si>
  <si>
    <t>Создание КСИБ объектов КИИ филиала Курскэнерго. Развертывание ПАК защиты каналов связи ДЦ РДУ (2 шт)</t>
  </si>
  <si>
    <t>P_КР-2592</t>
  </si>
  <si>
    <t>Сметный расчет стоимости КР-2592</t>
  </si>
  <si>
    <t>P_КР-2593</t>
  </si>
  <si>
    <t>Сметный расчет стоимости КР-2593</t>
  </si>
  <si>
    <t>P_КР-2594</t>
  </si>
  <si>
    <t>Сметный расчет стоимости КР-2594</t>
  </si>
  <si>
    <t>Импортозамещение. Развитие отечественной корпоративной системы приема и обработки обращений потребителей (VKR2)</t>
  </si>
  <si>
    <t>P_КР-2596</t>
  </si>
  <si>
    <t>Сметный расчет стоимости КР-2596</t>
  </si>
  <si>
    <t>P_КР-2597</t>
  </si>
  <si>
    <t>Сметный расчет стоимости КР-2597</t>
  </si>
  <si>
    <t>P_КР-2598</t>
  </si>
  <si>
    <t>Сметный расчет стоимости КР-2598</t>
  </si>
  <si>
    <t>P_КР-2599</t>
  </si>
  <si>
    <t>Сметный расчет стоимости КР-2599</t>
  </si>
  <si>
    <t>P_КР-2600</t>
  </si>
  <si>
    <t>Сметный расчет стоимости КР-2600</t>
  </si>
  <si>
    <t>P_КР-2601</t>
  </si>
  <si>
    <t>Сметный расчет стоимости КР-2601</t>
  </si>
  <si>
    <t>P_КР-2602</t>
  </si>
  <si>
    <t>Сметный расчет стоимости КР-2602</t>
  </si>
  <si>
    <t>P_КР-2603</t>
  </si>
  <si>
    <t>Сметный расчет стоимости КР-2603</t>
  </si>
  <si>
    <t>P_КР-2604</t>
  </si>
  <si>
    <t>Сметный расчет стоимости КР-2604</t>
  </si>
  <si>
    <t>P_КР-2605</t>
  </si>
  <si>
    <t>Сметный расчет стоимости КР-2605</t>
  </si>
  <si>
    <t>P_КР-2606</t>
  </si>
  <si>
    <t>Сметный расчет стоимости КР-2606</t>
  </si>
  <si>
    <t>Приобретение ОНТМ. Компьютеры и оргтехника (2025: МФУ-20 шт, компьютер-10 шт)</t>
  </si>
  <si>
    <t>P_КР-2613</t>
  </si>
  <si>
    <t>Сметный расчет стоимости КР-2613</t>
  </si>
  <si>
    <t>Приобретение ОНТМ. Средства связи (2025: модуль телесигнализации-7 шт, адаптер питания-5 шт, сервер последовательных интерфейсов-2 шт)</t>
  </si>
  <si>
    <t>P_КР-2614</t>
  </si>
  <si>
    <t>Сметный расчет стоимости КР-2614</t>
  </si>
  <si>
    <t>Приобретение ОНТМ. Приборы и средства механизации (2025: вольтамперфазометр-6 шт, устройство проверки простых защит -2 шт, осциллограф-1 шт)</t>
  </si>
  <si>
    <t>P_КР-2615</t>
  </si>
  <si>
    <t>Сметный расчет стоимости КР-2615</t>
  </si>
  <si>
    <t>Приобретение ОНТМ. Приборы и средства механизации (2025: генератор бензиновый 6000-7 шт, указатель места повреждения-10 шт, набор инструмента-2 шт, аппарат испытатания трансформаторного масла-1 шт, микроомметр-5 шт, течеискатель-1 шт, стенд контрольного разряда АКБ-1 шт и др. всего 43 ед)</t>
  </si>
  <si>
    <t>P_КР-2616</t>
  </si>
  <si>
    <t>Сметный расчет стоимости КР-2616</t>
  </si>
  <si>
    <t>Приобретение э/сетевого имущества АО ТД Кварц (г.Железногорск, Курской обл: ПС 110 кВ Индустрия - 20 МВА, ВЛ 110 кВ)</t>
  </si>
  <si>
    <t>P_КР-2627</t>
  </si>
  <si>
    <t>Сметный расчет стоимости КР-2627</t>
  </si>
  <si>
    <t>Приобретение электросетевого имущества у АО ТД Кварц г. Железногорска позволит повысить надежность электроснабжения. Также реализация проекта по приобретению электросетевого имущества позволит повысить доступность услуг по осуществлению технологического присоединения к электрическим сетям для потребителей, исключит потребность в строительстве новых объектов в рамках осуществления мероприятий по технологическому присоединению потребителей.</t>
  </si>
  <si>
    <t>Приобретение э/сетевого имущества ООО Железногорская сетевая компания (г.Железногорск Курской обл: )</t>
  </si>
  <si>
    <t>P_КР-2628</t>
  </si>
  <si>
    <t>Сметный расчет стоимости КР-2628</t>
  </si>
  <si>
    <t>Приобретение электросетевого имущества у ООО "Железногорская сетевая компания (ООО "ЖСК") позволит повысить надежность электроснабжения. Также реализация проекта по приобретению электросетевого имущества позволит повысить доступность услуг по осуществлению технологического присоединения к электрическим сетям для потребителей, исключит потребность в строительстве новых объектов в рамках осуществления мероприятий по технологическому присоединению потребителей.</t>
  </si>
  <si>
    <t>Приобретение ОНТМ. Электротехническое оборудование (в рамках осуществления функций СТСО, имущество ООО Железногорская сетевая компания, 2025: 1 шт)</t>
  </si>
  <si>
    <t>P_КР-2629</t>
  </si>
  <si>
    <t>Сметный расчет стоимости КР-2629</t>
  </si>
  <si>
    <t>Приобретение ОНТМ. Электротехническое оборудование (в рамках осуществления функций СТСО, имущество ООО СеверЭнерго, 2026: 1 шт)</t>
  </si>
  <si>
    <t>P_КР-2636</t>
  </si>
  <si>
    <t>Сметный расчет стоимости КР-2636</t>
  </si>
  <si>
    <t>Приобретение ОНТМ. Электротехническое оборудование (в рамках осуществления функций СТСО, имущество ООО СеверЭнерго, 2027: 1 шт)</t>
  </si>
  <si>
    <t>P_КР-2637</t>
  </si>
  <si>
    <t>Сметный расчет стоимости КР-2637</t>
  </si>
  <si>
    <t>Приобретение ОНТМ. Электротехническое оборудование (в рамках осуществления функций СТСО, имущество ООО СеверЭнерго, 2028: 1 шт)</t>
  </si>
  <si>
    <t>P_КР-2638</t>
  </si>
  <si>
    <t>Сметный расчет стоимости КР-2638</t>
  </si>
  <si>
    <t>Приобретение ОНТМ. Электротехническое оборудование (в рамках осуществления функций СТСО, имущество ООО СеверЭнерго, 2029: 1 шт)</t>
  </si>
  <si>
    <t>P_КР-2639</t>
  </si>
  <si>
    <t>Сметный расчет стоимости КР-2639</t>
  </si>
  <si>
    <t>Приобретение ОНТМ. Электротехническое оборудование (в рамках осуществления функций СТСО, имущество ООО СеверЭнерго, 2030: 1 шт)</t>
  </si>
  <si>
    <t>P_КР-2640</t>
  </si>
  <si>
    <t>Сметный расчет стоимости КР-2640</t>
  </si>
  <si>
    <t>Приобретение ОНТМ. Электротехническое оборудование (в рамках осуществления функций СТСО, имущество МУП ГЭС г.Железногорск, 2026: 1 шт)</t>
  </si>
  <si>
    <t>P_КР-2641</t>
  </si>
  <si>
    <t>Сметный расчет стоимости КР-2641</t>
  </si>
  <si>
    <t>Приобретение ОНТМ. Электротехническое оборудование (в рамках осуществления функций СТСО, имущество МУП ГЭС г.Железногорск, 2027: 1 шт)</t>
  </si>
  <si>
    <t>P_КР-2642</t>
  </si>
  <si>
    <t>Сметный расчет стоимости КР-2642</t>
  </si>
  <si>
    <t>Приобретение ОНТМ. Электротехническое оборудование (в рамках осуществления функций СТСО, имущество МУП ГЭС г.Железногорск, 2028: 1 шт)</t>
  </si>
  <si>
    <t>P_КР-2643</t>
  </si>
  <si>
    <t>Сметный расчет стоимости КР-2643</t>
  </si>
  <si>
    <t>Приобретение ОНТМ. Электротехническое оборудование (в рамках осуществления функций СТСО, имущество МУП ГЭС г.Железногорск, 2029: 1 шт)</t>
  </si>
  <si>
    <t>P_КР-2644</t>
  </si>
  <si>
    <t>Сметный расчет стоимости КР-2644</t>
  </si>
  <si>
    <t>Приобретение ОНТМ. Электротехническое оборудование (в рамках осуществления функций СТСО, имущество МУП ГЭС г.Железногорск, 2030: 1 шт)</t>
  </si>
  <si>
    <t>P_КР-2645</t>
  </si>
  <si>
    <t>Сметный расчет стоимости КР-2645</t>
  </si>
  <si>
    <t>Приобретение ОНТМ. Электротехническое оборудование (в рамках осуществления функций СТСО, имущество Администрация г.Курчатов, 2026: 1 шт)</t>
  </si>
  <si>
    <t>P_КР-2646</t>
  </si>
  <si>
    <t>Сметный расчет стоимости КР-2646</t>
  </si>
  <si>
    <t>Приобретение ОНТМ. Электротехническое оборудование (в рамках осуществления функций СТСО, имущество Администрация г.Курчатов, 2027: 1 шт)</t>
  </si>
  <si>
    <t>P_КР-2647</t>
  </si>
  <si>
    <t>Сметный расчет стоимости КР-2647</t>
  </si>
  <si>
    <t>Приобретение ОНТМ. Электротехническое оборудование (в рамках осуществления функций СТСО, имущество Администрация г.Курчатов, 2028: 1 шт)</t>
  </si>
  <si>
    <t>P_КР-2648</t>
  </si>
  <si>
    <t>Сметный расчет стоимости КР-2648</t>
  </si>
  <si>
    <t>Приобретение ОНТМ. Электротехническое оборудование (в рамках осуществления функций СТСО, имущество Администрация г.Курчатов, 2029: 1 шт)</t>
  </si>
  <si>
    <t>P_КР-2649</t>
  </si>
  <si>
    <t>Сметный расчет стоимости КР-2649</t>
  </si>
  <si>
    <t>Приобретение ОНТМ. Электротехническое оборудование (в рамках осуществления функций СТСО, имущество Администрация г.Курчатов, 2030: 1 шт)</t>
  </si>
  <si>
    <t>P_КР-2650</t>
  </si>
  <si>
    <t>Сметный расчет стоимости КР-2650</t>
  </si>
  <si>
    <t>Приобретение ОНТМ. Электротехническое оборудование (в рамках осуществления функций СТСО, имущество ООО Железногорская сетевая компания, 2026: 1 шт)</t>
  </si>
  <si>
    <t>P_КР-2651</t>
  </si>
  <si>
    <t>Сметный расчет стоимости КР-2651</t>
  </si>
  <si>
    <t>Приобретение ОНТМ. Электротехническое оборудование (в рамках осуществления функций СТСО, имущество ООО Железногорская сетевая компания, 2027: 1 шт)</t>
  </si>
  <si>
    <t>P_КР-2652</t>
  </si>
  <si>
    <t>Сметный расчет стоимости КР-2652</t>
  </si>
  <si>
    <t>Приобретение ОНТМ. Электротехническое оборудование (в рамках осуществления функций СТСО, имущество ООО Железногорская сетевая компания, 2028: 1 шт)</t>
  </si>
  <si>
    <t>P_КР-2653</t>
  </si>
  <si>
    <t>Сметный расчет стоимости КР-2653</t>
  </si>
  <si>
    <t>Приобретение ОНТМ. Электротехническое оборудование (в рамках осуществления функций СТСО, имущество ООО Железногорская сетевая компания, 2029: 1 шт)</t>
  </si>
  <si>
    <t>P_КР-2654</t>
  </si>
  <si>
    <t>Сметный расчет стоимости КР-2654</t>
  </si>
  <si>
    <t>Приобретение ОНТМ. Электротехническое оборудование (в рамках осуществления функций СТСО, имущество ООО Железногорская сетевая компания, 2030: 1 шт)</t>
  </si>
  <si>
    <t>P_КР-2655</t>
  </si>
  <si>
    <t>Сметный расчет стоимости КР-2655</t>
  </si>
  <si>
    <t>Приобретение транспорта филиала Курскэнерго в рамках Программы повышения надежности электросетевого комплекса Курской область на 2025-2027 годы (Автогидроподъемник - 10 шт, автокран - 1 шт, РИСЭ на шасси - 2 шт)</t>
  </si>
  <si>
    <t>P_КР-2792</t>
  </si>
  <si>
    <t>Сметный расчет стоимости КР-2792</t>
  </si>
  <si>
    <t>Реализация мероприятий по повышению надежности электросетевого комплекса Курской области на 2025-2027 годы</t>
  </si>
  <si>
    <t>P_КР-2794</t>
  </si>
  <si>
    <t>Сметный расчет стоимости КР-2794</t>
  </si>
  <si>
    <t>6</t>
  </si>
  <si>
    <t>Липецкая область</t>
  </si>
  <si>
    <t>6.4</t>
  </si>
  <si>
    <t>Строительство КЛ 10 кВ - кабельная вставка ВЛ 10 кВ №11 ПС 110/35/10 кВ Хлевное (Снятие ограничений в пользовании земельным участком Рябцев В.В, договор №42493554 от 21.05.24; протяженность 0,046 км)</t>
  </si>
  <si>
    <t>O_ЛП-3511</t>
  </si>
  <si>
    <t>Сметный расчет стоимости ЛП-3511</t>
  </si>
  <si>
    <t>Вынос коммуникаций для снятие ограничений землепользования Рябцев В.В, договор №42493554 от 21.05.24</t>
  </si>
  <si>
    <t>Строительство КЛ 0,4 кВ - кабельные вставки ВЛ 0,4 кВ ТП-566, 568 ф.17 ПС 35/10 кВ Силикатная (Снятие ограничений в пользовании земельным участком АО ДСК, договор №42446624 от 12.04.24, протяженность 0,005 км)</t>
  </si>
  <si>
    <t>O_ЛП-3518</t>
  </si>
  <si>
    <t>Сметный расчет стоимости ЛП-3518</t>
  </si>
  <si>
    <t>Вынос коммуникаций для снятие ограничений землепользования АО ДСК, договор №42446624 от 12.04.24</t>
  </si>
  <si>
    <t>6.5</t>
  </si>
  <si>
    <t>6.6</t>
  </si>
  <si>
    <t>Приобретение Транспорта. Автотранспорт и спецтехника (2027: БКМ на а/м шасси-2 шт, автогидроподъемник-1 шт, бурильная машина-3 шт, а/кран-2 шт, колесный трактор-2 шт)</t>
  </si>
  <si>
    <t>M_ЛП-2722</t>
  </si>
  <si>
    <t>Сметный расчет стоимости ЛП-2722</t>
  </si>
  <si>
    <t xml:space="preserve">Реновация (обновление) парка автотранспорта и спецтехники.Приобретение автотранспорта и спецтехники для выполнения работ по технологическому присоединению хозспособом. Приобретение транспорта в целях приведения его количества к штатной численности. </t>
  </si>
  <si>
    <t>Приобретение транспорта. Автомобили бригадные линейные (2027: Бригадный а/м-16 шт, а/м повышенной проходимости-11 шт; а/мастерская-15 шт; бригадный а/м повышенной проходимости-13 шт)</t>
  </si>
  <si>
    <t>M_ЛП-2723</t>
  </si>
  <si>
    <t>Сметный расчет стоимости ЛП-2723</t>
  </si>
  <si>
    <t>Приобретение и замена оборудования АРМ (26 к-т)</t>
  </si>
  <si>
    <t>M_ЛП-2861</t>
  </si>
  <si>
    <t>Сметный расчет стоимости ЛП-2861</t>
  </si>
  <si>
    <t>Обновление парка измерительных приборов и диагностического оборудования, средств связи.</t>
  </si>
  <si>
    <t>Приобретение и замена оборудования СКОИ (4  к-т)</t>
  </si>
  <si>
    <t>M_ЛП-2862</t>
  </si>
  <si>
    <t>Сметный расчет стоимости ЛП-2862</t>
  </si>
  <si>
    <t>Приобретение и замена оборудования АС (7  к-т)</t>
  </si>
  <si>
    <t>M_ЛП-2863</t>
  </si>
  <si>
    <t>Сметный расчет стоимости ЛП-2863</t>
  </si>
  <si>
    <t>Приобретение и замена оборудования связи (4  к-т)</t>
  </si>
  <si>
    <t>M_ЛП-2864</t>
  </si>
  <si>
    <t>Сметный расчет стоимости ЛП-2864</t>
  </si>
  <si>
    <t>Приобретение и замена оборудования АТС (1  к-т)</t>
  </si>
  <si>
    <t>M_ЛП-2865</t>
  </si>
  <si>
    <t>Сметный расчет стоимости ЛП-2865</t>
  </si>
  <si>
    <t>Приобретение и замена оборудования ЛВС (16  к-т)</t>
  </si>
  <si>
    <t>M_ЛП-2866</t>
  </si>
  <si>
    <t>Сметный расчет стоимости ЛП-2866</t>
  </si>
  <si>
    <t>Приобретение ОНТМ. Приборы и средства механизации (2022: измерительные приборы-20 шт, средства малой механизации-37 шт, 2023: средства индивидуальной защиты - 16 к-т, контрольно-измерительные приборы-5 шт, средства малой механизации-84 шт)</t>
  </si>
  <si>
    <t>M_ЛП-2934</t>
  </si>
  <si>
    <t>Сметный расчет стоимости ЛП-2934</t>
  </si>
  <si>
    <t>Реновация (обновление) вспомогательного оборудования. Приобретение вспомогательного оборудования для развития производственно-хозяйственной инфраструктуры Общества</t>
  </si>
  <si>
    <t>Приобретение Транспорта. Автотранспорт и спецтехника (2028: БКМ-2 шт, автогидроподъемник-1 шт, бурильная машина-3 шт, а/кран-2 шт, колесный трактор-2 шт)</t>
  </si>
  <si>
    <t>O_ЛП-3092</t>
  </si>
  <si>
    <t>Сметный расчет стоимости ЛП-3092</t>
  </si>
  <si>
    <t>Приобретение Транспорта. Автомобили бригадные линейные (2028: Бригадный а/м-16 шт, а/м повышенной проходимости-11 шт; бригадный а/м повышенной проходимости-13 шт; а/мастерская-15 шт)</t>
  </si>
  <si>
    <t>O_ЛП-3093</t>
  </si>
  <si>
    <t>Сметный расчет стоимости ЛП-3093</t>
  </si>
  <si>
    <t>Разработка программного-аппаратного комплекса для интеллектуальной идентификации объектов исследования и автоматического построения полетных заданий беспилотных воздушных средств различного типа</t>
  </si>
  <si>
    <t>N_ЛП-3144</t>
  </si>
  <si>
    <t>Сметный расчет стоимости ЛП-3144</t>
  </si>
  <si>
    <t>Увеличение скорости проведения плановых осмотров ВЛ 35/110 кВ за счет минимизации использования человеческого ресурса (проведения осмотра ВЛ 35/110 кВ в любое время года); получением данных являющихся основой для построения цифрового двойника ВЛ, увеличение производиельности труда до 6 раз.</t>
  </si>
  <si>
    <t>Создание КСИБ объектов критической информационной инфраструктуры подсистемы анализа защищённости и контроля доступа филиала Липецкэнерго (3 подсистемы)</t>
  </si>
  <si>
    <t>N_ЛП-3146</t>
  </si>
  <si>
    <t>Сводный сметный расчет по проекту ЛП-3146</t>
  </si>
  <si>
    <t>Создание системы анализа и контроля защищенности информационной инфраструктуры, обеспечивающей:  актуальную оценку защищенности и эффективности процессов информационной безопасности; контроль политик безопасности, изменений и инвентаризацию информационной инфраструктуры.</t>
  </si>
  <si>
    <t>Создание КСИБ объектов критической информационной инфраструктуры подсистемы антивирусной защиты и предотвращения атак филиала Липецкэнерго (2 подсистемы)</t>
  </si>
  <si>
    <t>N_ЛП-3147</t>
  </si>
  <si>
    <t>Сводный сметный расчет по проекту ЛП-3147</t>
  </si>
  <si>
    <t>Создание подсистемы анализа и контроля защищенности информационной инфраструктуры Общества (в том числе: мониторинг защищенности и оценка эффективности процедур обеспечения информационной безопасности, администрирование политик безопасности, инвентаризация объектов информационной инфраструктуры)</t>
  </si>
  <si>
    <t>N_ЛП-3155</t>
  </si>
  <si>
    <t>Сметный расчет стоимости ЛП-3155</t>
  </si>
  <si>
    <t>N_ЛП-3156</t>
  </si>
  <si>
    <t>Сметный расчет стоимости ЛП-3156</t>
  </si>
  <si>
    <t>N_ЛП-3157</t>
  </si>
  <si>
    <t>Сметный расчет стоимости ЛП-3157</t>
  </si>
  <si>
    <t>N_ЛП-3158</t>
  </si>
  <si>
    <t>Сметный расчет стоимости ЛП-3158</t>
  </si>
  <si>
    <t>N_ЛП-3159</t>
  </si>
  <si>
    <t>Сметный расчет стоимости ЛП-3159</t>
  </si>
  <si>
    <t>N_ЛП-3161</t>
  </si>
  <si>
    <t>Сметный расчет стоимости ЛП-3161</t>
  </si>
  <si>
    <t>N_ЛП-3162</t>
  </si>
  <si>
    <t>Сметный расчет стоимости ЛП-3162</t>
  </si>
  <si>
    <t>N_ЛП-3169</t>
  </si>
  <si>
    <t>Сметный расчет стоимости ЛП-3169</t>
  </si>
  <si>
    <t>O_ЛП-3408</t>
  </si>
  <si>
    <t>Сметный расчет стоимости ЛП-3408</t>
  </si>
  <si>
    <t>O_ЛП-3409</t>
  </si>
  <si>
    <t>Сметный расчет стоимости ЛП-3409</t>
  </si>
  <si>
    <t>O_ЛП-3411</t>
  </si>
  <si>
    <t>Сметный расчет стоимости ЛП-3411</t>
  </si>
  <si>
    <t>O_ЛП-3434</t>
  </si>
  <si>
    <t>Сметный расчет стоимости ЛП-3434</t>
  </si>
  <si>
    <t>O_ЛП-3440</t>
  </si>
  <si>
    <t>Сметный расчет стоимости ЛП-3440</t>
  </si>
  <si>
    <t>O_ЛП-3442</t>
  </si>
  <si>
    <t>Сметный расчет стоимости ЛП-3442</t>
  </si>
  <si>
    <t>O_ЛП-3443</t>
  </si>
  <si>
    <t>Сметный расчет стоимости ЛП-3443</t>
  </si>
  <si>
    <t>O_ЛП-3445</t>
  </si>
  <si>
    <t>Сметный расчет стоимости ЛП-3445</t>
  </si>
  <si>
    <t>Развитие функциональности системы эксплуатации и учета информационно-коммуникационной инфраструктуры (DIG)</t>
  </si>
  <si>
    <t>O_ЛП-3448</t>
  </si>
  <si>
    <t>Сметный расчет стоимости ЛП-3448</t>
  </si>
  <si>
    <t>Организация процесса по учёту ИТ-активов, управления жизненным циклом, техническим обсуживанием и ремонтами оборудования</t>
  </si>
  <si>
    <t>O_ЛП-3449</t>
  </si>
  <si>
    <t>Сметный расчет стоимости ЛП-3449</t>
  </si>
  <si>
    <t>Разработка карт климатического районирования филиала Липецкэнерго (1 к-т), включение электронной базы карт в корпоративные ГИС</t>
  </si>
  <si>
    <t>P_ЛП-3465</t>
  </si>
  <si>
    <t>Сметный расчет стоимости ЛП-3465</t>
  </si>
  <si>
    <t>Приобретение ОНТМ. ДГУ и резервные источники питания (2025: РИСЭ 400 кВт - 1 шт, РИСЭ 160 кВт - 1 шт, РИСЭ 50 кВт - 2 шт)</t>
  </si>
  <si>
    <t>P_ЛП-3491</t>
  </si>
  <si>
    <t>Сметный расчет стоимости ЛП-3491</t>
  </si>
  <si>
    <t>Приобретение ОНТМ. Приборы и средства механизации (Метрология, 2025: переносной програмый источник тока с калиброванной катушкой - 1 шт)</t>
  </si>
  <si>
    <t>P_ЛП-3524</t>
  </si>
  <si>
    <t>Сметный расчет стоимости ЛП-3524</t>
  </si>
  <si>
    <t>Калибровка счетчиков электрической энергии, измерительных трансформаторов и измерительных каналов информационно-измерительных систем</t>
  </si>
  <si>
    <t>Приобретение э/сетевого имущества  ИП Юшкова В.Б. (ЛЭП - 16,65 км, ТП/РП -9,42 мВА)</t>
  </si>
  <si>
    <t>P_ЛП-3638</t>
  </si>
  <si>
    <t>Сметный расчет стоимости ЛП-3638</t>
  </si>
  <si>
    <t xml:space="preserve">Приобретение электросетевого комплекса у ИП Юшков В.Б.. Реализация проекта по приобретению электросетевого комплекса у ИП Юшков В.Б. позволит обеспечить надежность электроснабжения потребителей, а также позволит создать единое сетевое пространство с целью устранения лоскутности энергорайонов. 
Также реализация проекта по приобретению электросетевого комплекса позволит повысить доступность услуг по осуществлению технологического присоединения к электрическим сетям для потребителей.
Полная стоимость нового строительства аналогичного электросетевого объекта 53,840 млн. руб. без НДС с использованием укрупненных нормативов цен (в прогнозных ценах). Таким образом, общий эффект от реализации проекта составляет 91,712 млн.руб. – 17,0 млн. руб. без НДС (стоимость объекта) = 74,7 млн. руб. </t>
  </si>
  <si>
    <t>P_ЛП-3640</t>
  </si>
  <si>
    <t>Сметный расчет стоимости ЛП-3640</t>
  </si>
  <si>
    <t>P_ЛП-3641</t>
  </si>
  <si>
    <t>Сметный расчет стоимости ЛП-3641</t>
  </si>
  <si>
    <t>P_ЛП-3643</t>
  </si>
  <si>
    <t>Сметный расчет стоимости ЛП-3643</t>
  </si>
  <si>
    <t>P_ЛП-3644</t>
  </si>
  <si>
    <t>Сметный расчет стоимости ЛП-3644</t>
  </si>
  <si>
    <t>P_ЛП-3645</t>
  </si>
  <si>
    <t>Сметный расчет стоимости ЛП-3645</t>
  </si>
  <si>
    <t>P_ЛП-3646</t>
  </si>
  <si>
    <t>Сметный расчет стоимости ЛП-3646</t>
  </si>
  <si>
    <t>P_ЛП-3647</t>
  </si>
  <si>
    <t>Сметный расчет стоимости ЛП-3647</t>
  </si>
  <si>
    <t>P_ЛП-3648</t>
  </si>
  <si>
    <t>Сметный расчет стоимости ЛП-3648</t>
  </si>
  <si>
    <t>P_ЛП-3649</t>
  </si>
  <si>
    <t>Сметный расчет стоимости ЛП-3649</t>
  </si>
  <si>
    <t>P_ЛП-3650</t>
  </si>
  <si>
    <t>Сметный расчет стоимости ЛП-3650</t>
  </si>
  <si>
    <t>P_ЛП-3657</t>
  </si>
  <si>
    <t>Сметный расчет стоимости ЛП-3657</t>
  </si>
  <si>
    <t>P_ЛП-3659</t>
  </si>
  <si>
    <t>Сметный расчет стоимости ЛП-3659</t>
  </si>
  <si>
    <t>P_ЛП-3671</t>
  </si>
  <si>
    <t>Сметный расчет стоимости ЛП-3671</t>
  </si>
  <si>
    <t>Приобретение Транспорта. БКМ на а/м шасси (2029: БКМ-4 шт, а/гидроподъемник-4 шт, кран-манипулятор-2 шт, а/кран-2 шт)</t>
  </si>
  <si>
    <t>P_ЛП-3672</t>
  </si>
  <si>
    <t>Сметный расчет стоимости ЛП-3672</t>
  </si>
  <si>
    <t>Приобретение Транспорта. Автомобили и спецтехника (2029: А/мастерская-4 шт)</t>
  </si>
  <si>
    <t>P_ЛП-3673</t>
  </si>
  <si>
    <t>Сметный расчет стоимости ЛП-3673</t>
  </si>
  <si>
    <t>Приобретение ОНТМ. Компьютеры и оргтехника (2025: АРМ-111 шт, ноутбук-20 шт)</t>
  </si>
  <si>
    <t>P_ЛП-3674</t>
  </si>
  <si>
    <t>Сметный расчет стоимости ЛП-3674</t>
  </si>
  <si>
    <t>Приобретение э/сетевого имущества АО ЛГЭК в лизинг  (ВЛ 110, 35 кВ – 16,58 км; ЛЭП 10, 0,4 кВ – 2585,46 км;  ТП 35/10/0,4 кВ - 848,62 МВА)</t>
  </si>
  <si>
    <t>P_ЛП-3678</t>
  </si>
  <si>
    <t>Сметный расчет стоимости ЛП-3678</t>
  </si>
  <si>
    <t>Приобретение электросетевого комплекса у АО ЛГЭК в лизинг.</t>
  </si>
  <si>
    <t>Приобретение э/сетевого имущества МУП Горэлектросеть в лизинг  (ВЛ 110, 35 кВ – 2,08 км; ЛЭП 10, 0,4 кВ – 229,41 км; ТП 10/0,4 кВ - 643,41 МВА)</t>
  </si>
  <si>
    <t>P_ЛП-3679</t>
  </si>
  <si>
    <t>Сметный расчет стоимости ЛП-3679</t>
  </si>
  <si>
    <t>Приобретение электросетевого комплекса у МУП Горэлектросеть в лизинг.</t>
  </si>
  <si>
    <t>P_ЛП-3680</t>
  </si>
  <si>
    <t>Сметный расчет стоимости ЛП-3680</t>
  </si>
  <si>
    <t>Приобретение электросетевого комплекса у ОГУП ЛОКК  в лизинг.</t>
  </si>
  <si>
    <t>Приобретение ОНТМ. Электротехническое оборудование (в рамках осуществления функций СТСО, Аварийный запас, 2025: КТП - 1 шт)</t>
  </si>
  <si>
    <t>P_ЛП-3692</t>
  </si>
  <si>
    <t>Сметный расчет стоимости ЛП-3692</t>
  </si>
  <si>
    <t>Приобретение ОНТМ. Электротехническое оборудование (в рамках осуществления функций СТСО, Аварийный запас, 2026: КТП - 1 шт)</t>
  </si>
  <si>
    <t>P_ЛП-3693</t>
  </si>
  <si>
    <t>Сметный расчет стоимости ЛП-3693</t>
  </si>
  <si>
    <t>Приобретение ОНТМ. Электротехническое оборудование (в рамках осуществления функций СТСО, Аварийный запас, 2027: КТП - 1 шт)</t>
  </si>
  <si>
    <t>P_ЛП-3694</t>
  </si>
  <si>
    <t>Сметный расчет стоимости ЛП-3694</t>
  </si>
  <si>
    <t>Приобретение ОНТМ. Электротехническое оборудование (в рамках осуществления функций СТСО, Аварийный запас, 2028: КТП - 1 шт)</t>
  </si>
  <si>
    <t>P_ЛП-3695</t>
  </si>
  <si>
    <t>Сметный расчет стоимости ЛП-3695</t>
  </si>
  <si>
    <t>Приобретение ОНТМ. Электротехническое оборудование (в рамках осуществления функций СТСО, Аварийный запас, 2029: КТП - 1 шт)</t>
  </si>
  <si>
    <t>P_ЛП-3696</t>
  </si>
  <si>
    <t>Сметный расчет стоимости ЛП-3696</t>
  </si>
  <si>
    <t>Приобретение ОНТМ. Электротехническое оборудование (в рамках осуществления функций СТСО, Аварийный запас, 2030: КТП - 1 шт)</t>
  </si>
  <si>
    <t>P_ЛП-3697</t>
  </si>
  <si>
    <t>Сметный расчет стоимости ЛП-3697</t>
  </si>
  <si>
    <t>P_ЛП-3712</t>
  </si>
  <si>
    <t>Сметный расчет стоимости ЛП-3712</t>
  </si>
  <si>
    <t>7</t>
  </si>
  <si>
    <t>Орловская область</t>
  </si>
  <si>
    <t>7.4</t>
  </si>
  <si>
    <t>7.5</t>
  </si>
  <si>
    <t>7.6</t>
  </si>
  <si>
    <t>Приобретение транспорта. Автокраны (2025: а/кран 25 т - 1 шт)</t>
  </si>
  <si>
    <t>K_ОР-1487</t>
  </si>
  <si>
    <t>Сметный расчет стоимости ОР-1487</t>
  </si>
  <si>
    <t>Приобретение Транспорта. Автоподъемники, автовышки (2027: а/вышка 28 м - 2 шт)</t>
  </si>
  <si>
    <t>M_ОР-1689</t>
  </si>
  <si>
    <t>Сметный расчет стоимости ОР-1689</t>
  </si>
  <si>
    <t>Приобретение Транспорта. Автомобили бригадные линейные (2027: а/м бригадный - 10 шт)</t>
  </si>
  <si>
    <t>M_ОР-1691</t>
  </si>
  <si>
    <t>Сметный расчет стоимости ОР-1691</t>
  </si>
  <si>
    <t>Приобретение Транспорта. Автокраны (2027: а/кран 50 т - 1 шт; кран-манипулятор - 2 шт)</t>
  </si>
  <si>
    <t>M_ОР-1692</t>
  </si>
  <si>
    <t>Сметный расчет стоимости ОР-1692</t>
  </si>
  <si>
    <t>Приобретение Транспорта. Тракторная техника (2027: прицеп тракторный - 5 шт)</t>
  </si>
  <si>
    <t>M_ОР-1694</t>
  </si>
  <si>
    <t>Сметный расчет стоимости ОР-1694</t>
  </si>
  <si>
    <t>Приобретение ОНТМ. Компьютеры и оргтехника (2025: ПК - 36 шт; МФУ - 23 шт; видеорегистратор - 10 к-т)</t>
  </si>
  <si>
    <t>M_ОР-1698</t>
  </si>
  <si>
    <t>Сметный расчет стоимости ОР-1698</t>
  </si>
  <si>
    <t xml:space="preserve">Реновация (обновление) вспомогательного оборудования, развитие производственно-хозяйственной инфраструктуры Общества. Повышение производительности труда работников Филиала с использованием высокотехнологического оборудования, позволяющего эффективно выполнять поставленные задачи. Обновление компьютерной и оргтехники; доукомплектация структурных подразделений.  </t>
  </si>
  <si>
    <t>Приобретение транспорта. Автомобили бригадные линейные (2026: а/м бригадный - 14 шт)</t>
  </si>
  <si>
    <t>M_ОР-1866</t>
  </si>
  <si>
    <t>Сметный расчет стоимости ОР-1866</t>
  </si>
  <si>
    <t>Приобретение транспорта. Автомобили бригадные линейные (2024: а/м бригадный - 6 шт)</t>
  </si>
  <si>
    <t>M_ОР-1869</t>
  </si>
  <si>
    <t>Сметный расчет стоимости ОР-1869</t>
  </si>
  <si>
    <t>Приобретение ОНТМ. Приборы и средства механизации (2024: контрольно-измерительные приборы - 131 шт; спецсредства - 14 шт; источники питания - 1 к-т)</t>
  </si>
  <si>
    <t>N_ОР-1975</t>
  </si>
  <si>
    <t>Сметный расчет стоимости ОР-1975</t>
  </si>
  <si>
    <t>N_ОР-1979</t>
  </si>
  <si>
    <t>Сметный расчет стоимости ОР-1979</t>
  </si>
  <si>
    <t>N_ОР-1980</t>
  </si>
  <si>
    <t>Сметный расчет стоимости ОР-1980</t>
  </si>
  <si>
    <t>N_ОР-1981</t>
  </si>
  <si>
    <t>Сметный расчет стоимости ОР-1981</t>
  </si>
  <si>
    <t>N_ОР-1982</t>
  </si>
  <si>
    <t>Сметный расчет стоимости ОР-1982</t>
  </si>
  <si>
    <t>N_ОР-1983</t>
  </si>
  <si>
    <t>Сметный расчет стоимости ОР-1983</t>
  </si>
  <si>
    <t>N_ОР-1985</t>
  </si>
  <si>
    <t>Сметный расчет стоимости ОР-1985</t>
  </si>
  <si>
    <t>N_ОР-1986</t>
  </si>
  <si>
    <t>Сметный расчет стоимости ОР-1986</t>
  </si>
  <si>
    <t>N_ОР-1990</t>
  </si>
  <si>
    <t>Сметный расчет стоимости ОР-1990</t>
  </si>
  <si>
    <t>Приобретение спецодежды и средств индивидуальной защиты (2025: 46 к-т)</t>
  </si>
  <si>
    <t>O_ОР-2112</t>
  </si>
  <si>
    <t>Сметный расчет стоимости ОР-2112</t>
  </si>
  <si>
    <t>O_ОР-2116</t>
  </si>
  <si>
    <t>Сметный расчет стоимости ОР-2116</t>
  </si>
  <si>
    <t>O_ОР-2117</t>
  </si>
  <si>
    <t>Сметный расчет стоимости ОР-2117</t>
  </si>
  <si>
    <t>O_ОР-2119</t>
  </si>
  <si>
    <t>Сметный расчет стоимости ОР-2119</t>
  </si>
  <si>
    <t>O_ОР-2121</t>
  </si>
  <si>
    <t>Сметный расчет стоимости ОР-2121</t>
  </si>
  <si>
    <t>O_ОР-2127</t>
  </si>
  <si>
    <t>Сметный расчет стоимости ОР-2127</t>
  </si>
  <si>
    <t>O_ОР-2129</t>
  </si>
  <si>
    <t>Сметный расчет стоимости ОР-2129</t>
  </si>
  <si>
    <t>O_ОР-2130</t>
  </si>
  <si>
    <t>Сметный расчет стоимости ОР-2130</t>
  </si>
  <si>
    <t>O_ОР-2132</t>
  </si>
  <si>
    <t>Сметный расчет стоимости ОР-2132</t>
  </si>
  <si>
    <t>Приобретение Транспорта. БКМ на а/м шасси (2028: БКМ - 5 шт)</t>
  </si>
  <si>
    <t>O_ОР-2136</t>
  </si>
  <si>
    <t>Сметный расчет стоимости ОР-2136</t>
  </si>
  <si>
    <t>Приобретение спецодежды и средств индивидуальной защиты (2026: 68 к-т)</t>
  </si>
  <si>
    <t>O_ОР-2137</t>
  </si>
  <si>
    <t>Сметный расчет стоимости ОР-2137</t>
  </si>
  <si>
    <t>Приобретение спецодежды и средств индивидуальной защиты (2027: 68 к-т)</t>
  </si>
  <si>
    <t>O_ОР-2138</t>
  </si>
  <si>
    <t>Сметный расчет стоимости ОР-2138</t>
  </si>
  <si>
    <t>O_ОР-2139</t>
  </si>
  <si>
    <t>Сметный расчет стоимости ОР-2139</t>
  </si>
  <si>
    <t>Разработка карт климатического районирования филиала Орелэнерго (1 к-т), включение электронной базы карт в корпоративные ГИС</t>
  </si>
  <si>
    <t>P_ОР-2142</t>
  </si>
  <si>
    <t>Сметный расчет стоимости ОР-2142</t>
  </si>
  <si>
    <t>Приобретение Транспорта. Автомобили и спецтехника (2029: автомастерская - 3 шт, а/гидроподъемник - 3 шт, бригадный а/м - 5 шт)</t>
  </si>
  <si>
    <t>P_ОР-2175</t>
  </si>
  <si>
    <t>Сметный расчет стоимости ОР-2175</t>
  </si>
  <si>
    <t>Строительство ВОЛС (20,0 км) Орловский РЭС - ПС 110/35/10 кВ Куликовская - ПС 110/10/6 кВ Юго-Восточная</t>
  </si>
  <si>
    <t>P_ОР-2224</t>
  </si>
  <si>
    <t>Сметный расчет стоимости ОР-2224</t>
  </si>
  <si>
    <t>Повышение надежности работы каналов связи</t>
  </si>
  <si>
    <t>Приобретение ОНТМ. Машины и оборудование (Станки, 2025: трубогиб - 1 шт; ленточнопильный станок - 1 шт, аппарат лазерной чистки и сварки - 1 шт)</t>
  </si>
  <si>
    <t>P_ОР-2233</t>
  </si>
  <si>
    <t>Сметный расчет стоимости ОР-2233</t>
  </si>
  <si>
    <t>Реновация (обновление) вспомогательного оборудования, развитие производственно-хозяйственной инфраструктуры Общества. Повышение производительности труда работников Филиала с использованием высокотехнологического оборудования (станки), позволяющего эффективно выполнять поставленные задачи.</t>
  </si>
  <si>
    <t>Приобретение Транспорта. Автомобили и спецтехника (2030: а/кран - 3 шт, бригадный а/м - 10 шт)</t>
  </si>
  <si>
    <t>P_ОР-2241</t>
  </si>
  <si>
    <t>Сметный расчет стоимости ОР-2241</t>
  </si>
  <si>
    <t>P_ОР-2242</t>
  </si>
  <si>
    <t>Сметный расчет стоимости ОР-2242</t>
  </si>
  <si>
    <t>P_ОР-2244</t>
  </si>
  <si>
    <t>Сметный расчет стоимости ОР-2244</t>
  </si>
  <si>
    <t>P_ОР-2245</t>
  </si>
  <si>
    <t>Сметный расчет стоимости ОР-2245</t>
  </si>
  <si>
    <t>P_ОР-2246</t>
  </si>
  <si>
    <t>Сметный расчет стоимости ОР-2246</t>
  </si>
  <si>
    <t>P_ОР-2247</t>
  </si>
  <si>
    <t>Сметный расчет стоимости ОР-2247</t>
  </si>
  <si>
    <t>P_ОР-2248</t>
  </si>
  <si>
    <t>Сметный расчет стоимости ОР-2248</t>
  </si>
  <si>
    <t>P_ОР-2249</t>
  </si>
  <si>
    <t>Сметный расчет стоимости ОР-2249</t>
  </si>
  <si>
    <t>P_ОР-2250</t>
  </si>
  <si>
    <t>Сметный расчет стоимости ОР-2250</t>
  </si>
  <si>
    <t>P_ОР-2251</t>
  </si>
  <si>
    <t>Сметный расчет стоимости ОР-2251</t>
  </si>
  <si>
    <t>P_ОР-2252</t>
  </si>
  <si>
    <t>Сметный расчет стоимости ОР-2252</t>
  </si>
  <si>
    <t>P_ОР-2253</t>
  </si>
  <si>
    <t>Сметный расчет стоимости ОР-2253</t>
  </si>
  <si>
    <t>P_ОР-2254</t>
  </si>
  <si>
    <t>Сметный расчет стоимости ОР-2254</t>
  </si>
  <si>
    <t>P_ОР-2255</t>
  </si>
  <si>
    <t>Сметный расчет стоимости ОР-2255</t>
  </si>
  <si>
    <t>Создание КСИБ объектов КИИ филиала Орелэнерго. Развертывание ПАК защиты каналов связи ДЦ РДУ (2 шт)</t>
  </si>
  <si>
    <t>P_ОР-2258</t>
  </si>
  <si>
    <t>Сметный расчет стоимости ОР-2258</t>
  </si>
  <si>
    <t>Приобретение ОНТМ. Оборудование спецназначения (2025: средства РЭБ - 3 шт)</t>
  </si>
  <si>
    <t>P_ОР-2259</t>
  </si>
  <si>
    <t>Сметный расчет стоимости ОР-2259</t>
  </si>
  <si>
    <t>Приобретение ОНТМ. Оборудование связи (2025: информационно-вычислительный комплекс - 1 к-т)</t>
  </si>
  <si>
    <t>P_ОР-2260</t>
  </si>
  <si>
    <t>Сметный расчет стоимости ОР-2260</t>
  </si>
  <si>
    <t>Реализация проекта единого центра управления сетями филиала</t>
  </si>
  <si>
    <t>Приобретение ОНТМ. Машины и оборудование (2025: траншеекопатель-1 шт, измельчитель ДКР прицепной-1 шт)</t>
  </si>
  <si>
    <t>P_ОР-2261</t>
  </si>
  <si>
    <t>Сметный расчет стоимости ОР-2261</t>
  </si>
  <si>
    <t>Приобретение ОНТМ. Тренажеры для подготовки персонала (2025: робот-тренажер - 1 шт, имитатор ранений и поражений - 1 шт)</t>
  </si>
  <si>
    <t>P_ОР-2262</t>
  </si>
  <si>
    <t>Сметный расчет стоимости ОР-2262</t>
  </si>
  <si>
    <t xml:space="preserve">Обучение навыкам оказания первой помощи </t>
  </si>
  <si>
    <t>Приобретение ОНТМ. Машины и оборудование (2025: сварочный аппарат для оптоволокна -1 шт)</t>
  </si>
  <si>
    <t>P_ОР-2264</t>
  </si>
  <si>
    <t>Сметный расчет стоимости ОР-2264</t>
  </si>
  <si>
    <t xml:space="preserve">Реновация (обновление) вспомогательного оборудования, развитие производственно-хозяйственной инфраструктуры Общества. Повышение производительности труда работников Филиала с использованием высокотехнологического оборудования, позволяющего эффективно выполнять поставленные задачи. </t>
  </si>
  <si>
    <t>Приобретение ОНТМ. Приборы и средства механизации (2025: устройство измерительное - 1 шт, принтер термотрансферный - 1 шт, вольтамперфазометр - 2 шт)</t>
  </si>
  <si>
    <t>P_ОР-2265</t>
  </si>
  <si>
    <t>Сметный расчет стоимости ОР-2265</t>
  </si>
  <si>
    <t>Приобретение ОНТМ. Приборы и средства механизации (2025: рефлектометр -1 шт, мегаомметр -2 шт)</t>
  </si>
  <si>
    <t>P_ОР-2266</t>
  </si>
  <si>
    <t>Сметный расчет стоимости ОР-2266</t>
  </si>
  <si>
    <t>Приобретение ОНТМ. Приборы и средства механизации (Метрология, 2025: магазин сопротивлений - 1 шт, цифровой вольтметр -1 шт, прибор контроля качества э/э - 1 шт)</t>
  </si>
  <si>
    <t>P_ОР-2267</t>
  </si>
  <si>
    <t>Сметный расчет стоимости ОР-2267</t>
  </si>
  <si>
    <t>Оснащение участков метрологии и качества электроэнергии средствами измерения ПКЭ</t>
  </si>
  <si>
    <t>Приобретение ОНТМ. Машины и оборудование (2025: котел газовый -1 шт, установка дегазационная -1 шт)</t>
  </si>
  <si>
    <t>P_ОР-2268</t>
  </si>
  <si>
    <t>Сметный расчет стоимости ОР-2268</t>
  </si>
  <si>
    <t>Приобретение ОНТМ. Инструмент и приспособления (2025: тиски станочные - 1 шт, патрон токарный - 2 шт, комплект ножей - 1 шт, мойка высокого давления - 1 шт)</t>
  </si>
  <si>
    <t>P_ОР-2269</t>
  </si>
  <si>
    <t>Сметный расчет стоимости ОР-2269</t>
  </si>
  <si>
    <t>Приобретение программного обеспечения Компас 3D</t>
  </si>
  <si>
    <t>P_ОР-2274</t>
  </si>
  <si>
    <t>Сметный расчет стоимости ОР-2274</t>
  </si>
  <si>
    <t>Приобретение российской импортонезависимой системы трехмерного проектирования Компас 3D</t>
  </si>
  <si>
    <t>P_ОР-2281</t>
  </si>
  <si>
    <t>Сметный расчет стоимости ОР-2281</t>
  </si>
  <si>
    <t>Приобретение Транспорта. Автокраны (2027: а/кран - 1 шт)</t>
  </si>
  <si>
    <t>F_ОР-98</t>
  </si>
  <si>
    <t>Сметный расчет стоимости ОР-98</t>
  </si>
  <si>
    <t>8</t>
  </si>
  <si>
    <t>Смоленская область</t>
  </si>
  <si>
    <t>8.4</t>
  </si>
  <si>
    <t>Строительство КЛ 6 кВ - ответвление оп.130 ВЛ 6 кВ ф.02 ПС 110/35/6 кВ Южная для кольцевания с яч.02 ПС 110/35/6 кВ Южная с установкой разъеденителей (1 шт, протяженность 4,3 км, в т.ч. ГНБ - 0,38 км)</t>
  </si>
  <si>
    <t>O_СМ-3834</t>
  </si>
  <si>
    <t>Сводный сметный расчет по проекту СМ-3834</t>
  </si>
  <si>
    <t>Снижение риска травматизма сторонних лиц. Снижение вероятности и частоты выхода параметров качества ЭЭ за пределы, установленные ГОСТ 33073-2014.</t>
  </si>
  <si>
    <t>Строительство ответвления оп.217 ВЛ 10 кВ ф.01 ПС 110/35/10 кВ Глинка для кольцевания с ВЛ 10 кВ ф.05 ПС 35/10 кВ Каськово с установкой разъединителей (1 шт, протяженность 5,3 км)</t>
  </si>
  <si>
    <t>O_СМ-3847</t>
  </si>
  <si>
    <t>Сметный расчет стоимости СМ-3847</t>
  </si>
  <si>
    <t>Повышение надёжности электроснабжения. Снижение вероятности и частоты выхода параметров качества ЭЭ за пределы, установленные ГОСТ 33073-2014.</t>
  </si>
  <si>
    <t>Строительство участков КЛ 0,4 кВ ТП-24 ф.04 РП-09 ф.06,11 ПС 110/10/6 кВ Центральная (Снятие ограничений в пользовании земельным участком, ООО Глобал инвест, договор №42515982 от 25.07.24, протяженность 0,286 км)</t>
  </si>
  <si>
    <t>P_СМ-3899</t>
  </si>
  <si>
    <t>Сводный сметный расчет по проекту СМ-3899</t>
  </si>
  <si>
    <t>Снятие ограничений в пользовании земельным участком, ООО Глобал инвест, договор №42515982 от 25.07.24</t>
  </si>
  <si>
    <t>Строительство ответвления ВЛ 10 кВ ф.02 ПС 35/10 кВ Одинцово для разделения нагрузки участка сети (протяженность 3,24 км)</t>
  </si>
  <si>
    <t>P_СМ-3966</t>
  </si>
  <si>
    <t>Сметный расчет стоимости СМ-3966</t>
  </si>
  <si>
    <t>Повышение надежности участка сети, оптимизация режимов работы участков смежных субъектов, предупреждение повторных случаев технологических нарушений и жалоб потребителей о неудовлетворительном качестве электроснабжения</t>
  </si>
  <si>
    <t>Строительство (методом ГНБ) КЛ 10 кВ - кабельная вставка ВЛ 10 кВ ф.02 ПС 35/10 кВ Одинцово для разделения нагрузки участка сети (протяженность 0,28 км)</t>
  </si>
  <si>
    <t>P_СМ-3967</t>
  </si>
  <si>
    <t>Сметный расчет стоимости СМ-3967</t>
  </si>
  <si>
    <t>8.5</t>
  </si>
  <si>
    <t>8.6</t>
  </si>
  <si>
    <t>Приобретение Транспорта. Электролаборатории (э/лаборатория на базе дизель, 4/4 -1 шт)</t>
  </si>
  <si>
    <t>L_СМ-2927</t>
  </si>
  <si>
    <t>Сметный расчет стоимости СМ-2927</t>
  </si>
  <si>
    <t>Реновация (доукомлектование) парка автотранспорта и спецтехники, в т.ч. для выполнения работ по технологическому присоединению хозспособом</t>
  </si>
  <si>
    <t>Приобретение Транспорта. Гусеничная техника (2024: вездеход - 2 шт)</t>
  </si>
  <si>
    <t>L_СМ-2929</t>
  </si>
  <si>
    <t>Сметный расчет стоимости СМ-2929</t>
  </si>
  <si>
    <t>Приобретение Транспорта. Грузовые автомобили (2024: тягач седельный-1 шт)</t>
  </si>
  <si>
    <t>M_СМ-3438</t>
  </si>
  <si>
    <t>Сметный расчет стоимости СМ-3438</t>
  </si>
  <si>
    <t>N_СМ-3665</t>
  </si>
  <si>
    <t>Сметный расчет стоимости СМ-3665</t>
  </si>
  <si>
    <t>N_СМ-3666</t>
  </si>
  <si>
    <t>Сметный расчет стоимости СМ-3666</t>
  </si>
  <si>
    <t>N_СМ-3667</t>
  </si>
  <si>
    <t>Сметный расчет стоимости СМ-3667</t>
  </si>
  <si>
    <t>N_СМ-3668</t>
  </si>
  <si>
    <t>Сметный расчет стоимости СМ-3668</t>
  </si>
  <si>
    <t>N_СМ-3669</t>
  </si>
  <si>
    <t>Сметный расчет стоимости СМ-3669</t>
  </si>
  <si>
    <t>N_СМ-3671</t>
  </si>
  <si>
    <t>Сметный расчет стоимости СМ-3671</t>
  </si>
  <si>
    <t>N_СМ-3672</t>
  </si>
  <si>
    <t>Сметный расчет стоимости СМ-3672</t>
  </si>
  <si>
    <t>Приобретение Транспорта. Грузовые автомобили (2025: фургон грузо-пассажирский, 7-местн - 9 шт)</t>
  </si>
  <si>
    <t>N_СМ-3676</t>
  </si>
  <si>
    <t>Сметный расчет стоимости СМ-3676</t>
  </si>
  <si>
    <t>Приобретение Транспорта. Автомобили бригадные линейные (2026: а/м бригадный комплектация А - 5 шт)</t>
  </si>
  <si>
    <t>N_СМ-3677</t>
  </si>
  <si>
    <t>Сметный расчет стоимости СМ-3677</t>
  </si>
  <si>
    <t>Приобретение Транспорта. Автокраны (2027: многофункциональный кран-манипулятор на а/м шасси - 3 шт)</t>
  </si>
  <si>
    <t>N_СМ-3678</t>
  </si>
  <si>
    <t>Сметный расчет стоимости СМ-3678</t>
  </si>
  <si>
    <t>N_СМ-3681</t>
  </si>
  <si>
    <t>Сметный расчет стоимости СМ-3681</t>
  </si>
  <si>
    <t>Реализация системы корпоративного управления нормативно-справочной информацией на платформе ПО, включенного в реестр Российского ПО в рамках плана импортозамещения ПО, для нужд ПАО «Россети Центр» и ПАО «Россети Центр и Приволжье». Система предназначена для автоматизации корпоративного управления  нормативно-справочной информацией в Обществах.</t>
  </si>
  <si>
    <t>Выполнение проектно-изыскательских работ для строительства ответвлений оп.258/259 2-х цепной ВЛ 110 кВ Десногорск – Рославль, Ельня – Барсуки с установкой дополнительной анкерной опоры и ПКУ (2 шт), с заходами на строящуюся ПС 110/10 кВ с трансформаторами 2х25 МВА для Техприсоединения Филиала Смоленская АЭС АО Концерн Росэнергоатом, договор №42218146 от 09.01.23 (свыше 670 кВт, протяженность 0,67 км)</t>
  </si>
  <si>
    <t>N_СМ-3690</t>
  </si>
  <si>
    <t>Сводный сметный расчет по проекту СМ-3690</t>
  </si>
  <si>
    <t>Техприсоединение Филиала Смоленская АЭС АО Концерн Росэнергоатом, договор №42218146 от 09.01.23</t>
  </si>
  <si>
    <t>Приобретение э/сетевого имущества ООО Промэнергосеть (трансформаторная мощность - 21,36 МВА, в т.ч: ПС 110 кВ - 20 МВА, ТП 6-10/0,4 кВ - 2 шт - 1,36 МВА; протяженность 27,804 км, в т.ч: КЛ 10 кВ - 10,76 км, КЛ 0,4 кВ - 0,396 км, ВЛ 110 кВ - 3 км, ВЛ 10 кВ - 11,688 км, ВЛ 0,4 кВ - 1,96 км)</t>
  </si>
  <si>
    <t>O_СМ-3759</t>
  </si>
  <si>
    <t>Сметный расчет стоимости СМ-3759</t>
  </si>
  <si>
    <t>Приобретение электросетевого имущества у ООО Промэнергосеть. 
 Реализация проекта по приобретению электросетевого имущества позволит:
-повысить надежность и качество электроснабжения потребителей  Смоленской области за счет обеспечения контроля за работой и управлением режимом работы всей технологической цепочки от центров питания до конечных потребителей, в т.ч. определение и поддержание оптимальных режимов загрузки всех элементов сети и уровней напряжений как в нормальном, так и послеаварийном режимах работы с учетом требуемой надежности категорированных потребителей;  
-обеспечит доступность услуг по осуществлению технологического присоединения к электрическим сетям для потребителей, исключит потребность в строительстве новых (параллельно существующим) объектов в рамках осуществления мероприятий по технологическому присоединению потребителей.</t>
  </si>
  <si>
    <t>Приобретение э/сетевого имущества с земельными участками ООО ТСО №3 (трансформаторная мощность - 12,355 МВА, в т.ч: ТП 6-10/0,4 кВ - 19 шт - 12,355 МВА; протяженность 16,603 км, в т.ч: КЛ 6 кВ - 9,424 км, КЛ 0,4 кВ - 5,092 км, ВЛ 6 кВ - 2,087 км)</t>
  </si>
  <si>
    <t>O_СМ-3760</t>
  </si>
  <si>
    <t>Сметный расчет стоимости СМ-3760</t>
  </si>
  <si>
    <t>Приобретение электросетевого имущества с земельными участками под ним у ООО ТСО №3. Реализация проекта по приобретению электросетевого имущества с земельными участками под ним  позволит:
-повысить надежность и качество электроснабжения потребителей  Смоленской области за счет обеспечения контроля за работой и управлением режимом работы всей технологической цепочки от центров питания до конечных потребителей, в т.ч. определение и поддержание оптимальных режимов загрузки всех элементов сети и уровней напряжений как в нормальном, так и послеаварийном режимах работы с учетом требуемой надежности категорированных потребителей;  
-обеспечит доступность услуг по осуществлению технологического присоединения к электрическим сетям для потребителей, исключит потребность в строительстве новых (параллельно существующим) объектов в рамках осуществления мероприятий по технологическому присоединению потребителей.</t>
  </si>
  <si>
    <t>Приобретение спецодежды и средств индивидуальной защиты (2024: 111 к-т)</t>
  </si>
  <si>
    <t>O_СМ-3769</t>
  </si>
  <si>
    <t>Сметный расчет стоимости СМ-3769</t>
  </si>
  <si>
    <t xml:space="preserve">Своевременное обеспечение средствами индивидуальной защиты работников приспособлениями для безопасного производства работ, предотвращение или уменьшение воздействия на работника вредных и опасных производственных факторов. </t>
  </si>
  <si>
    <t>Приобретение Транспорта. Автоподъемники, автовышки (2024: Автогидроподъемник - 4 шт)</t>
  </si>
  <si>
    <t>O_СМ-3770</t>
  </si>
  <si>
    <t>Сметный расчет стоимости СМ-3770</t>
  </si>
  <si>
    <t>Реновация и доукомлектование парка автотранспорта и спецтехники для обеспечения производственных потребностей (в т.ч. выполнения работ по технологическому присоединению хозспособом, аврийно-востановительных работ), оснащенности рабочих бригад и оптимизации эксплуатационных расходов на содержание техники. Решение технического совета от 08.02.2024г.</t>
  </si>
  <si>
    <t>Приобретение Транспорта. Автомобили бригадные линейные (2024: а/м бригадный комплектация А - 8 шт)</t>
  </si>
  <si>
    <t>O_СМ-3771</t>
  </si>
  <si>
    <t>Сметный расчет стоимости СМ-3771</t>
  </si>
  <si>
    <t>O_СМ-3804</t>
  </si>
  <si>
    <t>Сметный расчет стоимости СМ-3804</t>
  </si>
  <si>
    <t>Реализация системы корпоративного управления Электросетевыми активами и производственными зданиями и сооружениями (СУПА) на платформе ПО, включенного в реестр Российского ПО в рамках плана импортозамещения ПО, для нужд ПАО «Россети Центр» и ПАО «Россети Центр и Приволжье». Выполнение мероприятий по созданию системы направлено на импортозамещение исторической системы СУПА на иностранной платформе. Система является одной из основных производственных систем Обществ.</t>
  </si>
  <si>
    <t>O_СМ-3805</t>
  </si>
  <si>
    <t>Сметный расчет стоимости СМ-3805</t>
  </si>
  <si>
    <t>O_СМ-3807</t>
  </si>
  <si>
    <t>Сметный расчет стоимости СМ-3807</t>
  </si>
  <si>
    <t>O_СМ-3809</t>
  </si>
  <si>
    <t>Сметный расчет стоимости СМ-3809</t>
  </si>
  <si>
    <t>O_СМ-3815</t>
  </si>
  <si>
    <t>Сметный расчет стоимости СМ-3815</t>
  </si>
  <si>
    <t>O_СМ-3817</t>
  </si>
  <si>
    <t>Сметный расчет стоимости СМ-3817</t>
  </si>
  <si>
    <t>O_СМ-3818</t>
  </si>
  <si>
    <t>Сметный расчет стоимости СМ-3818</t>
  </si>
  <si>
    <t>O_СМ-3820</t>
  </si>
  <si>
    <t>Сметный расчет стоимости СМ-3820</t>
  </si>
  <si>
    <t>Приобретение ОНТМ. Приборы и средства механизации (2024: регистратор-5 шт)</t>
  </si>
  <si>
    <t>O_СМ-3829</t>
  </si>
  <si>
    <t>Сметный расчет стоимости СМ-3829</t>
  </si>
  <si>
    <t>Приобретение приборов и средств малой механизации,  в целях обновление парка ОНТМ, замены оборудования, выработавшего свой ресурс</t>
  </si>
  <si>
    <t>Приобретение ОНТМ. ДГУ и резервные источники питания (2024: РИСЭ 6,5 кВт-5шт, РИСЭ 30 кВт-1шт, РИСЭ 100 кВт-1шт, РИСЭ 5 кВт-1шт, РИСЭ 5,7 кВт-2шт, РИСЭ 8,5 кВт-1шт)</t>
  </si>
  <si>
    <t>O_СМ-3830</t>
  </si>
  <si>
    <t>Сметный расчет стоимости СМ-3830</t>
  </si>
  <si>
    <t>O_СМ-3839</t>
  </si>
  <si>
    <t>Сметный расчет стоимости СМ-3839</t>
  </si>
  <si>
    <t>Разработка карт климатического районирования филиала Смоленскэнерго (1 к-т), включение электронной базы карт в корпоративные ГИС</t>
  </si>
  <si>
    <t>P_СМ-3861</t>
  </si>
  <si>
    <t>Сметный расчет стоимости СМ-3861</t>
  </si>
  <si>
    <t>Приобретение ОНТМ. ДГУ и резервные источники питания (2025: РИСЭ 100 кВт-2 шт, РИСЭ 10 кВт-10 шт, источник бесперебойного питания 10 кВт- 1 шт)</t>
  </si>
  <si>
    <t>O_СМ-3871</t>
  </si>
  <si>
    <t>Сметный расчет стоимости СМ-3871</t>
  </si>
  <si>
    <t>Приобретение объектов электросетевого хозяйства Дорогобужская ТЭЦ (ПС 220/110/35 кВ - 288 МВА)</t>
  </si>
  <si>
    <t>P_СМ-3936</t>
  </si>
  <si>
    <t>Сметный расчет стоимости СМ-3936</t>
  </si>
  <si>
    <t>Приобретение электросетевого имущества у ООО Дорогобужская ТЭЦ. Реализация проекта по приобретению электросетевого имущества позволит: 
-повысить надежность и качество электроснабжения потребителей  Смоленской области за счет обеспечения контроля за работой и управлением режимом работы всей технологической цепочки от центров питания до конечных потребителей, в т.ч. определение и поддержание оптимальных режимов загрузки всех элементов сети и уровней напряжений как в нормальном, так и послеаварийном режимах работы с учетом требуемой надежности категорированных потребителей;  
-обеспечит доступность услуг по осуществлению технологического присоединения к электрическим сетям для потребителей, исключит потребность в строительстве новых (параллельно существующим) объектов в рамках осуществления мероприятий по технологическому присоединению потребителей.</t>
  </si>
  <si>
    <t>Приобретение ОНТМ. Приборы и средства механизации (2025: комплект поисковый - 1 шт, приемник поисковый - 1 шт, аккустический датчик - 1 шт, аппарат испытания масла - 1 шт, установка измерения потерь - 1 шт, прожигающее устройство - 1 шт, прибор контроля выключателей - 1 шт, геодезический приемник - 2 шт, тахеометр - 1 шт, устройство проверки защит - 1 шт, вольтамперфазометр - 1 шт, мегаомметр - 4 шт, устройство проверки реле - 1 шт, указатель повреждения кабеля - 2 шт)</t>
  </si>
  <si>
    <t>P_СМ-3943</t>
  </si>
  <si>
    <t>Сметный расчет стоимости СМ-3943</t>
  </si>
  <si>
    <t>Приобретение приборов и средств малой механизации,  в целях обновление парка ОНТМ, замены оборудования, выработавшего свой ресурс,  приобретение СИЗ в целях соблюдения ТК РФ</t>
  </si>
  <si>
    <t>Приобретение ОНТМ. Машины и оборудование (2025: сплит-система - 2 шт)</t>
  </si>
  <si>
    <t>P_СМ-3944</t>
  </si>
  <si>
    <t>Сметный расчет стоимости СМ-3944</t>
  </si>
  <si>
    <t>Приобретение спецодежды и средств индивидуальной защиты (2025: 115 к-т)</t>
  </si>
  <si>
    <t>P_СМ-3945</t>
  </si>
  <si>
    <t>Сметный расчет стоимости СМ-3945</t>
  </si>
  <si>
    <t>Приобретение программного обеспечения Веб-Эксперт WL</t>
  </si>
  <si>
    <t>P_СМ-3946</t>
  </si>
  <si>
    <t>Сметный расчет стоимости СМ-3946</t>
  </si>
  <si>
    <t>Проведение подготовки персонала и проверки знаний по охране труда</t>
  </si>
  <si>
    <t>Приобретение ОНТМ. Приборы и средства механизации (Имущество ООО ТСО №3- 12 шт)</t>
  </si>
  <si>
    <t>P_СМ-3973</t>
  </si>
  <si>
    <t>Сметный расчет стоимости СМ-3973</t>
  </si>
  <si>
    <t>Приобретение Транспорта. Автомобили и спецтехника (Имущество ООО ТСО №3 - 3 шт)</t>
  </si>
  <si>
    <t>P_СМ-3974</t>
  </si>
  <si>
    <t>Сметный расчет стоимости СМ-3974</t>
  </si>
  <si>
    <t>Приобретение транспорта у ООО ТСО №3 для  обслуживание электросетевого имущества Десногорского РЭС. 
Реализация проекта по приобретению  имущества ООО ТСО №3  позволит обеспечить качественное и своевременное обслуживание электросетевого оборудования, выкупаемого у ООО ТСО №3, сократит время устранения неисправностей в сети, повысит надежность и качество электоснабжения потребителей.</t>
  </si>
  <si>
    <t>Приобретение э/сетевого имущества ООО ТСО №3 (земельные участки, ТП - 6,19 МВА, ЛЭП - 6,895 км, у.е. - 133,115)</t>
  </si>
  <si>
    <t>P_СМ-3976</t>
  </si>
  <si>
    <t>Сметный расчет стоимости СМ-3976</t>
  </si>
  <si>
    <t>Приобретение Транспорта. Автомобили и спецтехника (Имущество филиала Тулаэнерго: Снегоболотоход - 1 шт)</t>
  </si>
  <si>
    <t>P_СМ-3977</t>
  </si>
  <si>
    <t>Сметный расчет стоимости СМ-3977</t>
  </si>
  <si>
    <t>Приобретение транспорта у  Тулаэнерго. 
Реновация и доукомлектование парка автотранспорта и спецтехники для обеспечения производственных потребностей (в т.ч. выполнения работ по технологическому присоединению хозспособом, аврийно-востановительных работ), оснащенности рабочих бригад и оптимизации эксплуатационных расходов на содержание техники.</t>
  </si>
  <si>
    <t>P_СМ-3981</t>
  </si>
  <si>
    <t>Сметный расчет стоимости СМ-3981</t>
  </si>
  <si>
    <t>P_СМ-3982</t>
  </si>
  <si>
    <t>Сметный расчет стоимости СМ-3982</t>
  </si>
  <si>
    <t>P_СМ-3984</t>
  </si>
  <si>
    <t>Сметный расчет стоимости СМ-3984</t>
  </si>
  <si>
    <t>P_СМ-3985</t>
  </si>
  <si>
    <t>Сметный расчет стоимости СМ-3985</t>
  </si>
  <si>
    <t>P_СМ-3986</t>
  </si>
  <si>
    <t>Сметный расчет стоимости СМ-3986</t>
  </si>
  <si>
    <t>P_СМ-3987</t>
  </si>
  <si>
    <t>Сметный расчет стоимости СМ-3987</t>
  </si>
  <si>
    <t>P_СМ-3988</t>
  </si>
  <si>
    <t>Сметный расчет стоимости СМ-3988</t>
  </si>
  <si>
    <t>P_СМ-3989</t>
  </si>
  <si>
    <t>Сметный расчет стоимости СМ-3989</t>
  </si>
  <si>
    <t xml:space="preserve">Создание отечественной корпоративной системы Единый корпоративный электронный архив документов (ЕКЭАД) обеспечивающей импортозамещение исторической системы хранения документов на иностранной платформе. </t>
  </si>
  <si>
    <t>P_СМ-3990</t>
  </si>
  <si>
    <t>Сметный расчет стоимости СМ-3990</t>
  </si>
  <si>
    <t>P_СМ-3991</t>
  </si>
  <si>
    <t>Сметный расчет стоимости СМ-3991</t>
  </si>
  <si>
    <t>P_СМ-3992</t>
  </si>
  <si>
    <t>Сметный расчет стоимости СМ-3992</t>
  </si>
  <si>
    <t>P_СМ-3993</t>
  </si>
  <si>
    <t>Сметный расчет стоимости СМ-3993</t>
  </si>
  <si>
    <t>P_СМ-3994</t>
  </si>
  <si>
    <t>Сметный расчет стоимости СМ-3994</t>
  </si>
  <si>
    <t xml:space="preserve">Выполнение мероприятий по развитию существующай информационной системы "Единая интеграционная платформа": реализация дополнительных потоков обмена информацией с потребителями э/э и информационными системами ГП (ЭСК) в объеме, соответствующем требованиям </t>
  </si>
  <si>
    <t>Приобретение Транспорта. Автокраны (2030: многофункциональный кран-манипулятор на а/м шасси - 8 шт)</t>
  </si>
  <si>
    <t>P_СМ-3998</t>
  </si>
  <si>
    <t>Сметный расчет стоимости СМ-3998</t>
  </si>
  <si>
    <t>Приобретение Транспорта. Автомобили бригадные линейные (2029: а/м бригадный комплектация А - 10 шт)</t>
  </si>
  <si>
    <t>P_СМ-3999</t>
  </si>
  <si>
    <t>Сметный расчет стоимости СМ-3999</t>
  </si>
  <si>
    <t>Приобретение ОНТМ. Компьютеры и оргтехника (2025: стенд презентационный - 30 шт, автоматизированное рабочее место - 20 шт)</t>
  </si>
  <si>
    <t>P_СМ-4002</t>
  </si>
  <si>
    <t>Сметный расчет стоимости СМ-4002</t>
  </si>
  <si>
    <t>Приобретение компьютеров и оргтехники</t>
  </si>
  <si>
    <t>Приобретение ОНТМ. Компьютеры и оргтехника (2025: видеорегистратор - 10 шт, видеокамера - 1 шт)</t>
  </si>
  <si>
    <t>P_СМ-4003</t>
  </si>
  <si>
    <t>Сметный расчет стоимости СМ-4003</t>
  </si>
  <si>
    <t>Приобретение видеорегистраторов и видеокамеры</t>
  </si>
  <si>
    <t>Приобретение ОНТМ. Инструмент и приспособления (2025: подвесная лестница - 1 шт)</t>
  </si>
  <si>
    <t>P_СМ-4004</t>
  </si>
  <si>
    <t>Сметный расчет стоимости СМ-4004</t>
  </si>
  <si>
    <t>Приобретение приспособлений в целях обновление парка ОНТМ в целях соблюдения ТК РФ</t>
  </si>
  <si>
    <t>P_СМ-4032</t>
  </si>
  <si>
    <t>Сметный расчет стоимости СМ-4032</t>
  </si>
  <si>
    <t>9</t>
  </si>
  <si>
    <t>Тамбовская область</t>
  </si>
  <si>
    <t>9.4</t>
  </si>
  <si>
    <t>Строительство с заменой КТП 10/0,4 кВ №107 ф.1 ПС 35/10 кВ Комсомольская по техсостоянию п.Комсомолец (трансформаторная мощность 0,1 МВА)</t>
  </si>
  <si>
    <t>K_ТБ-2177</t>
  </si>
  <si>
    <t>Сводный сметный расчет по проекту ТБ-2177</t>
  </si>
  <si>
    <t>Реконструкция энергообъектов по техсостоянию (замена оборудования, выработавшего ресурс безаварийной работы, находящегося в неудовлетворительном техсостоянии, не соответствующего требованиям технической эксплуатации)</t>
  </si>
  <si>
    <t>Строительство с заменой КТП 10/0,4 кВ №298 ф.05 ПС 35/10 кВ Селезневская по техсостоянию п.Пудовкин (трансформаторная мощность 0,16 МВА)</t>
  </si>
  <si>
    <t>O_ТБ-2869</t>
  </si>
  <si>
    <t>Сметный расчет стоимости ТБ-2869</t>
  </si>
  <si>
    <t>Строительство с заменой КТП 10/0,4 кВ №277 ф.03 ПС 35/10 кВ Селезневская по техсостоянию д.Роща (трансформаторная мощность 0,25 МВА)</t>
  </si>
  <si>
    <t>O_ТБ-2871</t>
  </si>
  <si>
    <t>Сметный расчет стоимости ТБ-2871</t>
  </si>
  <si>
    <t>Строительство КТП 10/0,4 кВ ф.04 ПС 35/10 Горельская для разделения нагрузки участка сети в рамках мероприятий по надежности э/с потребителей п.Горельский лесхоз (трансформаторная мощность 0,16 МВА)</t>
  </si>
  <si>
    <t>O_ТБ-2874</t>
  </si>
  <si>
    <t>Сводный сметный расчет по проекту ТБ-2874</t>
  </si>
  <si>
    <t>Строительство с заменой КТП 10/0,4 кВ №372 ф.03 ПС 35/10 кВ Татановская по техсостоянию д.Горельский лесхоз (трансформаторная мощность 0,25 МВА)</t>
  </si>
  <si>
    <t>O_ТБ-2875</t>
  </si>
  <si>
    <t>Сводный сметный расчет по проекту ТБ-2875</t>
  </si>
  <si>
    <t>Строительство с заменой КТП 10/0,4 кВ №582 ф.03 ПС 35/10 кВ Кулешовская по техсостоянию с.Абакумовка (трансформаторная мощность 0,25 МВА)</t>
  </si>
  <si>
    <t>O_ТБ-3021</t>
  </si>
  <si>
    <t>Сводный сметный расчет по проекту ТБ-3021</t>
  </si>
  <si>
    <t>Строительство с заменой КТП 10/0,4 кВ №590 ф.03 ПС 35/10 кВ Кулешовская по техсостоянию с.Михайловка (трансформаторная мощность 0,16 МВА)</t>
  </si>
  <si>
    <t>O_ТБ-3022</t>
  </si>
  <si>
    <t>Сводный сметный расчет по проекту ТБ-3022</t>
  </si>
  <si>
    <t>Строительство с заменой КТП 10/0,4 кВ №594 ф.09 ПС 35/10 кВ Кулешовская по техсостоянию с.Абакумовка (трансформаторная мощность 0,1 МВА)</t>
  </si>
  <si>
    <t>O_ТБ-3023</t>
  </si>
  <si>
    <t>Сводный сметный расчет по проекту ТБ-3023</t>
  </si>
  <si>
    <t>Строительство КЛ 10 кВ - кабельная вставка ВЛ 10 кВ ф.12 ПС 110/35/10 кВ Инжавинская (Снятие ограничений в пользовании земельными участками Симакова О.В, договор №6800/01522/24 от 14.05.24; протяженность 0,034 км)</t>
  </si>
  <si>
    <t>O_ТБ-3028</t>
  </si>
  <si>
    <t>Сводный сметный расчет по проекту ТБ-3028</t>
  </si>
  <si>
    <t>Вынос коммуникаций для снятия ограничений землепользования</t>
  </si>
  <si>
    <t>Строительство КЛ 6 кВ - кабельная вставка ВЛ 6 кВ ф.22 ПС 110/6 кВ Тамбовская №8 (Снятие ограничений в пользовании земельными участками ООО ДТМ, договор №6800/04333/24 от 30.09.24; протяженность 0,025 км)</t>
  </si>
  <si>
    <t>P_ТБ-3126</t>
  </si>
  <si>
    <t>Сметный расчет стоимости ТБ-3126</t>
  </si>
  <si>
    <t>Строительство СТП 10/0,4 кВ ф.09 ПС 35/10 кВ Кулешовская для разделения нагрузки участка сети в рамках мероприятий по надежности э/снабжения потребителей с.Абакумовка (трансформаторная мощность 0,063 МВА)</t>
  </si>
  <si>
    <t>P_ТБ-3253</t>
  </si>
  <si>
    <t>Сметный расчет стоимости ТБ-3253</t>
  </si>
  <si>
    <t>Строительство КЛ 10 кВ - ответвление оп.3 ВЛ 10 кВ ф.04 ПС 35/10 кВ Горельская до строящейся КТП 10/0,4 кВ для разделения нагрузки участка сети в рамках мероприятий по надежности э/с потребителей  п.Горельский лесхоз (протяженность 0,037 км)</t>
  </si>
  <si>
    <t>P_ТБ-3255</t>
  </si>
  <si>
    <t>Сметный расчет стоимости ТБ-3255</t>
  </si>
  <si>
    <t>Строительство энергообъектов в рамках выполнения работ по реконструкции п.Горельский лесхоз (ТБ2872, ТБ-2874, ТБ-2875, ТБ-3254)</t>
  </si>
  <si>
    <t>9.5</t>
  </si>
  <si>
    <t>9.6</t>
  </si>
  <si>
    <t>Выполнение проектно-изыскательских работ для строительства гаража на территории Ржаксинского РЭС</t>
  </si>
  <si>
    <t>H_ТБ-1418</t>
  </si>
  <si>
    <t>Сметный расчет стоимости ТБ-1418</t>
  </si>
  <si>
    <t xml:space="preserve">Выполнение проектных работ для строительства здания гаража на базе Ржаксинского РЭС для размещения авто и спец техники, инструмента, передвижных и переносных генераторов для предотвращения неблагоприятного воздействия нахождения техники на открытом воздухе. </t>
  </si>
  <si>
    <t>Приобретение ОНТМ. Приборы и средства механизации (2025: приборы диагностики-12 шт; приборы релейной защиты-27 шт; средства механизации-107 шт)</t>
  </si>
  <si>
    <t>K_ТБ-2266</t>
  </si>
  <si>
    <t>Сметный расчет стоимости ТБ-2266</t>
  </si>
  <si>
    <t>Приобретение более новых и совершенного приборов диагностики, релейной защиты, средства механизации, компрессорного оборудования с целью обновления и модернизации.</t>
  </si>
  <si>
    <t>Приобретение ОНТМ. Компьютеры и оргтехника (2025: ПК-88 шт, МФУ-20 шт)</t>
  </si>
  <si>
    <t>K_ТБ-2267</t>
  </si>
  <si>
    <t>Сметный расчет стоимости ТБ-2267</t>
  </si>
  <si>
    <t xml:space="preserve">Приобретение более новой и совершенной компьютерной техники и оргтехники (компьютер, МФУ) с целью обновления и модернизации  </t>
  </si>
  <si>
    <t>Приобретение ОНТМ. Средства связи (2025: модуль контроллера - 1 шт, маршрутизатор - 3 шт)</t>
  </si>
  <si>
    <t>K_ТБ-2268</t>
  </si>
  <si>
    <t>Сметный расчет стоимости ТБ-2268</t>
  </si>
  <si>
    <t>Приобретение средств связи (маршрутизатор, контроллер) с  целью обновление и модернизации для обеспечения бесперебойного питания серверов и коммутационного оборудования.</t>
  </si>
  <si>
    <t>Приобретение Транспорта. Автомобили бригадные линейные (2025: бригадный а/м-8 шт, бригадный а/м повышенной проходимости-4 шт)</t>
  </si>
  <si>
    <t>K_ТБ-2269</t>
  </si>
  <si>
    <t>Сметный расчет стоимости ТБ-2269</t>
  </si>
  <si>
    <t>Приобретение транспорта, взамен выработавшего ресурс работы, для сокращения эксплуатационных расходов.</t>
  </si>
  <si>
    <t>Приобретение ОНТМ. Приборы и средства механизации (2026: приборы диагностики-40 шт; приборы релейной защиты-9 шт; средства механизации-134 шт)</t>
  </si>
  <si>
    <t>L_ТБ-2349</t>
  </si>
  <si>
    <t>Сметный расчет стоимости ТБ-2349</t>
  </si>
  <si>
    <t>Приобретение ОНТМ. Компьютеры и оргтехника (2026: СХД-1шт, ПК-75 шт, МФУ-18 шт, ноутбук-5шт)</t>
  </si>
  <si>
    <t>L_ТБ-2350</t>
  </si>
  <si>
    <t>Сметный расчет стоимости ТБ-2350</t>
  </si>
  <si>
    <t xml:space="preserve">Приобретение более новой и совершенной компьютерной техники и оргтехники (СХД, компьютер, МФУ, ноутбук) с целью обновления и модернизации  </t>
  </si>
  <si>
    <t>Приобретение ОНТМ. Оборудование связи (2026: маршрутизатор - 4 шт; регистратор - 2 к-т)</t>
  </si>
  <si>
    <t>L_ТБ-2351</t>
  </si>
  <si>
    <t>Сметный расчет стоимости ТБ-2351</t>
  </si>
  <si>
    <t>Приобретение средств связи (маршрутизатор, регистратор) с  целью обновление и модернизации для обеспечения бесперебойного питания серверов и коммутационного оборудования.</t>
  </si>
  <si>
    <t>Приобретение Транспорта. Автомобили бригадные линейные (2026: бригадный а/м-16 шт, бригадный а/м повышенной проходимости-8 шт)</t>
  </si>
  <si>
    <t>L_ТБ-2352</t>
  </si>
  <si>
    <t>Сметный расчет стоимости ТБ-2352</t>
  </si>
  <si>
    <t>Приобретение ОНТМ. Приборы и средства механизации (2024: приборы диагностики-3 шт; приборы релейной защиты-8 шт; средства механизации-19 шт; 2025: приборы диагностики-2 шт)</t>
  </si>
  <si>
    <t>M_ТБ-2511</t>
  </si>
  <si>
    <t>Сметный расчет стоимости ТБ-2511</t>
  </si>
  <si>
    <t>Приобретение ОНТМ. Компьютеры и оргтехника (2024: сервер-2 шт, МФУ-16 шт, ИБП-2 шт; 2025: ПК-25 шт)</t>
  </si>
  <si>
    <t>M_ТБ-2514</t>
  </si>
  <si>
    <t>Сметный расчет стоимости ТБ-2514</t>
  </si>
  <si>
    <t xml:space="preserve">Приобретение более новой и совершенной компьютерной техники и оргтехники (сервер, компьютер, МФУ,ИБП) с целью обновления и модернизации  </t>
  </si>
  <si>
    <t>Приобретение ОНТМ. Средства связи (2024: коммутатор-2 шт, маршрутизатор-2 шт, беспроводная конференционная аудиосистема-2 шт)</t>
  </si>
  <si>
    <t>M_ТБ-2517</t>
  </si>
  <si>
    <t>Сметный расчет стоимости ТБ-2517</t>
  </si>
  <si>
    <t>Приобретение средств связи (коммутатор, маршрутизатор, беспроводная конференционная аудиосистема) с  целью обновление и модернизации для обеспечения бесперебойного питания серверов и коммутационного оборудования.</t>
  </si>
  <si>
    <t>Приобретение Транспорта. Автомобили бригадные линейные (2024: бригадный а/м-15 шт)</t>
  </si>
  <si>
    <t>M_ТБ-2520</t>
  </si>
  <si>
    <t>Сметный расчет стоимости ТБ-2520</t>
  </si>
  <si>
    <t>Приобретение ОНТМ. Приборы и средства механизации (2027: приборы диагностики-17 шт; приборы релейной защиты-2шт; средства механизации-168 шт)</t>
  </si>
  <si>
    <t>M_ТБ-2521</t>
  </si>
  <si>
    <t>Сметный расчет стоимости ТБ-2521</t>
  </si>
  <si>
    <t>Приобретение ОНТМ. Компьютеры и оргтехника (2027: ПК-135 шт, МФУ-47 шт, сервер-2 шт, СХД-1 шт, ИБП-4 шт)</t>
  </si>
  <si>
    <t>M_ТБ-2578</t>
  </si>
  <si>
    <t>Сметный расчет стоимости ТБ-2578</t>
  </si>
  <si>
    <t xml:space="preserve">Приобретение более новой и совершенной компьютерной техники и оргтехники (сервер, компьютер, МФУ, СХД, ИБП) с целью обновления и модернизации  </t>
  </si>
  <si>
    <t>Приобретение Транспорта. Электролаборатории (2025: э/лаборатория-1 шт)</t>
  </si>
  <si>
    <t>M_ТБ-2584</t>
  </si>
  <si>
    <t>Сметный расчет стоимости ТБ-2584</t>
  </si>
  <si>
    <t>Приобретение Транспорта. Электролаборатории (2027: э/лаборатория-1 шт)</t>
  </si>
  <si>
    <t>M_ТБ-2585</t>
  </si>
  <si>
    <t>Сметный расчет стоимости ТБ-2585</t>
  </si>
  <si>
    <t>Приобретение Транспорта. Автоподъёмники, автовышки (2025: автогидроподъемник-3 шт)</t>
  </si>
  <si>
    <t>M_ТБ-2590</t>
  </si>
  <si>
    <t>Сметный расчет стоимости ТБ-2590</t>
  </si>
  <si>
    <t>Приобретение Транспорта. БКМ на базе трактора (2025: БКМ - 4 шт)</t>
  </si>
  <si>
    <t>M_ТБ-2591</t>
  </si>
  <si>
    <t>Сметный расчет стоимости ТБ-2591</t>
  </si>
  <si>
    <t>Приобретение Транспорта. Автоподъёмники, автовышки (2026: автогидроподъемник-3 шт)</t>
  </si>
  <si>
    <t>M_ТБ-2595</t>
  </si>
  <si>
    <t>Сметный расчет стоимости ТБ-2595</t>
  </si>
  <si>
    <t>Приобретение Транспорта. БКМ на базе трактора (2026: БКМ - 3 шт)</t>
  </si>
  <si>
    <t>M_ТБ-2596</t>
  </si>
  <si>
    <t>Сметный расчет стоимости ТБ-2596</t>
  </si>
  <si>
    <t>Приобретение Транспорта. Автомобили бригадные линейные (2027: бригадный а/м-32 шт, бригадный а/м повышенной проходимости-23 шт)</t>
  </si>
  <si>
    <t>M_ТБ-2597</t>
  </si>
  <si>
    <t>Сметный расчет стоимости ТБ-2597</t>
  </si>
  <si>
    <t>Приобретение Транспорта. БКМ на базе трактора (2027: БКМ - 3 шт)</t>
  </si>
  <si>
    <t>M_ТБ-2599</t>
  </si>
  <si>
    <t>Сметный расчет стоимости ТБ-2599</t>
  </si>
  <si>
    <t>Приобретение ОНТМ. Оборудование связи (2027: маршрутизатор-8 шт, устройство регистрации информации-8 к-т)</t>
  </si>
  <si>
    <t>M_ТБ-2681</t>
  </si>
  <si>
    <t>Сметный расчет стоимости ТБ-2681</t>
  </si>
  <si>
    <t>Приобретение средств связи (маршрутизатор, устройство регистрации информации) с  целью обновление и модернизации для обеспечения бесперебойного питания серверов и коммутационного оборудования.</t>
  </si>
  <si>
    <t>Приобретение и замена оборудования АС (15 к-т)</t>
  </si>
  <si>
    <t>M_ТБ-2703</t>
  </si>
  <si>
    <t>Сметный расчет стоимости ТБ-2703</t>
  </si>
  <si>
    <t>N_ТБ-2797</t>
  </si>
  <si>
    <t>Сметный расчет стоимости ТБ-2797</t>
  </si>
  <si>
    <t>Приобретение ОНТМ. Приборы и средства механизации (2023: приборы диагностики-7 шт; средства механизации-109 шт; средства защиты-98 шт; привод мобильный-1 шт; фотоаппарат-1 шт; 2024: средства механизации-1 шт; сплит-система-1 шт; 2025: приборы диагностики-5 шт)</t>
  </si>
  <si>
    <t>N_ТБ-2800</t>
  </si>
  <si>
    <t>Сметный расчет стоимости ТБ-2800</t>
  </si>
  <si>
    <t>N_ТБ-2805</t>
  </si>
  <si>
    <t>Сметный расчет стоимости ТБ-2805</t>
  </si>
  <si>
    <t>Создание КСИБ объектов критической информационной инфраструктуры подсистемы антивирусной защиты и предотвращения атак филиала Тамбовэнерго (2 подсистемы)</t>
  </si>
  <si>
    <t>N_ТБ-2810</t>
  </si>
  <si>
    <t>Сводный сметный расчет по проекту ТБ-2810</t>
  </si>
  <si>
    <t>N_ТБ-2817</t>
  </si>
  <si>
    <t>Сметный расчет стоимости ТБ-2817</t>
  </si>
  <si>
    <t>N_ТБ-2818</t>
  </si>
  <si>
    <t>Сметный расчет стоимости ТБ-2818</t>
  </si>
  <si>
    <t>N_ТБ-2819</t>
  </si>
  <si>
    <t>Сметный расчет стоимости ТБ-2819</t>
  </si>
  <si>
    <t>N_ТБ-2821</t>
  </si>
  <si>
    <t>Сметный расчет стоимости ТБ-2821</t>
  </si>
  <si>
    <t>N_ТБ-2822</t>
  </si>
  <si>
    <t>Сметный расчет стоимости ТБ-2822</t>
  </si>
  <si>
    <t>N_ТБ-2835</t>
  </si>
  <si>
    <t>Сметный расчет стоимости ТБ-2835</t>
  </si>
  <si>
    <t>Приобретение ОНТМ. Приборы и средства механизации (2028: приборы диагностики-13 шт; приборы релейной защиты-3 шт; средства механизации-134 шт)</t>
  </si>
  <si>
    <t>O_ТБ-2907</t>
  </si>
  <si>
    <t>Сметный расчет стоимости ТБ-2907</t>
  </si>
  <si>
    <t>Приобретение Транспорта. Автомобили бригадные линейные (2028: бригадный а/м-29 шт, бригадный а/м повышенной проходимости-33 шт)</t>
  </si>
  <si>
    <t>O_ТБ-2908</t>
  </si>
  <si>
    <t>Сметный расчет стоимости ТБ-2908</t>
  </si>
  <si>
    <t>Приобретение ОНТМ. Компьютеры и оргтехника (2028: ПК-86 шт, МФУ-47 шт, сервер-3 шт, СХД-1 шт, ИБП-4 к-т, ноутбук-5 шт)</t>
  </si>
  <si>
    <t>O_ТБ-2921</t>
  </si>
  <si>
    <t>Сметный расчет стоимости ТБ-2921</t>
  </si>
  <si>
    <t xml:space="preserve">Приобретение более новой и совершенной компьютерной техники и оргтехники (сервер, компьютер, МФУ, ноутбук, СХД, ИБП) с целью обновления и модернизации  </t>
  </si>
  <si>
    <t>Приобретение ОНТМ. Оборудование связи (2028: коммутатор-5 шт, маршрутизатор-8 шт, устройство регистрации информации-6 к-т)</t>
  </si>
  <si>
    <t>O_ТБ-2922</t>
  </si>
  <si>
    <t>Сметный расчет стоимости ТБ-2922</t>
  </si>
  <si>
    <t>Приобретение средств связи (коммутатор, маршрутизатор, устройство регистрации информации) с  целью обновление и модернизации для обеспечения бесперебойного питания серверов и коммутационного оборудования.</t>
  </si>
  <si>
    <t>Приобретение Транспорта. Автоподъёмники, автовышки (2028: автогидроподъемник-1 шт)</t>
  </si>
  <si>
    <t>O_ТБ-2923</t>
  </si>
  <si>
    <t>Сметный расчет стоимости ТБ-2923</t>
  </si>
  <si>
    <t>Приобретение Транспорта. Мульчеры (2028: мульчер - 1 шт)</t>
  </si>
  <si>
    <t>O_ТБ-2924</t>
  </si>
  <si>
    <t>Сметный расчет стоимости ТБ-2924</t>
  </si>
  <si>
    <t>Приобретение ОНТМ. Приборы и средства механизации (2024: приборы диагностики-3 шт; система контроля-4 шт; котел газовый-3 шт; 2025: приборы диагностики-5 шт)</t>
  </si>
  <si>
    <t>O_ТБ-2942</t>
  </si>
  <si>
    <t>Сметный расчет стоимости ТБ-2942</t>
  </si>
  <si>
    <t>Приобретение Транспорта. Автоподъемники, автовышки (2024: автогидроподъемник - 1 шт)</t>
  </si>
  <si>
    <t>O_ТБ-2945</t>
  </si>
  <si>
    <t>Сметный расчет стоимости ТБ-2945</t>
  </si>
  <si>
    <t>Приобретение Транспорта. Мульчеры (2024: мульчер-2 шт)</t>
  </si>
  <si>
    <t>O_ТБ-2946</t>
  </si>
  <si>
    <t>Сметный расчет стоимости ТБ-2946</t>
  </si>
  <si>
    <t>Приобретение Транспорта. Автоподъемники, автовышки (2026: автогидроподъемник-1 шт)</t>
  </si>
  <si>
    <t>O_ТБ-2948</t>
  </si>
  <si>
    <t>Сметный расчет стоимости ТБ-2948</t>
  </si>
  <si>
    <t>Приобретение Транспорта. Автоподъемники, автовышки (2027: автогидроподъемник-1 шт)</t>
  </si>
  <si>
    <t>O_ТБ-2949</t>
  </si>
  <si>
    <t>Сметный расчет стоимости ТБ-2949</t>
  </si>
  <si>
    <t>Приобретение Транспорта. Мульчеры (2025: мульчер-1 шт)</t>
  </si>
  <si>
    <t>O_ТБ-2950</t>
  </si>
  <si>
    <t>Сметный расчет стоимости ТБ-2950</t>
  </si>
  <si>
    <t>Приобретение Транспорта. Мульчеры (2026: мульчер-1 шт)</t>
  </si>
  <si>
    <t>O_ТБ-2951</t>
  </si>
  <si>
    <t>Сметный расчет стоимости ТБ-2951</t>
  </si>
  <si>
    <t>Приобретение Транспорта. Мульчеры (2027: мульчер-1 шт)</t>
  </si>
  <si>
    <t>O_ТБ-2952</t>
  </si>
  <si>
    <t>Сметный расчет стоимости ТБ-2952</t>
  </si>
  <si>
    <t>O_ТБ-2955</t>
  </si>
  <si>
    <t>Сметный расчет стоимости ТБ-2955</t>
  </si>
  <si>
    <t>O_ТБ-2961</t>
  </si>
  <si>
    <t>Сметный расчет стоимости ТБ-2961</t>
  </si>
  <si>
    <t>O_ТБ-2963</t>
  </si>
  <si>
    <t>Сметный расчет стоимости ТБ-2963</t>
  </si>
  <si>
    <t>O_ТБ-2964</t>
  </si>
  <si>
    <t>Сметный расчет стоимости ТБ-2964</t>
  </si>
  <si>
    <t>O_ТБ-2966</t>
  </si>
  <si>
    <t>Сметный расчет стоимости ТБ-2966</t>
  </si>
  <si>
    <t>O_ТБ-2970</t>
  </si>
  <si>
    <t>Сметный расчет стоимости ТБ-2970</t>
  </si>
  <si>
    <t>O_ТБ-2999</t>
  </si>
  <si>
    <t>Сметный расчет стоимости ТБ-2999</t>
  </si>
  <si>
    <t>Реализация системы корпоративного управления Электросетевыми активами и производственными зданиями и сооружениями (СУПА) на платформе ПО, включенного в реестр Российского ПО в рамках плана импортозамещения ПО, для нужд ПАО «Россети Центр» и ПАО «Россети Центр и Приволжье». Система предназначена для автоматизации корпоративного управления Электросетевыми активами и производственными зданиями и сооружениями (СУПА) в Обществах.,</t>
  </si>
  <si>
    <t>O_ТБ-3000</t>
  </si>
  <si>
    <t>Сметный расчет стоимости ТБ-3000</t>
  </si>
  <si>
    <t>O_ТБ-3001</t>
  </si>
  <si>
    <t>Сметный расчет стоимости ТБ-3001</t>
  </si>
  <si>
    <t>Реализация системы корпоративного управления  по реализации услуг на платформе ПО, включенного в реестр Российского ПО в рамках плана импортозамещения ПО, для нужд ПАО «Россети Центр» и ПАО «Россети Центр и Приволжье». Система предназначена для автоматизации корпоративного управления  по реализации услуг в Обществах.</t>
  </si>
  <si>
    <t>Выполнение проектно-изыскательских работ для техперевооружения ВЛ 0,4 кВ с заменой опор и неизолированного провода на СИП с.Покрово-Пригородное, с.Бокино городского округа Тамбова, Петровского МО, Тамбовского МО, Токаревского МО (протяженность 48,502 км)</t>
  </si>
  <si>
    <t>O_ТБ-3080</t>
  </si>
  <si>
    <t>Сметный расчет стоимости ТБ-3080</t>
  </si>
  <si>
    <t>Разработка проектно-сметной документиации для реконструкции физически изношенной ВЛ-0,4 кВ с целью обеспечения бесперебойного электроснабжения потребителей с.Покрово-Пригородное, с.Бокино, с.Большой Избердей, с.Большая Липовица, с.Красносвободное, с.Козьмодемьяновка, с.Кузьмино-Гать, с.Лысые Горы, с.Столовое, с.Сурава, с Кочетовка, с.Львово, д.Чичерино Тамбовской области.</t>
  </si>
  <si>
    <t>Выполнение проектно-изыскательских работ для техперевооружения ВЛ 10 кВ с заменой опор и неизолированного провода на СИП с.Покрово-Пригородное, с.Бокино городского округа Тамбова, Петровского МО, Тамбовского МО, Токаревского МО (протяженность 0,6 км)</t>
  </si>
  <si>
    <t>O_ТБ-3081</t>
  </si>
  <si>
    <t>Сметный расчет стоимости ТБ-3081</t>
  </si>
  <si>
    <t>Разработка проектно-сметной документиации для реконструкции физически изношенной ВЛ-10 кВ с целью обеспечения бесперебойного электроснабжения потребителей с.Покрово-Пригородное, с.Бокино, с.Большой Избердей, с.Большая Липовица, с.Красносвободное, с.Козьмодемьяновка, с.Кузьмино-Гать, с.Лысые Горы, с.Столовое, с.Сурава, с Кочетовка, с.Львово, д.Чичерино Тамбовской области.</t>
  </si>
  <si>
    <t>Выполнение проектно-изыскательских работ для строительства с заменой КТП 10/0,4 кВ по техсостоянию с.Покрово-Пригородное, с.Бокино городского округа Тамбова, Петровского МО, Тамбовского МО, Токаревского МО (трансформаторная мощность 2,83 МВА)</t>
  </si>
  <si>
    <t>O_ТБ-3082</t>
  </si>
  <si>
    <t>Сметный расчет стоимости ТБ-3082</t>
  </si>
  <si>
    <t>Разработка проектно-сметной документиации для реконструкции энергообъектов по техсостоянию (замена оборудования, выработавшего ресурс безаварийной работы, находящегося в неудовлетворительном техсостоянии, не соответствующего требованиям технической эксплуатации)</t>
  </si>
  <si>
    <t>Приобретение Транспорта. Автомобили бригадные линейные (2029: бригадный а/м-29 шт, бригадный а/м повышенной проходимости-32 шт)</t>
  </si>
  <si>
    <t>P_ТБ-3099</t>
  </si>
  <si>
    <t>Сметный расчет стоимости ТБ-3099</t>
  </si>
  <si>
    <t>Приобретение Транспорта. Электролаборатории (2029: э/лаборатория-1 шт)</t>
  </si>
  <si>
    <t>P_ТБ-3100</t>
  </si>
  <si>
    <t>Сметный расчет стоимости ТБ-3100</t>
  </si>
  <si>
    <t>Приобретение Транспорта. БКМ на базе трактора (2029: БКМ - 4 шт)</t>
  </si>
  <si>
    <t>P_ТБ-3102</t>
  </si>
  <si>
    <t>Сметный расчет стоимости ТБ-3102</t>
  </si>
  <si>
    <t>Приобретение Транспорта. Автоподъемники, автовышки (2029: автогидроподъемник-1 шт)</t>
  </si>
  <si>
    <t>P_ТБ-3103</t>
  </si>
  <si>
    <t>Сметный расчет стоимости ТБ-3103</t>
  </si>
  <si>
    <t>Приобретение Транспорта. Мульчеры (2029: мульчер-1 шт)</t>
  </si>
  <si>
    <t>P_ТБ-3104</t>
  </si>
  <si>
    <t>Сметный расчет стоимости ТБ-3104</t>
  </si>
  <si>
    <t>Приобретение ОНТМ. Компьютеры и оргтехника (2029: ПК-47 шт, сервер-1 шт, МФУ-18 шт, ноутбук-3шт)</t>
  </si>
  <si>
    <t>P_ТБ-3105</t>
  </si>
  <si>
    <t>Сметный расчет стоимости ТБ-3105</t>
  </si>
  <si>
    <t xml:space="preserve">Приобретение более новой и совершенной компьютерной техники и оргтехники (сервер, компьютер, МФУ, ноутбук) с целью обновления и модернизации  </t>
  </si>
  <si>
    <t>Приобретение ОНТМ. Оборудование связи (2029: коммутатор-4 шт, маршрутизатор-3 шт)</t>
  </si>
  <si>
    <t>P_ТБ-3106</t>
  </si>
  <si>
    <t>Сметный расчет стоимости ТБ-3106</t>
  </si>
  <si>
    <t>Приобретение средств связи (коммутатор, маршрутизатор) с  целью обновление и модернизации для обеспечения бесперебойного питания серверов и коммутационного оборудования.</t>
  </si>
  <si>
    <t>Приобретение ОНТМ. Приборы и средства механизации (2029: приборы диагностики-19 шт; приборы релейной защиты-12 шт; средства механизации-67 шт)</t>
  </si>
  <si>
    <t>P_ТБ-3107</t>
  </si>
  <si>
    <t>Сметный расчет стоимости ТБ-3107</t>
  </si>
  <si>
    <t>Выполнение проектно-изыскательских работ для модернизации ПС 110 кВ Котовская ТЭЦ-2 с установкой независимых защит ближнего резервирования силовых трансформаторов (2 к-т)</t>
  </si>
  <si>
    <t>P_ТБ-3133</t>
  </si>
  <si>
    <t>Сметный расчет стоимости ТБ-3133</t>
  </si>
  <si>
    <t xml:space="preserve">Задачей проекта является выполнение проектно-изыскательских работ по установке независимых защит ближнего резервирования силовых трансформаторов (2 к-т) ПС 110 кВ Котовская ТЭЦ-2, что позволит своевременно локализовать повреждение оборудование ПС при отказе защит или выключателя этого и нижестоящих присоединения или потере оперативного питания на ПС. </t>
  </si>
  <si>
    <t>Выполнение проектно-изыскательских работ для модернизации ПС 110/35/10 кВ М. Горьковская с установкой независимых защит ближнего резервирования силовых трансформаторов (2 к-т) и заменой аккумуляторной батареи постоянного оперативного тока</t>
  </si>
  <si>
    <t>P_ТБ-3137</t>
  </si>
  <si>
    <t>Сметный расчет стоимости ТБ-3137</t>
  </si>
  <si>
    <t>Задачей проекта является выполнение проектно-изыскательских работ по установке независимых защит ближнего резервирования силовых трансформаторов (2 к-т) ПС 110/35/10 кВ М. Горьковская, что позволит своевременно локализовать повреждение оборудование ПС при отказе защит или выключателя этого и нижестоящих присоединения или потере оперативного питания на ПС, а также замена аккумуляторной батареи постоянного оперативного тока</t>
  </si>
  <si>
    <t>Выполнение проектно-изыскательских работ для техперевооружения ПС 110/35/10 кВ Промышленная с заменой масляных выключателей 110 кВ на элегазовые (2 шт), устройств РЗА (2 шкафа), аккумуляторной батареи и щита постоянного оперативного тока</t>
  </si>
  <si>
    <t>P_ТБ-3138</t>
  </si>
  <si>
    <t>Сметный расчет стоимости ТБ-3138</t>
  </si>
  <si>
    <t>Задачей проекта является выполнение проектно-изыскательских работ для техперевооружения ПС 110/35/10 кВ Промышленная с заменой масляных выключателей 110 кВ на элегазовые (2 шт), устройств РЗА (2 шкафа), аккумуляторной батареи и щита постоянного оперативного тока</t>
  </si>
  <si>
    <t>Выполнение проектно-изыскательских работ для техперевооружения ПС 110/35/6 кВ Моршанская с заменой масляных выключателей 110 кВ на элегазовые (2 шт) и устройств РЗА (2 шкафа)</t>
  </si>
  <si>
    <t>P_ТБ-3139</t>
  </si>
  <si>
    <t>Сметный расчет стоимости ТБ-3139</t>
  </si>
  <si>
    <t>Задачей проекта является выполнение проектно-изыскательских работ  для техперевооружения ПС 110/35/6 кВ Моршанская с заменой масляных выключателей 110 кВ на элегазовые (2 шт) и устройств РЗА (2 шкафа)</t>
  </si>
  <si>
    <t>Выполнение проектно-изыскательских работ для техперевооружения ПС 110/35/10 кВ Нащекинская с заменой масляных выключателей 110 кВ на элегазовые (2 шт) и устройств РЗА (2 шкафа)</t>
  </si>
  <si>
    <t>P_ТБ-3140</t>
  </si>
  <si>
    <t>Сметный расчет стоимости ТБ-3140</t>
  </si>
  <si>
    <t>Задачей проекта является выполнение проектно-изыскательских работ для техперевооружения ПС 110/35/10 кВ Нащекинская с заменой масляных выключателей 110 кВ на элегазовые (2 шт) и устройств РЗА (2 шкафа)</t>
  </si>
  <si>
    <t>Выполнение проектно-изыскательских работ для техперевооружения ПС 110/35/10 кВ Граждановская с заменой трансформатора ТДТН-10000/110/35/10 (трансформаторная мощность 10,0 МВА)</t>
  </si>
  <si>
    <t>P_ТБ-3141</t>
  </si>
  <si>
    <t>Сметный расчет стоимости ТБ-3141</t>
  </si>
  <si>
    <t>Задачей проекта является выполнение проектно-изыскательских работ для техперевооружения ПС 110/35/10 кВ Граждановская с заменой трансформатора ТДТН-10000/110/35/10 (трансформаторная мощность 10,0 МВА)</t>
  </si>
  <si>
    <t>Приобретение ОНТМ. Электротехническое оборудование (Аварийный запас: микропроцессорные устройства релейной защиты и автоматики - 5 шт)</t>
  </si>
  <si>
    <t>P_ТБ-3171</t>
  </si>
  <si>
    <t>Сметный расчет стоимости ТБ-3171</t>
  </si>
  <si>
    <t>Восполнение аварийного запаса оборудованием и МТР для обеспечения АВР и безусловного получения паспорта готовности к отопительному сезону 2025/2026 гг.</t>
  </si>
  <si>
    <t>Приобретение спецодежды и средств индивидуальной защиты (2025: 110 к-т)</t>
  </si>
  <si>
    <t>P_ТБ-3172</t>
  </si>
  <si>
    <t>Сметный расчет стоимости ТБ-3172</t>
  </si>
  <si>
    <t>Приобретение ОНТМ. ДГУ и резервные источники питания (2025: бензогенератор-10 шт, 2026: бензогенератор-8 шт, 2027: бензогенератор-8 шт, 2028: бензогенератор-5 шт, 2029: бензогенератор-5 шт,)</t>
  </si>
  <si>
    <t>P_ТБ-3173</t>
  </si>
  <si>
    <t>Сметный расчет стоимости ТБ-3173</t>
  </si>
  <si>
    <t>Приобретение дизель-генераторных установок для обеспечения бесперебойного электроснабжения социально-значимых объектов в послеаварийных режимах работы электрической сети.</t>
  </si>
  <si>
    <t>Приобретение Транспорта. Электролаборатории (2030: э/лаборатория-2 шт)</t>
  </si>
  <si>
    <t>P_ТБ-3183</t>
  </si>
  <si>
    <t>Сметный расчет стоимости ТБ-3183</t>
  </si>
  <si>
    <t>Приобретение Транспорта. Автомобили бригадные линейные (2030: бригадный а/м-29 шт, бригадный а/м повышенной проходимости-32 шт)</t>
  </si>
  <si>
    <t>P_ТБ-3184</t>
  </si>
  <si>
    <t>Сметный расчет стоимости ТБ-3184</t>
  </si>
  <si>
    <t>Приобретение Транспорта. БКМ на базе трактора (2030: БКМ - 4 шт)</t>
  </si>
  <si>
    <t>P_ТБ-3185</t>
  </si>
  <si>
    <t>Сметный расчет стоимости ТБ-3185</t>
  </si>
  <si>
    <t>Приобретение Транспорта. Автоподъемники, автовышки (2030: автогидроподъемник-1 шт)</t>
  </si>
  <si>
    <t>P_ТБ-3186</t>
  </si>
  <si>
    <t>Сметный расчет стоимости ТБ-3186</t>
  </si>
  <si>
    <t>Приобретение Транспорта. Мульчеры (2030: мульчер-1 шт)</t>
  </si>
  <si>
    <t>P_ТБ-3187</t>
  </si>
  <si>
    <t>Сметный расчет стоимости ТБ-3187</t>
  </si>
  <si>
    <t>Приобретение ОНТМ. Приборы и средства механизации (2030: приборы диагностики-14 шт; приборы релейной защиты-34 шт; средства механизации-54 шт)</t>
  </si>
  <si>
    <t>P_ТБ-3188</t>
  </si>
  <si>
    <t>Сметный расчет стоимости ТБ-3188</t>
  </si>
  <si>
    <t>Приобретение ОНТМ. Компьютеры и оргтехника (2030: ПК-70 шт, сервер-1 шт, МФУ-29 шт, ноутбук-5 шт)</t>
  </si>
  <si>
    <t>P_ТБ-3189</t>
  </si>
  <si>
    <t>Сметный расчет стоимости ТБ-3189</t>
  </si>
  <si>
    <t>Приобретение ОНТМ. Оборудование связи (2030: коммутатор-6 шт, маршрутизатор-3 шт)</t>
  </si>
  <si>
    <t>P_ТБ-3190</t>
  </si>
  <si>
    <t>Сметный расчет стоимости ТБ-3190</t>
  </si>
  <si>
    <t>Выполнение проектно-изыскательских работ для техперевооружения ПС 110 кВ Котовская ТЭЦ-2 с заменой портальных стоек ОРУ 35-110 кВ (38 шт)</t>
  </si>
  <si>
    <t>P_ТБ-3197</t>
  </si>
  <si>
    <t>Сметный расчет стоимости ТБ-3197</t>
  </si>
  <si>
    <t>Задачей проекта является выполнение проектно-изыскательских работ для техперевооружения ПС 110 кВ Котовская ТЭЦ-2 с заменой портальных стоек ОРУ 35-110 кВ (38 шт)</t>
  </si>
  <si>
    <t>P_ТБ-3198</t>
  </si>
  <si>
    <t>Сметный расчет стоимости ТБ-3198</t>
  </si>
  <si>
    <t>P_ТБ-3199</t>
  </si>
  <si>
    <t>Сметный расчет стоимости ТБ-3199</t>
  </si>
  <si>
    <t>P_ТБ-3200</t>
  </si>
  <si>
    <t>Сметный расчет стоимости ТБ-3200</t>
  </si>
  <si>
    <t>P_ТБ-3201</t>
  </si>
  <si>
    <t>Сметный расчет стоимости ТБ-3201</t>
  </si>
  <si>
    <t>P_ТБ-3202</t>
  </si>
  <si>
    <t>Сметный расчет стоимости ТБ-3202</t>
  </si>
  <si>
    <t>P_ТБ-3203</t>
  </si>
  <si>
    <t>Сметный расчет стоимости ТБ-3203</t>
  </si>
  <si>
    <t>P_ТБ-3204</t>
  </si>
  <si>
    <t>Сметный расчет стоимости ТБ-3204</t>
  </si>
  <si>
    <t>P_ТБ-3205</t>
  </si>
  <si>
    <t>Сметный расчет стоимости ТБ-3205</t>
  </si>
  <si>
    <t>P_ТБ-3206</t>
  </si>
  <si>
    <t>Сметный расчет стоимости ТБ-3206</t>
  </si>
  <si>
    <t>P_ТБ-3207</t>
  </si>
  <si>
    <t>Сметный расчет стоимости ТБ-3207</t>
  </si>
  <si>
    <t>P_ТБ-3208</t>
  </si>
  <si>
    <t>Сметный расчет стоимости ТБ-3208</t>
  </si>
  <si>
    <t>P_ТБ-3209</t>
  </si>
  <si>
    <t>Сметный расчет стоимости ТБ-3209</t>
  </si>
  <si>
    <t>P_ТБ-3210</t>
  </si>
  <si>
    <t>Сметный расчет стоимости ТБ-3210</t>
  </si>
  <si>
    <t>Приобретение Транспорта. Автомобили бригадные линейные (2025: бригадный а/м-4 шт, прицеп-измельчитель-2 шт, снегоход-1шт)</t>
  </si>
  <si>
    <t>P_ТБ-3212</t>
  </si>
  <si>
    <t>Сметный расчет стоимости ТБ-3212</t>
  </si>
  <si>
    <t>Выполнение проектно-изыскательских работ для модернизации производственных помещений Жердевского РЭС с установкой оборудования систем пожарно-охранной сигнализации (1 система)</t>
  </si>
  <si>
    <t>P_ТБ-3246</t>
  </si>
  <si>
    <t>Сметный расчет стоимости ТБ-3246</t>
  </si>
  <si>
    <t>Обеспечение соответствия систем пожаротушения и систем пожарной сигнализации требованиям действующих НТД,  улучшение состояния пожарной безопасности на объектах</t>
  </si>
  <si>
    <t>Выполнение проектно-изыскательских работ для техперевооружения ВЛ 10 кВ ф.3 ПС 35/10 кВ Вяжлинская с заменой голого провода на СИП, с установкой пунктов секционирования с использованием реклоузеров (2 шт) (протяженность 40,44 км)</t>
  </si>
  <si>
    <t>P_ТБ-3248</t>
  </si>
  <si>
    <t>Сметный расчет стоимости ТБ-3248</t>
  </si>
  <si>
    <t>Разработка проектно-сметной документации для реконструкции энергообъектов по техсостоянию (замена оборудования, выработавшего ресурс безаварийной работы, находящегося в неудовлетворительном техсостоянии, не соответствующего требованиям технической эксплуатации)</t>
  </si>
  <si>
    <t>Выполнение проектно-изыскательских работ для техперевооружения ВЛ 10 кВ ф.1,14 ПС 35/10 кВ Егоровская с заменой голого провода на СИП, с установкой пунктов секционирования с использованием реклоузеров (1 шт) (протяженность 10,0 км)</t>
  </si>
  <si>
    <t>P_ТБ-3249</t>
  </si>
  <si>
    <t>Сметный расчет стоимости ТБ-3249</t>
  </si>
  <si>
    <t>Разработка проектно-сметной документации для реконструкции ВЛ10кВ по замене неизолированного провода на изолированный для обеспечения необходимого электроснабжения потребителей.</t>
  </si>
  <si>
    <t>Выполнение проектно-изыскательских работ для модернизации ВЛ 10 кВ ф.8 ПС 35/10кВ Заречная с установкой пунктов секционирования с использованием реклоузеров (2 шт)</t>
  </si>
  <si>
    <t>P_ТБ-3251</t>
  </si>
  <si>
    <t>Сметный расчет стоимости ТБ-3251</t>
  </si>
  <si>
    <t>Разработка проектно-сметной документации для модернизацииВЛ10кВ для обеспечения надежного и бесперебойного энергоснабжения потребителей, значительного снижения риска возникновения аварийных отключений.</t>
  </si>
  <si>
    <t>P_ТБ-3310</t>
  </si>
  <si>
    <t>Сметный расчет стоимости ТБ-3310</t>
  </si>
  <si>
    <t>10</t>
  </si>
  <si>
    <t>Тверская область</t>
  </si>
  <si>
    <t>10.4</t>
  </si>
  <si>
    <t>Строительство 2-х КЛ 6 кВ - кабельные вставки ВЛ 6 кВ №14 ПС 35/6 кВ Мелково, ВЛ №10 ПС 35/6 кВ №10 с установкой разъединителей (4 шт) (Снятие ограничений в пользовании земельным участком АО Волжский Альянс, договор №6900/11998/23 от 28.09.23, протяженность 2,24 км)</t>
  </si>
  <si>
    <t>O_ТВ-2676</t>
  </si>
  <si>
    <t>Сводный сметный расчет по проекту ТВ-2676</t>
  </si>
  <si>
    <t xml:space="preserve">Снятие ограничений в пользовании земельным участком </t>
  </si>
  <si>
    <t>Сроительство КЛ 0,4 кВ КТП-040 ф.18 ПС 35/10 кВ Бубеньево (Снятие ограничений в пользовании земельным участком ООО ВСМ Две Столицы, договор №6900/10040/24 от 18.10.24, 5-этап; протяженность 0,25 км в т.ч. ГНБ - 0,04 км)</t>
  </si>
  <si>
    <t>P_ТВ-2824</t>
  </si>
  <si>
    <t>Сметный расчет стоимости ТВ-2824</t>
  </si>
  <si>
    <t>Строительство КЛ 6 кВ - кабельный участок ВЛ 6 кВ ф.04 ПС 35/6 кВ Даниловская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2,1 км в т.ч. ГНБ - 0,31 км)</t>
  </si>
  <si>
    <t>P_ТВ-2832</t>
  </si>
  <si>
    <t>Сметный расчет стоимости ТВ-2832</t>
  </si>
  <si>
    <t>Строительство участка ВЛ 10 кВ ф.17 ПС 35/10 кВ Гришкино (Снятие ограничений в пользовании земельным участком ООО ВСМ Две Столицы, договор №6900/10039/24 от 18.10.24, 6-этап; протяженность 0,45 км)</t>
  </si>
  <si>
    <t>P_ТВ-2866</t>
  </si>
  <si>
    <t>Сметный расчет стоимости ТВ-2866</t>
  </si>
  <si>
    <t>Строительство участка ВЛ 10 кВ ф.24 ПС 35/10 кВ Гришкино,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0,26 км)</t>
  </si>
  <si>
    <t>P_ТВ-2869</t>
  </si>
  <si>
    <t>Сметный расчет стоимости ТВ-2869</t>
  </si>
  <si>
    <t>Строительство участка ВЛ 6 кВ ф.10 ПС 35/6 кВ №10,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0,17 км)</t>
  </si>
  <si>
    <t>P_ТВ-2876</t>
  </si>
  <si>
    <t>Сметный расчет стоимости ТВ-2876</t>
  </si>
  <si>
    <t>Строительство участка ВЛ 6 кВ ф.32 ПС 35/6 кВ №9 (Снятие ограничений в пользовании земельным участком ООО ВСМ Две Столицы, договор №6900/10039/24 от 18.10.24, 6-этап; протяженность 0,15 км)</t>
  </si>
  <si>
    <t>P_ТВ-2879</t>
  </si>
  <si>
    <t>Сметный расчет стоимости ТВ-2879</t>
  </si>
  <si>
    <t>Строительство участка ВЛ 6 кВ ф.42 ПС 35/6 кВ №9 (Снятие ограничений в пользовании земельным участком ООО ВСМ Две Столицы, договор №6900/10039/24 от 18.10.24, 6-этап; протяженность 0,12 км)</t>
  </si>
  <si>
    <t>P_ТВ-2881</t>
  </si>
  <si>
    <t>Сметный расчет стоимости ТВ-2881</t>
  </si>
  <si>
    <t>Строительство РП 10 кВ ф.16 ПС 35/10 кВ Мокшино (Снятие ограничений в пользовании земельным участком ООО ЗАВИДОВО Девелопмент, договор №6900/11665/24 от 06.11.24)</t>
  </si>
  <si>
    <t>P_ТВ-2937</t>
  </si>
  <si>
    <t>Сметный расчет стоимости ТВ-2937</t>
  </si>
  <si>
    <t>Строительство КЛ 10 кВ - кабельная вставка ВЛ 10 кВ ф.16 ПС 35/10 кВ Мокшино с установкой подкосов к существующим одностоечным опорам (2 шт), разъединителей (2 шт), с изменением границ полосы отвода и охранных зон (Снятие ограничений в пользовании земельным участком Кондяков А.А, договор №6900/05482/24 от 19.06.24; протяженность 0,5433 км)</t>
  </si>
  <si>
    <t>P_ТВ-2941</t>
  </si>
  <si>
    <t>Сметный расчет стоимости ТВ-2941</t>
  </si>
  <si>
    <t>10.5</t>
  </si>
  <si>
    <t>10.6</t>
  </si>
  <si>
    <t>N_ТВ-2555</t>
  </si>
  <si>
    <t>Сметный расчет стоимости ТВ-2555</t>
  </si>
  <si>
    <t>N_ТВ-2556</t>
  </si>
  <si>
    <t>Сметный расчет стоимости ТВ-2556</t>
  </si>
  <si>
    <t>N_ТВ-2557</t>
  </si>
  <si>
    <t>Сметный расчет стоимости ТВ-2557</t>
  </si>
  <si>
    <t>N_ТВ-2558</t>
  </si>
  <si>
    <t>Сметный расчет стоимости ТВ-2558</t>
  </si>
  <si>
    <t>N_ТВ-2559</t>
  </si>
  <si>
    <t>Сметный расчет стоимости ТВ-2559</t>
  </si>
  <si>
    <t>Реализация системы корпоративного бюджетного управления на платформе ПО, включенного в реестр Российского ПО в рамках плана импортозамещения ПО, для нужд ПАО «Россети Центр» и ПАО «Россети Центр и Приволжье».
Система предназначена для автоматизации корпоративной деятельности бюджетного управления в Обществах.</t>
  </si>
  <si>
    <t>N_ТВ-2561</t>
  </si>
  <si>
    <t>Сметный расчет стоимости ТВ-2561</t>
  </si>
  <si>
    <t>N_ТВ-2570</t>
  </si>
  <si>
    <t>Сметный расчет стоимости ТВ-2570</t>
  </si>
  <si>
    <t>O_ТВ-2692</t>
  </si>
  <si>
    <t>Сметный расчет стоимости ТВ-2692</t>
  </si>
  <si>
    <t>Реализация системы корпоративного управления Электросетевыми активами и производственными зданиями и сооружениями (СУПА) на платформе ПО, включенного в реестр Российского ПО в рамках плана импортозамещения ПО, для нужд ПАО «Россети Центр» и ПАО «Россети Центр и Приволжье».
Система предназначена для автоматизации корпоративного управления Электросетевыми активами и производственными зданиями и сооружениями (СУПА) в Обществах.,</t>
  </si>
  <si>
    <t>O_ТВ-2693</t>
  </si>
  <si>
    <t>Сметный расчет стоимости ТВ-2693</t>
  </si>
  <si>
    <t>O_ТВ-2695</t>
  </si>
  <si>
    <t>Сметный расчет стоимости ТВ-2695</t>
  </si>
  <si>
    <t>O_ТВ-2697</t>
  </si>
  <si>
    <t>Сметный расчет стоимости ТВ-2697</t>
  </si>
  <si>
    <t>O_ТВ-2703</t>
  </si>
  <si>
    <t>Сметный расчет стоимости ТВ-2703</t>
  </si>
  <si>
    <t>O_ТВ-2705</t>
  </si>
  <si>
    <t>Сметный расчет стоимости ТВ-2705</t>
  </si>
  <si>
    <t>O_ТВ-2706</t>
  </si>
  <si>
    <t>Сметный расчет стоимости ТВ-2706</t>
  </si>
  <si>
    <t>O_ТВ-2708</t>
  </si>
  <si>
    <t>Сметный расчет стоимости ТВ-2708</t>
  </si>
  <si>
    <t>O_ТВ-2711</t>
  </si>
  <si>
    <t>Сметный расчет стоимости ТВ-2711</t>
  </si>
  <si>
    <t>O_ТВ-2714</t>
  </si>
  <si>
    <t>Сметный расчет стоимости ТВ-2714</t>
  </si>
  <si>
    <t>Разработка карт климатического районирования филиала Тверьэнерго (1 к-т), включение электронной базы карт в корпоративные ГИС</t>
  </si>
  <si>
    <t>P_ТВ-2720</t>
  </si>
  <si>
    <t>Сметный расчет стоимости ТВ-2720</t>
  </si>
  <si>
    <t>Приобретение ОНТМ. Электротехническое оборудование (Аварийный запас, 2025: Ввод высоковольтный - 3 шт, Выключатель вакуумный - 9 шт, Трансформатор силовой 10 кВ - 7 шт, Трансформатор напряжения 10 кВ - 8  шт, Трансформатор тока 10 кВ - 6 шт)</t>
  </si>
  <si>
    <t>P_ТВ-2782</t>
  </si>
  <si>
    <t>Сметный расчет стоимости ТВ-2782</t>
  </si>
  <si>
    <t>Обновление парка приборов и средств механизации необходимых для решения производственных и ремонтных программ.</t>
  </si>
  <si>
    <t>Выполнение проектно-изыскательских работ для строительства ВЛ 110 кВ Калининская-1 с установкой ПКУ (1 шт) до строящейся ПС 110 кВ Новая Тверь Заявителя для Техприсоединения ООО ВСМ Две Столицы, договор №42453914 от 18.12.24 (свыше 670 кВт; протяженность 38,4 км)</t>
  </si>
  <si>
    <t>P_ТВ-2885</t>
  </si>
  <si>
    <t>Сметный расчет стоимости ТВ-2885</t>
  </si>
  <si>
    <t>Технологическое присоединение ООО ВСМ Две Столицы, договор №42453914 от 18.12.24</t>
  </si>
  <si>
    <t>Выполнение проектно-изыскательских работ для строительства ВЛ 110 кВ Калининская-2 с установкой ПКУ (1 шт) до строящейся ПС 110 кВ Новая Тверь Заявителя для Техприсоединения ООО ВСМ Две Столицы, договор №42453914 от 18.12.24 (свыше 670 кВт; протяженность 38,4 км)</t>
  </si>
  <si>
    <t>P_ТВ-2886</t>
  </si>
  <si>
    <t>Сметный расчет стоимости ТВ-2886</t>
  </si>
  <si>
    <t>Выполнение проектно-изыскательских работ для строительства ВЛ 110 кВ Калининская-3 с установкой ПКУ (1 шт) до строящейся ПС 110 кВ Логовежь Заявителя для Техприсоединения ООО ВСМ Две Столицы, договор №42519219 от 18.12.24 (свыше 670 кВт; протяженность 79,44 км)</t>
  </si>
  <si>
    <t>P_ТВ-2887</t>
  </si>
  <si>
    <t>Сметный расчет стоимости ТВ-2887</t>
  </si>
  <si>
    <t>Технологическое присоединение ООО ВСМ Две Столицы, договор №42519219 от 18.12.24</t>
  </si>
  <si>
    <t>Выполнение проектно-изыскательских работ для строительства ВЛ 110 кВ Калининская-4 с установкой ПКУ (1 шт) до строящейся ПС 110 кВ Логовежь Заявителя для Техприсоединения ООО ВСМ Две Столицы, договор №42519219 от 18.12.24 (свыше 670 кВт; протяженность 79,44 км)</t>
  </si>
  <si>
    <t>P_ТВ-2888</t>
  </si>
  <si>
    <t>Сметный расчет стоимости ТВ-2888</t>
  </si>
  <si>
    <t>Выполнение проектно-изыскательских работ для строительства ВЛ 110 кВ Новая с установкой ПКУ (1 шт) до строящейся ПС 110 кВ Садва Заявителя для Техприсоединения ООО ВСМ Две Столицы, договор №42523871 от 18.12.24 (свыше 670 кВт; протяженность 40,8 км)</t>
  </si>
  <si>
    <t>P_ТВ-2889</t>
  </si>
  <si>
    <t>Сметный расчет стоимости ТВ-2889</t>
  </si>
  <si>
    <t>Технологическое присоединение ООО ВСМ Две Столицы, договор №42523871 от 18.12.24</t>
  </si>
  <si>
    <t>Выполнение проектно-изыскательских работ для строительства ВЛ 110 кВ от строящейся ПС110 кВ Выползово тяговая с установкой ПКУ (2 шт) до строящейся ПС 110 кВ Садва Заявителя для Техприсоединения ООО ВСМ Две Столицы, договор №42523394 от 18.12.24 (свыше 670 кВт; протяженность 72,0 км)</t>
  </si>
  <si>
    <t>P_ТВ-2890</t>
  </si>
  <si>
    <t>Сметный расчет стоимости ТВ-2890</t>
  </si>
  <si>
    <t>Технологическое присоединение ООО ВСМ Две Столицы, договор №42523394 от 18.12.24</t>
  </si>
  <si>
    <t>Выполнение проектно-изыскательских работ для строительства ВЛ 110 кВ Бологое с установкой ПКУ (1 шт) до строящейся ПС 110 кВ Выползово тяговая для Техприсоединения ООО ВСМ Две Столицы, договор №42523394 от 18.12.24 (свыше 670 кВт; протяженность 24,42 км)</t>
  </si>
  <si>
    <t>P_ТВ-2891</t>
  </si>
  <si>
    <t>Сметный расчет стоимости ТВ-2891</t>
  </si>
  <si>
    <t>Приобретение ОНТМ. Компьютеры и оргтехника (2026: ПК - 111 шт, МФУ - 10 шт, ноутбук - 5 шт)</t>
  </si>
  <si>
    <t>P_ТВ-2913</t>
  </si>
  <si>
    <t>Сметный расчет стоимости ТВ-2913</t>
  </si>
  <si>
    <t>Обновление парка компьютеров и оргтехники в замен морально устаревшей и пришедшей в негодность техники</t>
  </si>
  <si>
    <t>Приобретение ОНТМ. Компьютеры и оргтехника (2027: ПК - 92 шт, МФУ - 10 шт, сервер - 1 шт)</t>
  </si>
  <si>
    <t>P_ТВ-2914</t>
  </si>
  <si>
    <t>Сметный расчет стоимости ТВ-2914</t>
  </si>
  <si>
    <t>Приобретение ОНТМ. Компьютеры и оргтехника (2028: ПК - 111 шт, МФУ - 10 шт, ноутбук - 5 шт)</t>
  </si>
  <si>
    <t>P_ТВ-2915</t>
  </si>
  <si>
    <t>Сметный расчет стоимости ТВ-2915</t>
  </si>
  <si>
    <t>Приобретение ОНТМ. Компьютеры и оргтехника (2029: ПК - 111 шт, МФУ - 10 шт, ноутбук - 5 шт)</t>
  </si>
  <si>
    <t>P_ТВ-2916</t>
  </si>
  <si>
    <t>Сметный расчет стоимости ТВ-2916</t>
  </si>
  <si>
    <t>Приобретение ОНТМ. Компьютеры и оргтехника (2030: ПК - 111 шт, МФУ - 10 шт, ноутбук - 5 шт)</t>
  </si>
  <si>
    <t>P_ТВ-2917</t>
  </si>
  <si>
    <t>Сметный расчет стоимости ТВ-2917</t>
  </si>
  <si>
    <t>Приобретение ОНТМ. Электротехническое оборудование (Аварийный запас, 2026: Ввод высоковольтный - 3 шт, Выключатель вакуумный - 10 шт, Трансформатор тока 10 кВ - 6 шт)</t>
  </si>
  <si>
    <t>P_ТВ-2918</t>
  </si>
  <si>
    <t>Сметный расчет стоимости ТВ-2918</t>
  </si>
  <si>
    <t>Приобретение ОНТМ. Электротехническое оборудование (Аварийный запас, 2028: Ввод высоковольтный - 3 шт, Выключатель вакуумный - 10 шт, Трансформатор тока 10 кВ - 6 шт)</t>
  </si>
  <si>
    <t>P_ТВ-2920</t>
  </si>
  <si>
    <t>Сметный расчет стоимости ТВ-2920</t>
  </si>
  <si>
    <t>Приобретение ОНТМ. Электротехническое оборудование (Аварийный запас, 2029: Ввод высоковольтный - 3 шт, Выключатель вакуумный - 10 шт, Трансформатор тока 10 кВ - 6 шт)</t>
  </si>
  <si>
    <t>P_ТВ-2921</t>
  </si>
  <si>
    <t>Сметный расчет стоимости ТВ-2921</t>
  </si>
  <si>
    <t>Приобретение ОНТМ. Электротехническое оборудование (Аварийный запас, 2030: Ввод высоковольтный - 3 шт, Выключатель вакуумный - 10 шт, Трансформатор тока 10 кВ - 6 шт)</t>
  </si>
  <si>
    <t>P_ТВ-2922</t>
  </si>
  <si>
    <t>Сметный расчет стоимости ТВ-2922</t>
  </si>
  <si>
    <t>Приобретение ОНТМ. Приборы и средства механизации (Метрология, 2025: измеритель показателей качества э/э - 15 шт)</t>
  </si>
  <si>
    <t>P_ТВ-2944</t>
  </si>
  <si>
    <t>Сметный расчет стоимости ТВ-2944</t>
  </si>
  <si>
    <t>Создание КСИБ объектов КИИ филиала Тверьэнерго. Развертывание ПАК защиты каналов связи ДЦ РДУ (2 шт)</t>
  </si>
  <si>
    <t>P_ТВ-2945</t>
  </si>
  <si>
    <t>Сметный расчет стоимости ТВ-2945</t>
  </si>
  <si>
    <t>Разделение корпоративной сети передачи данных и технологической сети передачи данных.
Шифрование каналов связи.
Внедрение межсетевого экрана с функцией обнаружения и предотвращения компьютерных атак через сеть Интернет.
Внедрение системы контроля привилегированных учетных учетных записей.</t>
  </si>
  <si>
    <t>Приобретение ОНТМ. Инструмент и приспособления (2026: комплект штанг для установки ПЗ - 30 к-т)</t>
  </si>
  <si>
    <t>P_ТВ-2966</t>
  </si>
  <si>
    <t>Сметный расчет стоимости ТВ-2966</t>
  </si>
  <si>
    <t>Приобретение ОНТМ. Инструмент и приспособления (2027: комплект штанг для установки ПЗ - 28 к-т)</t>
  </si>
  <si>
    <t>P_ТВ-2967</t>
  </si>
  <si>
    <t>Сметный расчет стоимости ТВ-2967</t>
  </si>
  <si>
    <t>Приобретение ОНТМ. Инструмент и приспособления (2028: комплект штанг для установки ПЗ - 27 к-т)</t>
  </si>
  <si>
    <t>P_ТВ-2968</t>
  </si>
  <si>
    <t>Сметный расчет стоимости ТВ-2968</t>
  </si>
  <si>
    <t>Приобретение ОНТМ. Инструмент и приспособления (2029: комплект штанг для установки ПЗ - 26 к-т)</t>
  </si>
  <si>
    <t>P_ТВ-2969</t>
  </si>
  <si>
    <t>Сметный расчет стоимости ТВ-2969</t>
  </si>
  <si>
    <t>Приобретение ОНТМ. Инструмент и приспособления (2030: комплект штанг для установки ПЗ - 25 к-т)</t>
  </si>
  <si>
    <t>P_ТВ-2970</t>
  </si>
  <si>
    <t>Сметный расчет стоимости ТВ-2970</t>
  </si>
  <si>
    <t>Приобретение ОНТМ. Приборы и средства механизации (2026: аппарат испытания масла автоматический - 4 шт; Измеритель сопротивления обмоток - 4 шт; Приемник поисковый - 4 шт; Испытательный трансформатор 50 кВ, 8 кВА - 2 шт)</t>
  </si>
  <si>
    <t>P_ТВ-2972</t>
  </si>
  <si>
    <t>Сметный расчет стоимости ТВ-2972</t>
  </si>
  <si>
    <t>Приобретение ОНТМ. Приборы и средства механизации (2027: Измеритель сопротивления обмоток - 1 шт; Измеритель сопротивления заземления - 1 шт; Приемник поисковый - 3 шт; Мегаомметр - 4 шт; Аппарат испытания диэлектриков - 3 шт; Омметр - 1 шт; Малогабаритное прожигающее устройство - 2 шт; Влагомер трансформаторного масла - 2 шт; Гранулометрический анализатор - 2 шт; Установка для контроля качества трансформаторного масла (тангенс масла) - 1 шт; Прибор для измерения параметров силовых трансформаторов - 3 шт; Трассоискатель - 1 шт; Фотоэлектроколориметр - 1 шт)</t>
  </si>
  <si>
    <t>P_ТВ-2973</t>
  </si>
  <si>
    <t>Сметный расчет стоимости ТВ-2973</t>
  </si>
  <si>
    <t>Приобретение ОНТМ. Приборы и средства механизации (2028: Аппарат испытания масла автоматический - 3 шт; Измеритель сопротивления обмоток - 2 шт; Комплект поисковый - 1 шт; Комплекс акустический поисковый - 2 шт; Рефлектометр цифровой  - 2 шт; Испытательный трансформатор 50 кВ, 8 кВА - 2 шт; Мегаомметр - 4 шт; Аппарат испытания диэлектриков - 3 шт; Влагомер трансформаторного масла - 1 шт; Испытательный трансформатор 100 кВ 20 кВА - 1 шт; Прибор для измерения параметров силовых трансформаторов - 2 шт)</t>
  </si>
  <si>
    <t>P_ТВ-2974</t>
  </si>
  <si>
    <t>Сметный расчет стоимости ТВ-2974</t>
  </si>
  <si>
    <t>Приобретение ОНТМ. Приборы и средства механизации (2029: Аппарат испытания масла автоматический - 2 шт; Измеритель сопротивления обмоток - 2 шт; Комплект поисковый - 1 шт; Комплекс акустический поисковый - 1 шт; Рефлектометр цифровой  - 1 шт; Мегаомметр - 2 шт; Омметр - 2 шт; Влагомер трансформаторного масла - 1 шт; Испытательный трансформатор 100 кВ 20 кВА - 1 шт; Хроматограф - 1 шт; Прибор для измерения параметров силовых трансформаторов - 2 шт)</t>
  </si>
  <si>
    <t>P_ТВ-2975</t>
  </si>
  <si>
    <t>Сметный расчет стоимости ТВ-2975</t>
  </si>
  <si>
    <t>Приобретение ОНТМ. Приборы и средства механизации (Метрология, 2030: Аппарат испытания масла автоматический - 2 шт; Измеритель сопротивления обмоток - 1 шт; Измеритель сопротивления заземления - 1 шт; Рефлектометр цифровой  - 1 шт; Мегаомметр - 2 шт; Аппарат испытания диэлектриков - 1 шт; Гранулометрический анализатор - 1 шт; Комбинированная передвижная высоковольтная лаборатория - 1 шт)</t>
  </si>
  <si>
    <t>P_ТВ-2976</t>
  </si>
  <si>
    <t>Сметный расчет стоимости ТВ-2976</t>
  </si>
  <si>
    <t>P_ТВ-2983</t>
  </si>
  <si>
    <t>Сметный расчет стоимости ТВ-2983</t>
  </si>
  <si>
    <t>P_ТВ-2985</t>
  </si>
  <si>
    <t>Сметный расчет стоимости ТВ-2985</t>
  </si>
  <si>
    <t>P_ТВ-2986</t>
  </si>
  <si>
    <t>Сметный расчет стоимости ТВ-2986</t>
  </si>
  <si>
    <t>P_ТВ-3100</t>
  </si>
  <si>
    <t>Сметный расчет стоимости ТВ-3100</t>
  </si>
  <si>
    <t>P_ТВ-3102</t>
  </si>
  <si>
    <t>Сметный расчет стоимости ТВ-3102</t>
  </si>
  <si>
    <t>P_ТВ-3103</t>
  </si>
  <si>
    <t>Сметный расчет стоимости ТВ-3103</t>
  </si>
  <si>
    <t>P_ТВ-3104</t>
  </si>
  <si>
    <t>Сметный расчет стоимости ТВ-3104</t>
  </si>
  <si>
    <t>P_ТВ-3105</t>
  </si>
  <si>
    <t>Сметный расчет стоимости ТВ-3105</t>
  </si>
  <si>
    <t>P_ТВ-3106</t>
  </si>
  <si>
    <t>Сметный расчет стоимости ТВ-3106</t>
  </si>
  <si>
    <t>P_ТВ-3107</t>
  </si>
  <si>
    <t>Сметный расчет стоимости ТВ-3107</t>
  </si>
  <si>
    <t>P_ТВ-3108</t>
  </si>
  <si>
    <t>Сметный расчет стоимости ТВ-3108</t>
  </si>
  <si>
    <t>P_ТВ-3109</t>
  </si>
  <si>
    <t>Сметный расчет стоимости ТВ-3109</t>
  </si>
  <si>
    <t>Приобретение ОНТМ. Тренажеры для подготовки персонала (2025: робот-тренажер-1 шт)</t>
  </si>
  <si>
    <t>P_ТВ-3127</t>
  </si>
  <si>
    <t>Сметный расчет стоимости ТВ-3127</t>
  </si>
  <si>
    <t>P_ТВ-3131</t>
  </si>
  <si>
    <t>Сметный расчет стоимости ТВ-3131</t>
  </si>
  <si>
    <t>11</t>
  </si>
  <si>
    <t>Ярославская область</t>
  </si>
  <si>
    <t>11.4</t>
  </si>
  <si>
    <t>Строительство с заменой ТП 10/0,4 кВ ТП-572 ф.8 ПС 35/10 кВ Скоморохово Переславский р-он (трансформаторная мощность 0,16 МВА)</t>
  </si>
  <si>
    <t>F_ЯР-1126</t>
  </si>
  <si>
    <t>Сводный сметный расчет по проекту ЯР-1126</t>
  </si>
  <si>
    <t>Строительство объектов для усиления участка сети и повышения надежности электроснабжения потребителей. Замена КТП на трансформатор 6-10 кВ со сниж. потерями ХХ и КЗ (сниж. потерь ХХ и КЗ не менее 15-25% от потерь по ГОСТ 27360-87) устранит отклонения норм качества от требований технических регламентов, выявленные в результате измерений на распределительных сетях Переславского района Ярославской области</t>
  </si>
  <si>
    <t>Строительство ответвления ВЛ 6 кВ ф.2 ПС 110/6 кВ Селехово до строящейся ТП-733 для разделения нагрузки участка сети, Рыбинский р-он ( протяженность 0,41 км)</t>
  </si>
  <si>
    <t>I_ЯР-2534</t>
  </si>
  <si>
    <t>Сводный сметный расчет по проекту ЯР-2534</t>
  </si>
  <si>
    <t>Строительство объектов для усиления участка сети и повышения качества электроснабжения потребителей.</t>
  </si>
  <si>
    <t>Строительство ТП-773 ф.2 ПС 110/6 кВ Селехово для разделения нагрузки участка сети, Рыбинский р-он (трансформаторная мощность 0,063 МВА)</t>
  </si>
  <si>
    <t>I_ЯР-2536</t>
  </si>
  <si>
    <t>Сводный сметный расчет по проекту ЯР-2536</t>
  </si>
  <si>
    <t>Строительство участка ВЛ 10 кВ ф.6 ПС 35/10 кВ Никольское до строящихся ТП-804, ТП-805 в рамках мероприятий по надежности э/с потребителей, д.Андреевское Некрасовский р-н (протяженность 0,72 км)</t>
  </si>
  <si>
    <t>I_ЯР-2759</t>
  </si>
  <si>
    <t>Сметный расчет стоимости ЯР-2759</t>
  </si>
  <si>
    <t>Увеличение производительности (пропускной способности) участка распредсети. Реконструкция ВЛ 10 кВ по техническому состоянию (аварийная ситуация). Строительство объектов для усиления участка сети и повышения надежности электроснабжения потребителей Некрасовского МР</t>
  </si>
  <si>
    <t>Строительство ТП 10/0,4 кВ ТП-804 ф.6 ПС 35/10 кВ Никольское для разделения нагрузки участка сети, в рамках мероприятий по надежности э/с потребителей д.Андреевское Некрасовский р-н (трансформаторная мощность 0,063 МВА)</t>
  </si>
  <si>
    <t>I_ЯР-2763</t>
  </si>
  <si>
    <t>Сметный расчет стоимости ЯР-2763</t>
  </si>
  <si>
    <t>Увеличение производительности (пропускной способности) участка распредсети. Строительство ТП 804 ф 6 ПС 35/10 кВ Никольское  в рамках мероприятий по надежности э/снабжения потребителей д. Андреевское.</t>
  </si>
  <si>
    <t>Строительство ТП 10/0,4 кВ ТП-805 ф.6 ПС 35/10 кВ Никольское для разделения нагрузки участка сети, в рамках мероприятий по надежности э/с потребителей д.Андреевское Некрасовский р-н (трансформаторная мощность 0,063 МВА)</t>
  </si>
  <si>
    <t>I_ЯР-2764</t>
  </si>
  <si>
    <t>Сметный расчет стоимости ЯР-2764</t>
  </si>
  <si>
    <t>Увеличение производительности (пропускной способности) участка распредсети. Строительство ТП 805 ф 6 ПС 35/10 кВ Никольское  в рамках мероприятий по надежности э/снабжения потребителей д. Андреевское.</t>
  </si>
  <si>
    <t>Строительство ТП 10/0,4 кВ ТП-806 ф.5 ПС 35/10 кВ Никольское для разделения нагрузки участка сети, в рамках мероприятий по надежности э/с потребителей д.Андреевское Некрасовский р-н (трансформаторная мощность 0,063 МВА)</t>
  </si>
  <si>
    <t>I_ЯР-2766</t>
  </si>
  <si>
    <t>Сметный расчет стоимости ЯР-2766</t>
  </si>
  <si>
    <t>Увеличение производительности (пропускной способности) участка распредсети. Строительство ТП 806 ф 5 ПС 35/10 кВ Никольское  в рамках мероприятий по надежности э/снабжения потребителей д. Андреевское</t>
  </si>
  <si>
    <t>Строительство ВЛ 10 кВ ф.3 ПС 35/10 кВ Дыбино для резервирования э/с потребителей д.Власуново Любимский р-он (протяжённость 3,0 км)</t>
  </si>
  <si>
    <t>I_ЯР-2775</t>
  </si>
  <si>
    <t>Сметный расчет стоимости ЯР-2775</t>
  </si>
  <si>
    <t>Обеспечение бесперебойного э/снабжения потребителей социально-значимых объектов</t>
  </si>
  <si>
    <t>Строительство ВЛ 10 кВ ф.5 ПС 35/10 кВ Дыбино для резервирования э/с потребителей д.Рузбугино, д.Фомино, д.Андрюково Любимский р-н (протяжённость 2,0 км)</t>
  </si>
  <si>
    <t>I_ЯР-2776</t>
  </si>
  <si>
    <t>Сметный расчет стоимости ЯР-2776</t>
  </si>
  <si>
    <t>Строительство 2-х КЛ 10 кВ ПС 110/10 кВ Перевал до РП 33 в рамках мероприятий по надежности э/с потребителей г.Ярославль мкр.Норское (протяженность 5,0 км)</t>
  </si>
  <si>
    <t>I_ЯР-2781</t>
  </si>
  <si>
    <t>Сметный расчет стоимости ЯР-2781</t>
  </si>
  <si>
    <t>Обеспечение взаиморезервирования потребителей РП-33 от других ЦП 110/35 кВ</t>
  </si>
  <si>
    <t>Строительство 2-х КЛ 35 кВ - ответвления оп.24 ВЛ 35 кВ Филинская-1, 2 с заходами на ПС 35/10 кВ Лесные Поляны, для оптимизации режимов сети 35 кВ (протяженность 0,266 км)</t>
  </si>
  <si>
    <t>I_ЯР-2793</t>
  </si>
  <si>
    <t>Сводный сметный расчет по проекту ЯР-2793</t>
  </si>
  <si>
    <t>Исполнение требований Указа Губернатора Ярославской обл., М.Я. Евраев, от 28.04.2022 № 102 Об утверждении СиПР э/энергетики Ярославской обл.на 2023-2027 гг, стр.53, Таблица 34, поз.8.3 'Реализация планов перспективного развития сетей 35 - 110 кВ в рамках региональных программ развития территорий</t>
  </si>
  <si>
    <t>Строительство ответвления оп.127 ВЛ 10 кВ ф.01 РП-10 Охотино ПС 35/10 кВ Николо-Корма с установкой разъединителей (2 шт) до строящейся ТП-745, для разделения нагрузки участка сети, с. Белозерово Рыбинский р-он (протяженность 0,966 км)</t>
  </si>
  <si>
    <t>F_ЯР-298</t>
  </si>
  <si>
    <t>Сводный сметный расчет по проекту ЯР-298</t>
  </si>
  <si>
    <t>Устранение отклонения норм качества от требований технических регламентов, выявленные в результате измерений на распределительных сетях Ярославской области.</t>
  </si>
  <si>
    <t>Строительство ответвления оп.249 ВЛ 10 кВ ф.6 ПС 35/10 кВ Середа до ТП-646 с установкой разъединителей (2 шт) для разделения нагрузки участка сети д.Баскаково Даниловский р-он (протяженность 0,81 км)</t>
  </si>
  <si>
    <t>J_ЯР-3460</t>
  </si>
  <si>
    <t>Сводный сметный расчет по проекту ЯР-3460</t>
  </si>
  <si>
    <t>Строительство объектов для усиления участка сети и повышения надежности электроснабжения потребителей</t>
  </si>
  <si>
    <t>Строительство ТП 10/0,4 кВ ТП-646 ф.6 ПС 35/10 кВ Середа для разделения нагрузки участка сети д.Баскаково Даниловский р-он (трансформаторная мощность 0,063 МВА)</t>
  </si>
  <si>
    <t>J_ЯР-3461</t>
  </si>
  <si>
    <t>Сводный сметный расчет по проекту ЯР-3461</t>
  </si>
  <si>
    <t>Строительство участка ВЛ 0,4 кВ ТП-646 ф.6 ПС 35/10 кВ Середа до ТП-560 для разделения нагрузки участка сети д.Баскаково Даниловский р-он (протяженность 0,444 км)</t>
  </si>
  <si>
    <t>J_ЯР-3462</t>
  </si>
  <si>
    <t>Сводный сметный расчет по проекту ЯР-3462</t>
  </si>
  <si>
    <t>Устранение отклонения норм качества от требований технических регламентов, выявленные в результате измерений на распределительных сетях Ярославской области за счет разделения нагрузки и увеличения производительности (пропускной способности) участка распредсети.</t>
  </si>
  <si>
    <t>Строительство участка ВЛ 10 кВ ф.06 ПС 35/10 кВ Скоморохово до строящейся ТП 10/0,4 кВ, с установкой разъединителей (1 шт), в рамках мероприятий по надежности э/с потребителей п.Хмельники Переславский р-он (протяженность 0,85 км)</t>
  </si>
  <si>
    <t>L_ЯР-3774</t>
  </si>
  <si>
    <t>Сводный сметный расчет по проекту ЯР-3774</t>
  </si>
  <si>
    <t>Повышение качества электрической энергии потребителям с реализацией технических мероприятий по устранению жалоб и обращений жителей Ярославской области Переславского района на низкое качество предоставляемых услуг по снабжению эл. энергией.</t>
  </si>
  <si>
    <t>Строительство ТП 10/0,4 кВ ф.06 ПС 35/10 кВ Скоморохово для разделения нагрузки участка сети п.Хмельники Переславский р-он (трансформаторная мощность 0,25 МВА)</t>
  </si>
  <si>
    <t>L_ЯР-3777</t>
  </si>
  <si>
    <t>Сводный сметный расчет по проекту ЯР-3777</t>
  </si>
  <si>
    <t>Строительство с заменой РП 10 кВ РП-1 ф.615, 608 ПС 110/35/10 кВ Ростов по техсостоянию, г.Ростов</t>
  </si>
  <si>
    <t>L_ЯР-3805</t>
  </si>
  <si>
    <t>Сводный сметный расчет по проекту ЯР-3805</t>
  </si>
  <si>
    <t>Замена (по местным условиям) коммутационного оборудования для обеспечения надежности электроснабжения потребителей в связи неудовлетворительным состоянием здания РП 10 кВ.</t>
  </si>
  <si>
    <t>Строительство участка ВЛ 6 кВ ф.2 Андрейково ПС 110/6 кВ Селехово до строящейся ТП-842 для разделения нагрузки участка сети сети д. Кошелево Рыбинский р-н (протяженность 1,3 км)</t>
  </si>
  <si>
    <t>L_ЯР-3854</t>
  </si>
  <si>
    <t>Сводный сметный расчет по проекту ЯР-3854</t>
  </si>
  <si>
    <t>Повышение качества электрической энергии потребителям с реализацией технических мероприятий по устранению жалоб и обращений жителей Ярославской области Рыбинского района на низкое качество предоставляемых услуг по снабжению эл. энергией.</t>
  </si>
  <si>
    <t>Строительство ТП 6/0,4 кВ ТП-842 ф.2 ПС 110/6 кВ Селехово для разделения нагрузки участка сети сети д.Кошелево Рыбинский р-н (трансформаторная мощность 0,063 МВА)</t>
  </si>
  <si>
    <t>L_ЯР-3855</t>
  </si>
  <si>
    <t>Сводный сметный расчет по проекту ЯР-3855</t>
  </si>
  <si>
    <t>Строительство КЛ 10 кВ - кабельная вставка ВЛ 10 кВ ф.01 РП-10 Охотино ПС 35/10 кВ Николо-Корма для разделения нагрузки участка сети, с.Белозерово Рыбинский р-он (протяженность 0,29 км, в том числе ГНБ - 0,04 км)</t>
  </si>
  <si>
    <t>M_ЯР-4049</t>
  </si>
  <si>
    <t>Сводный сметный расчет по проекту ЯР-4049</t>
  </si>
  <si>
    <t>Строительство участка ВЛ 10 кВ ф.202 ПС 110/10 кВ Брагино с установкой разъединителей (1 шт) до строящейся ТП 10/0,4 кВ, в рамках мероприятий по надежности э/с потребителей, п.Карачиха Ярославский р-он (протяженность 0,4 км)</t>
  </si>
  <si>
    <t>M_ЯР-4085</t>
  </si>
  <si>
    <t>Сметный расчет стоимости ЯР-4085</t>
  </si>
  <si>
    <t>Строительство ТП 10/0,4 кВ ф.202 ПС 110/10 кВ Брагино для разделения нагрузки участка сети, п.Карачиха Ярославский р-н (трансформаторная мощность 0,25 МВА)</t>
  </si>
  <si>
    <t>M_ЯР-4086</t>
  </si>
  <si>
    <t>Сметный расчет стоимости ЯР-4086</t>
  </si>
  <si>
    <t xml:space="preserve">Строительство объектов для устранения отклонений норм качества от требований технических регламентов, выявленные в результате измерений на распределительных сетях Ярославской области. </t>
  </si>
  <si>
    <t>Строительство ВЛ 0,4 кВ №1 ТП 10/0,4 кВ ф.202 ПС 110/10 кВ Брагино до строяшейся ТП 10/0,4 кВ в рамках мероприятий по надежности э/с потребителей, п.Карачиха Ярославский р-н (протяженность 0,25 км)</t>
  </si>
  <si>
    <t>M_ЯР-4088</t>
  </si>
  <si>
    <t>Сметный расчет стоимости ЯР-4088</t>
  </si>
  <si>
    <t>Строительство участка ВЛ 10 кВ ф.5 Козлово ПС 35/10 кВ Середа с установкой разъединителей (1 шт) до строящейся ТП 10/0,4 кВ в рамках мероприятий по надежности э/с потребителей, д.Севастьяново Даниловский р-он протяженность 1,3 км)</t>
  </si>
  <si>
    <t>M_ЯР-4089</t>
  </si>
  <si>
    <t>Сметный расчет стоимости ЯР-4089</t>
  </si>
  <si>
    <t>Строительство ТП 10/0,4 кВ ТП-444 Севастьяново-новая ф.5 Козлово ПС 35/10 кВ Середа для разделения нагрузки участка сети, д.Севастьяново Даниловский р-н (трансформаторная мощность 0,063 МВА)</t>
  </si>
  <si>
    <t>M_ЯР-4090</t>
  </si>
  <si>
    <t>Сметный расчет стоимости ЯР-4090</t>
  </si>
  <si>
    <t>Строительство ВЛ 0,4 кВ №2 ТП-474 Севастьяново ф.5 Козлово ПС 35/10 кВ Середа до строящейся ТП 10/0,4 кВ в рамках мероприятий по надежности э/с потребителей, д.Севастьяново Даниловский р-он (протяженность 0,6 км)</t>
  </si>
  <si>
    <t>M_ЯР-4091</t>
  </si>
  <si>
    <t>Сметный расчет стоимости ЯР-4091</t>
  </si>
  <si>
    <t>Строительство ТП 10/0,4 кВ ф.04 Дубровицы ПС 35/10 кВ Филимоново для разделения нагрузки участка сети, д. Дубровицы Переславский р-он (трансформаторная мощность 0,1 МВА)</t>
  </si>
  <si>
    <t>M_ЯР-4092</t>
  </si>
  <si>
    <t>Сметный расчет стоимости ЯР-4092</t>
  </si>
  <si>
    <t>Повышение качества электрической энергии, увеличение пропускной способности участка распредсети, уменьшение технических потерь</t>
  </si>
  <si>
    <t>Строительство участка ВЛ 10 кВ ф.1 Оболтинский ПС 35/10 кВ Арефино с установкой разъединителей (1 шт) до строящейся ТП 10/0,4 кВ, в рамках мероприятий по надежности э/с потребителей, д.Малое Черняево Рыбинский р-он (протяженность 0,5 км)</t>
  </si>
  <si>
    <t>M_ЯР-4097</t>
  </si>
  <si>
    <t>Сметный расчет стоимости ЯР-4097</t>
  </si>
  <si>
    <t>Строительство ТП 10/0,4 кВ ф.1 Оболтинский ПС 35/10 кВ Арефино для разделения нагрузки участка сети, д.Малое Черняево Рыбинский р-н (трансформаторная мощность 0,063 МВА)</t>
  </si>
  <si>
    <t>M_ЯР-4098</t>
  </si>
  <si>
    <t>Сметный расчет стоимости ЯР-4098</t>
  </si>
  <si>
    <t>Строительство ответвления ВЛ 10 кВ ф.03 ПС 110/35/10 кВ Нила с установкой разъединителей (1 шт) до строящейся ТП-077 в рамках мероприятий по надежности э/с потребителей, д.Княжево Переславский р-он (протяженность 0,9 км)</t>
  </si>
  <si>
    <t>M_ЯР-4145</t>
  </si>
  <si>
    <t>Сводный сметный расчет по проекту ЯР-4145</t>
  </si>
  <si>
    <t>Обеспечение надежности эксплуатации и безопасности электротехнического оборудования, снижение технических и коммерческих потерь, сокращение объемов и времени аварийно-восстановительных работ. Оптимизация (перераспределение) пропускной способности сети.</t>
  </si>
  <si>
    <t>Строительство ТП 10/0,4 кВ ф.03 ПС 110/35/10 кВ Нила в рамках мероприятий по надежности э/с потребителей д.Княжево Переславский р-н (трансформаторная мощность 0,063 МВА)</t>
  </si>
  <si>
    <t>M_ЯР-4147</t>
  </si>
  <si>
    <t>Сводный сметный расчет по проекту ЯР-4147</t>
  </si>
  <si>
    <t>Строительство 2-х КЛ 10 кВ - кабельные вставки ВЛ 10 кВ ф.3 ПС 35/10 кВ Профилакторий с изменением границ полосы отвода и охранных зон (Снятие ограничений в пользовании земельным участком Строганова Е.Д, договор №42409268 от 21.09.23, с.Малые Соли, Некрасовский р-он; протяженность 0,62 км)</t>
  </si>
  <si>
    <t>O_ЯР-4765</t>
  </si>
  <si>
    <t>Сводный сметный расчет по проекту ЯР-4765</t>
  </si>
  <si>
    <t>Снятие ограничений пользования земельным участком Строганова Е.Д, договор №42409268 от 21.09.23, с.Малые Соли, Некрасовский р-он</t>
  </si>
  <si>
    <t>Строительство ТП 10/0,4 кВ ф.2 РП-1 ЯЗДА ПС 110/10 кВ Радуга в рамках мероприятий по надежности э/с потребителей д.Красный бор, Ярославский р-н (трансформаторная мощность 0,1 МВА)</t>
  </si>
  <si>
    <t>O_ЯР-4783</t>
  </si>
  <si>
    <t>Сметный расчет стоимости ЯР-4783</t>
  </si>
  <si>
    <t>Строительство ответвления ВЛ 10 кВ ф.2 РП-1 ЯЗДА ПС 110/10 кВ Радуга до строящейся ТП 10/0,4 кВ в рамках мероприятий по надежности э/с потребителей д.Красный бор, Ярославский р-н (протяженность 1,6 км)</t>
  </si>
  <si>
    <t>O_ЯР-4784</t>
  </si>
  <si>
    <t>Сметный расчет стоимости ЯР-4784</t>
  </si>
  <si>
    <t>Обеспечение надежности эксплуатации и безопасности электротехнического оборудования, снижение технических и коммерческих потерь, сокращение объемов и времени аварийно-восстановительных работ. Оптимизация (перераспределение) пропускной способности сети</t>
  </si>
  <si>
    <t>Строительство участка ВЛ 0,4 кВ №1 ТП-1214 ф.2 РП-1 ЯЗДА ПС 110/10 кВ Радуга до строящейся ТП 10/0,4 кВ для разделения нагрузки участка сети, д.Красный бор, Ярославский р-н (протяженность 0,1 км)</t>
  </si>
  <si>
    <t>O_ЯР-4785</t>
  </si>
  <si>
    <t>Сметный расчет стоимости ЯР-4785</t>
  </si>
  <si>
    <t>Строительство ответвления ВЛ 10 кВ ф.2 ПС 220/110/10 кВ Ярославская до строящейся ТП-1005 в рамках мероприятий по надежности э/с потребителей д.Митино, Ярославский р-н (протяженность 1,833 км)</t>
  </si>
  <si>
    <t>O_ЯР-4787</t>
  </si>
  <si>
    <t>Сводный сметный расчет по проекту ЯР-4787</t>
  </si>
  <si>
    <t>Строительство 2-х КЛ 10 кВ №5, 6 ПС 220/110/35/10 кВ Тверицкая до ТП-1978 для разделения нагрузки участка сети, г.Ярославль (протяженность 2,523 км, в т.ч. ГНБ - 0,458 км)</t>
  </si>
  <si>
    <t>O_ЯР-4788</t>
  </si>
  <si>
    <t>Сводный сметный расчет по проекту ЯР-4788</t>
  </si>
  <si>
    <t>Увеличение пропускной способности участка сети, обеспечение необходимого резерва мощности при максимальной нагрузке</t>
  </si>
  <si>
    <t>Строительство участков КЛ 10 кВ ф.608, 615 ПС 110/35/10 кВ Ростов до строящейся РП-1 (протяженность 0,715 км)</t>
  </si>
  <si>
    <t>O_ЯР-4868</t>
  </si>
  <si>
    <t>Сводный сметный расчет по проекту ЯР-4868</t>
  </si>
  <si>
    <t>Строительство КЛ 0,4 кВ №23 ТП-045 ф.15 ПС 220/110/6 кВ Вега с изменением границ полосы отвода и охранных зон (Снятие ограничений в пользовании земельным участком ООО Волга Эстейт, договор №42493803 от 30.05.24, г.Углич, протяженность 0,26 км)</t>
  </si>
  <si>
    <t>O_ЯР-4911</t>
  </si>
  <si>
    <t>Сметный расчет стоимости ЯР-4911</t>
  </si>
  <si>
    <t>Снятие ограничений пользования земельным участком ООО Волга Эстейт, договор №42493803 от 30.05.24, Угличский р-он</t>
  </si>
  <si>
    <t>Строительство 2-х КЛ 10 кВ - кабельные вставки ВЛ 10 кВ ф.17 ПС 220/110/35/10 кВ Тверицкая (Снятие ограничений в пользовании земельным участком ИП Шварцбах М, договор №42508576 от 30.07.24, Ярославский р-он, п.Красный Бор; протяженность 0,94 км)</t>
  </si>
  <si>
    <t>P_ЯР-4949</t>
  </si>
  <si>
    <t>Сметный расчет стоимости ЯР-4949</t>
  </si>
  <si>
    <t>Снятие ограничений пользования земельным участком ИП Шварцбах М, договор №42508576 от 30.07.24, Ярославский р-он</t>
  </si>
  <si>
    <t>Сроительство ответвлений ВЛ 10 кВ ф.2, 5, 11 ПС 35/10 кВ Лесные Поляны с установкой разъединителей (4 шт) до строящейся ПС 110/10 кВ имени Чупрова (в СиПР - Лесные поляны, д.Курдумово Ярославский р-н, протяженность 15,3 км)</t>
  </si>
  <si>
    <t>P_ЯР-5012</t>
  </si>
  <si>
    <t>Сметный расчет стоимости ЯР-5012</t>
  </si>
  <si>
    <t>Повышение надежности и качества электроснабжения потребителей в Ярославском МР и Заволжском районе г. Ярославля в рамках соглашения об условиях осуществления регулируемой деятельности по оказанию услуг по передаче электрической энергии с правительством Ярославской области</t>
  </si>
  <si>
    <t>Строительство участка ВЛ 6 кВ ф.1 ПС 35/6 кВ Красные Ткачи до строящейся КТП 6/0,4 кВ для разделения нагрузки сети в рамках мероприятий по надежности э/с потребителей н.п.Красные Ткачи (протяженность 0,04 км)</t>
  </si>
  <si>
    <t>P_ЯР-5022</t>
  </si>
  <si>
    <t>Сметный расчет стоимости ЯР-5022</t>
  </si>
  <si>
    <t>Строительство ТП 6/0,4 кВ ф.1 ПС 35/6 кВ Красные Ткачи для разделения нагрузки участка сети в рамках мероприятий по надежности э/с потребителей н.п.Красные Ткачи (трансформаторная мощность 0,16 МВА)</t>
  </si>
  <si>
    <t>P_ЯР-5023</t>
  </si>
  <si>
    <t>Сводный сметный расчет по проекту ЯР-5023</t>
  </si>
  <si>
    <t>Строительство участка ВЛ 0,4 кВ №13 ТП-1026 Школа Ткачи ф.1 ПС 35/6 кВ Красные Ткачи до строящейся ТП 6/0,4 кВ для разделения нагрузки сети в рамках мероприятий по надежности э/с потребителей н.п.Красные Ткачи Ярославский р-он (протяженность 0,08 км)</t>
  </si>
  <si>
    <t>P_ЯР-5024</t>
  </si>
  <si>
    <t>Сметный расчет стоимости ЯР-5024</t>
  </si>
  <si>
    <t>Строительство участка ВЛ 10 кВ №3 ПС 35/10 кВ Ватолино с установкой разъединителей (1 шт) до строящейся ТП 10/0,4 кВ в рамках мероприятий по надежности э/с потребителей, д.Беркайцево Ярославский р-н (протяженность 0,01 км)</t>
  </si>
  <si>
    <t>P_ЯР-5026</t>
  </si>
  <si>
    <t>Сметный расчет стоимости ЯР-5026</t>
  </si>
  <si>
    <t>Строительство ТП 10/0,4 кВ ф.5 ПС 35/10 кВ Дорожаево для разделения нагрузки участка сети КП Ярославские усадьбы Ярославкий р-он (трансформаторная мощность 0,25 МВА)</t>
  </si>
  <si>
    <t>P_ЯР-5030</t>
  </si>
  <si>
    <t>Сводный сметный расчет по проекту ЯР-5030</t>
  </si>
  <si>
    <t>Строительство участка ВЛ 10 кВ ф.1 РП Охотино ф.2 ПС 35/10 кВ Николо-Корма до строящейся КТП 10/0,4 кВ в рамках мероприятий по надежности э/с потребителей, Учма Рыбинский р-он (протяженность 0,2 км)</t>
  </si>
  <si>
    <t>P_ЯР-5038</t>
  </si>
  <si>
    <t>Сметный расчет стоимости ЯР-5038</t>
  </si>
  <si>
    <t>Строительство ТП 10/0,4 кВ ф.02 ПС 35/10 кВ Николо-Корма для разделения нагрузки участка сети, н.п.Учма Рыбинский р-он (трансформаторная мощность 0,16 МВА)</t>
  </si>
  <si>
    <t>P_ЯР-5039</t>
  </si>
  <si>
    <t>Сметный расчет стоимости ЯР-5039</t>
  </si>
  <si>
    <t>Строительство участка ВЛ 10 кВ ф.04 ПС 35/10 кВ Глебово до строящейся КТП 6/0,4 кВ для разделения нагрузки участка сети в рамках мероприятий по надежности э/с потребителей, с.Ивановское Рыбинский р-он (протяженность 0,1 км)</t>
  </si>
  <si>
    <t>P_ЯР-5057</t>
  </si>
  <si>
    <t>Сметный расчет стоимости ЯР-5057</t>
  </si>
  <si>
    <t>Строительство КТП 10/0,4 кВ ф.04 ПС 35/10 кВ Глебово для разделения нагрузки участка сети в рамках мероприятий по надежности э/с потребителей, с.Ивановское Рыбинский р-он (трансформаторная мощность 0,25 МВА)</t>
  </si>
  <si>
    <t>P_ЯР-5058</t>
  </si>
  <si>
    <t>Сметный расчет стоимости ЯР-5058</t>
  </si>
  <si>
    <t>Строительство участка ВЛ 0,4 кВ ТП-113 ф.4 ПС 35/10 кВ Глебово до строящейся КТП 10/0,4 кВ для разделения нагрузки участка сети в рамках мероприятий по надежности э/с потребителей, с.Ивановское Рыбинский р-он (протяженность 0,1 км)</t>
  </si>
  <si>
    <t>P_ЯР-5062</t>
  </si>
  <si>
    <t>Сметный расчет стоимости ЯР-5062</t>
  </si>
  <si>
    <t>Строительство участка ВЛ 6 кВ ф.19 ПС 110/6 кВ Веретье до строящейся КТП 6/0,4 кВ для разделения нагрузки участка сети в рамках мероприятий по надежности э/с потребителей, д.Малинники Рыбинский р-он (протяженность 0,01 км)</t>
  </si>
  <si>
    <t>P_ЯР-5063</t>
  </si>
  <si>
    <t>Сметный расчет стоимости ЯР-5063</t>
  </si>
  <si>
    <t>Строительство КТП 6/0,4 кВ ф.19 ПС 110/6 кВ Веретье для разделения нагрузки участка сети в рамках мероприятий по надежности э/с потребителей, д.Малинники Рыбинский р-он (трансформаторная мощность 0,25 МВА)</t>
  </si>
  <si>
    <t>P_ЯР-5064</t>
  </si>
  <si>
    <t>Сметный расчет стоимости ЯР-5064</t>
  </si>
  <si>
    <t>Строительство участка ВЛ 0,4 кВ КТП-Малинники ф.19 ПС 110/6 кВ Веретье до строящейся КТП 6/0,4 кВ для разделения нагрузки участка сети в рамках мероприятий по надежности э/с потребителей, д.Малинники Рыбинский р-он (протяженность 0,05 км)</t>
  </si>
  <si>
    <t>P_ЯР-5065</t>
  </si>
  <si>
    <t>Сметный расчет стоимости ЯР-5065</t>
  </si>
  <si>
    <t>Строительство ТП 10/0,4 кВ ТП 778 ф.05 Медведково ПС 35/10 кВ Дорожаево для разделения нагрузки д. Плотинки Ярославский район (трансформаторная мощность 0,063 МВА)</t>
  </si>
  <si>
    <t>F_ЯР-703</t>
  </si>
  <si>
    <t>Сводный сметный расчет по проекту ЯР-703</t>
  </si>
  <si>
    <t>Строительство объектов для усиления участка сети и повышения надежности электроснабжения потребителей.</t>
  </si>
  <si>
    <t>Строительство ТП 10/0,4 кВ ТП-745 ф.01 РП-10 Охотино ПС 35/10 кВ Николо-Корма для разделения нагрузки участка сети с.Белозерово Рыбинский р-он (трансформаторная мощность 0,063 МВА)</t>
  </si>
  <si>
    <t>F_ЯР-800</t>
  </si>
  <si>
    <t>Сводный сметный расчет по проекту ЯР-800</t>
  </si>
  <si>
    <t>11.5</t>
  </si>
  <si>
    <t>11.6</t>
  </si>
  <si>
    <t>Строительство учебного полигона Некрасовского РЭС</t>
  </si>
  <si>
    <t>G_ЯР-1673</t>
  </si>
  <si>
    <t>Сводный сметный расчет по проекту ЯР-1673</t>
  </si>
  <si>
    <t>Создание учебно-тренировочной базы для оперативного, оперативно-ремонтного и ремонтного персонала (исполнение требований приказа Минэнерго России от 22.09.2020 № 796 "Об утверждении Правил работы с персоналом в организациях электроэнергетики РФ", указания ПАО "Россети" от 27.07.2020 №МА/116/856 "О внедрении технологий производства работ под напряжением", приказа ПАО Россети Центр от 12.11.2021 № 516-ЦА "О внедрении технологии производства работ под напряжением", от 04.03.2019 № 83-ЦА "О вводе в действие руководства Организация работы учебно-тренировочных полигонов, учебных классов, кабинетов по охране труда, технических библиотек")</t>
  </si>
  <si>
    <t>Строительство площадок накопления ТКО (34 шт), накопления металлолома и шин (27 шт), хранения маслонаполненного оборудования (24 шт)</t>
  </si>
  <si>
    <t>G_ЯР-1790</t>
  </si>
  <si>
    <t>Сводный сметный расчет по проекту ЯР-1790</t>
  </si>
  <si>
    <t>Развитие вспомогательной производственной инфраструктуры (соблюдение требований природоохранного законодательства РФ, обеспечение пожарной безопасности  (СанПиН 2.1.3684-21 "Санитарно-эпидемиологические требования к содержанию территорий городских и сельских поселений, к водным объектам, питьевой воде и питьевому водоснабжению, атмосферному воздуху, почвам, жилым помещениям, эксплуатации производственных, общественных помещений, организации и проведению санитарно-противоэпидемических (профилактических) мероприятий" Пункт 220, 221.; Приказ Минприроды России от 11.06.2021 N 399 "Об утверждении требований при обращении с группами однородных отходов I - V классов опасности" п. 70, 75.))</t>
  </si>
  <si>
    <t>Приобретение Транспорта. Полуприцепы автомобильные (2026: п/прицеп бортовой - 1 шт)</t>
  </si>
  <si>
    <t>H_ЯР-1839</t>
  </si>
  <si>
    <t>Сметный расчет стоимости ЯР-1839</t>
  </si>
  <si>
    <t>Техперевооружение ПС 110/6 кВ Западная (инв. №11007764) с заменой вакуумных выключателей (1 шт), трансформаторов тока (1 к-т), разъединителей (1 шт), ДГР (1 шт) в ячейке ЗРУ-6 кВ</t>
  </si>
  <si>
    <t>J_ЯР-2412</t>
  </si>
  <si>
    <t>Сводный сметный расчет по проекту ЯР-2412</t>
  </si>
  <si>
    <t>Повышение надежности и безопасности оборудования, снижение технологических нарушений (замена трансформатора тока (2 шт), разъединителя (2 шт), дугогасящего реактора (2 шт) в ячейках ЗРУ-6 кВ)</t>
  </si>
  <si>
    <t>Техперевооружение ПС 110/6 кВ Веретье (инв. №11007978) с заменой трансформаторов тока (1 к-т), разъединителей (1 шт), ДГР (1 шт) в ячейке ЗРУ-6 кВ</t>
  </si>
  <si>
    <t>J_ЯР-2413</t>
  </si>
  <si>
    <t>Сводный сметный расчет по проекту ЯР-2413</t>
  </si>
  <si>
    <t>Реконструкция зданий и сооружений РПБ Переславского РЭС филиала Ярэнерго</t>
  </si>
  <si>
    <t>I_ЯР-2709</t>
  </si>
  <si>
    <t>Сводный сметный расчет по проекту ЯР-2709</t>
  </si>
  <si>
    <t xml:space="preserve">Развитие вспомогательной производственной инфраструктуры. Приведение санитарно-бытовых условий труда сотрудников РЭС к единым корпоративным стандартам
</t>
  </si>
  <si>
    <t>Приобретение Транспорта. Автокраны (2025: а/кран 6х6, 25 т - 1 шт)</t>
  </si>
  <si>
    <t>K_ЯР-3603</t>
  </si>
  <si>
    <t>Сметный расчет стоимости ЯР-3603</t>
  </si>
  <si>
    <t>Приобретение Транспорта. Автомобили бригадные линейные (2025: а/м грузовой повышенной проходимости - 10 шт, передвижная мастерская - 3 шт, грузовой фургон - 1 шт, бригадный фургон - 1 шт)</t>
  </si>
  <si>
    <t>K_ЯР-3604</t>
  </si>
  <si>
    <t>Сметный расчет стоимости ЯР-3604</t>
  </si>
  <si>
    <t>Приобретение Транспорта. Грузовые автомобили (2025:  самосвал - 1 шт)</t>
  </si>
  <si>
    <t>K_ЯР-3609</t>
  </si>
  <si>
    <t>Сметный расчет стоимости ЯР-3609</t>
  </si>
  <si>
    <t>Приобретение Транспорта. Автомобили бригадные линейные (2026: а/м грузовой повышенной проходимости - 2 шт, передвижная мастерская - 1 шт,  грузовой фургон - 1 шт)</t>
  </si>
  <si>
    <t>L_ЯР-3735</t>
  </si>
  <si>
    <t>Сметный расчет стоимости ЯР-3735</t>
  </si>
  <si>
    <t>Приобретение Транспорта. Автокраны (2026: кран-манипулятор (6х6) - 1 шт, БКМ на а/м шасси - 1 шт)</t>
  </si>
  <si>
    <t>L_ЯР-3738</t>
  </si>
  <si>
    <t>Сметный расчет стоимости ЯР-3738</t>
  </si>
  <si>
    <t>Приобретение Транспорта. Грузовые автомобили (2026: бортовой а/м с КМУ - 1 шт, тягач седельный - 2 шт, самосвал - 1 шт)</t>
  </si>
  <si>
    <t>L_ЯР-3739</t>
  </si>
  <si>
    <t>Сметный расчет стоимости ЯР-3739</t>
  </si>
  <si>
    <t>Приобретение ОНТМ. Мебель (2024: офисная мебель - 84 к-т)</t>
  </si>
  <si>
    <t>N_ЯР-4185</t>
  </si>
  <si>
    <t>Сметный расчет стоимости ЯР-4185</t>
  </si>
  <si>
    <t>Обновление парка измерительных приборов и диагностического оборудования, средств связи и малой механизации, в т.ч. для выполнения работ по технологическому присоединению хозспособом</t>
  </si>
  <si>
    <t>Приобретение Транспорта. Автомобили бригадные линейные (2027: а/м грузовой повышенной проходимости - 6 шт, передвижная мастерская - 4 шт)</t>
  </si>
  <si>
    <t>M_ЯР-4253</t>
  </si>
  <si>
    <t>Сметный расчет стоимости ЯР-4253</t>
  </si>
  <si>
    <t>Приобретение Транспорта. Автоподъемники, автовышки (2027: а/вышка 18 м - 1 шт)</t>
  </si>
  <si>
    <t>M_ЯР-4254</t>
  </si>
  <si>
    <t>Сметный расчет стоимости ЯР-4254</t>
  </si>
  <si>
    <t>Приобретение Транспорта. Автокраны (2027: кран-манипулятор (6х6) - 1 шт)</t>
  </si>
  <si>
    <t>M_ЯР-4256</t>
  </si>
  <si>
    <t>Сметный расчет стоимости ЯР-4256</t>
  </si>
  <si>
    <t>Приобретение Транспорта. Грузовые автомобили (2027: бортовой а/м с КМУ - 1 шт, тягач седельный - 2 шт, самосвал - 2 шт)</t>
  </si>
  <si>
    <t>M_ЯР-4257</t>
  </si>
  <si>
    <t>Сметный расчет стоимости ЯР-4257</t>
  </si>
  <si>
    <t>Приобретение ОНТМ. Машины и оборудование (2025: промышленный стабилизатор напряжения - 3 шт)</t>
  </si>
  <si>
    <t>M_ЯР-4329</t>
  </si>
  <si>
    <t>Сметный расчет стоимости ЯР-4329</t>
  </si>
  <si>
    <t>Приобретение ОНТМ. Машины и оборудование (2026: промышленный стабилизатор напряжения - 3 шт)</t>
  </si>
  <si>
    <t>M_ЯР-4330</t>
  </si>
  <si>
    <t>Сметный расчет стоимости ЯР-4330</t>
  </si>
  <si>
    <t>Приобретение Транспорта. Полуприцепы автомобильные (2027: п/прицеп бортовой - 2 шт)</t>
  </si>
  <si>
    <t>M_ЯР-4370</t>
  </si>
  <si>
    <t>Сметный расчет стоимости ЯР-4370</t>
  </si>
  <si>
    <t>Приобретение Транспорта. Тракторы на колесном ходу (2026: экскаватор - 1 шт)</t>
  </si>
  <si>
    <t>M_ЯР-4372</t>
  </si>
  <si>
    <t>Сметный расчет стоимости ЯР-4372</t>
  </si>
  <si>
    <t>Приобретение Транспорта. БКМ на а/м шасси (2024: БКМ - 2 шт)</t>
  </si>
  <si>
    <t>M_ЯР-4373</t>
  </si>
  <si>
    <t>Сметный расчет стоимости ЯР-4373</t>
  </si>
  <si>
    <t>Приобретение Транспорта. Грузовые автомобили (2024: бортовой а/м с КМУ - 1 шт)</t>
  </si>
  <si>
    <t>M_ЯР-4375</t>
  </si>
  <si>
    <t>Сметный расчет стоимости ЯР-4375</t>
  </si>
  <si>
    <t>Приобретение Транспорта. Автомобили бригадные линейные (2028: а/м грузовой повышенной проходимости - 10 шт, передвижная мастерская - 3 шт, автобус 16 мест - 2 шт)</t>
  </si>
  <si>
    <t>O_ЯР-4587</t>
  </si>
  <si>
    <t>Сметный расчет стоимости ЯР-4587</t>
  </si>
  <si>
    <t>Приобретение Транспорта. Автоподъемники, автовышки (2028: а/вышка 18 м - 1 шт)</t>
  </si>
  <si>
    <t>O_ЯР-4588</t>
  </si>
  <si>
    <t>Сметный расчет стоимости ЯР-4588</t>
  </si>
  <si>
    <t>Приобретение Транспорта. Тракторы на колесном ходу (2028: экскаватор - 1 шт)</t>
  </si>
  <si>
    <t>O_ЯР-4589</t>
  </si>
  <si>
    <t>Сметный расчет стоимости ЯР-4589</t>
  </si>
  <si>
    <t>Приобретение Транспорта. Автокраны (2028: кран-манипулятор 6х6 - 1 шт, БКМ на а/м шасси - 2 шт)</t>
  </si>
  <si>
    <t>O_ЯР-4590</t>
  </si>
  <si>
    <t>Сметный расчет стоимости ЯР-4590</t>
  </si>
  <si>
    <t>Приобретение Транспорта. Грузовые автомобили (2028: бортовой а/м с КМУ - 1 шт, тягач седельный - 1 шт, самосвал - 1 шт)</t>
  </si>
  <si>
    <t>O_ЯР-4591</t>
  </si>
  <si>
    <t>Сметный расчет стоимости ЯР-4591</t>
  </si>
  <si>
    <t>Приобретение Транспорта. Полуприцепы автомобильные (2028: п/прицеп бортовой - 3 шт)</t>
  </si>
  <si>
    <t>O_ЯР-4592</t>
  </si>
  <si>
    <t>Сметный расчет стоимости ЯР-4592</t>
  </si>
  <si>
    <t>N_ЯР-4594</t>
  </si>
  <si>
    <t>Сметный расчет стоимости ЯР-4594</t>
  </si>
  <si>
    <t>Создание КСИБ объектов критической информационной инфраструктуры подсистемы антивирусной защиты и предотвращения атак филиала Ярэнерго (2 подсистемы)</t>
  </si>
  <si>
    <t>N_ЯР-4603</t>
  </si>
  <si>
    <t>Сводный сметный расчет по проекту ЯР-4603</t>
  </si>
  <si>
    <t>N_ЯР-4630</t>
  </si>
  <si>
    <t>Сметный расчет стоимости ЯР-4630</t>
  </si>
  <si>
    <t>N_ЯР-4631</t>
  </si>
  <si>
    <t>Сметный расчет стоимости ЯР-4631</t>
  </si>
  <si>
    <t>N_ЯР-4632</t>
  </si>
  <si>
    <t>Сметный расчет стоимости ЯР-4632</t>
  </si>
  <si>
    <t>N_ЯР-4633</t>
  </si>
  <si>
    <t>Сметный расчет стоимости ЯР-4633</t>
  </si>
  <si>
    <t>N_ЯР-4635</t>
  </si>
  <si>
    <t>Сметный расчет стоимости ЯР-4635</t>
  </si>
  <si>
    <t>N_ЯР-4636</t>
  </si>
  <si>
    <t>Сметный расчет стоимости ЯР-4636</t>
  </si>
  <si>
    <t>N_ЯР-4642</t>
  </si>
  <si>
    <t>Сметный расчет стоимости ЯР-4642</t>
  </si>
  <si>
    <t>Приобретение Транспорта. Электролаборатории (2024: э/лаборатория - 1 шт)</t>
  </si>
  <si>
    <t>O_ЯР-4798</t>
  </si>
  <si>
    <t>Сметный расчет стоимости ЯР-4798</t>
  </si>
  <si>
    <t>Приобретение Транспорта. Гусеничная техника (2024: бульдозер с навесным оборудованием - 3 шт, мульчер - 13 шт, вездеход - 5 шт; 2025: трактор - 2 шт, трактор с мульчерным оборудованием - 1 шт; 
2027: трактор - 1 шт, трактор с мульчерным оборудованием - 1 шт; 2030: трактор с мульчерным оборудованием - 3 шт)</t>
  </si>
  <si>
    <t>O_ЯР-4799</t>
  </si>
  <si>
    <t>Сметный расчет стоимости ЯР-4799</t>
  </si>
  <si>
    <t>Приобретение ОНТМ. Приборы и средства механизации (2024: комплекты безопасности-147 шт, станок-2 шт, лестнницы-6 шт, аккумуляторы-8 шт, кусторез-26 шт, приборная продукция-14 шт)</t>
  </si>
  <si>
    <t>O_ЯР-4803</t>
  </si>
  <si>
    <t>Сметный расчет стоимости ЯР-4803</t>
  </si>
  <si>
    <t>Приобретение ОНТМ. Машины и оборудование (2025: кондиционер - 28 шт, зарядное устройство - 2 шт, разрядное устройство - 1 шт, аккумуляторная батарея СОПТ - 13 к-т, сушильная камера - 1 шт, водонагреватель - 8 шт, генератор ручной - 6шт,  вагон-дом (бытовка) - 1 шт, котел - 3 шт)</t>
  </si>
  <si>
    <t>O_ЯР-4804</t>
  </si>
  <si>
    <t>Сметный расчет стоимости ЯР-4804</t>
  </si>
  <si>
    <t>O_ЯР-4816</t>
  </si>
  <si>
    <t>Сметный расчет стоимости ЯР-4816</t>
  </si>
  <si>
    <t>O_ЯР-4817</t>
  </si>
  <si>
    <t>Сметный расчет стоимости ЯР-4817</t>
  </si>
  <si>
    <t>O_ЯР-4819</t>
  </si>
  <si>
    <t>Сметный расчет стоимости ЯР-4819</t>
  </si>
  <si>
    <t>Приобретение спецодежды и средств индивидуальной защиты (2024: 78 к-т)</t>
  </si>
  <si>
    <t>O_ЯР-4821</t>
  </si>
  <si>
    <t>Сметный расчет стоимости ЯР-4821</t>
  </si>
  <si>
    <t>Своевременное обеспечение средствами индивидуальной защиты работников за счет средств работадателя</t>
  </si>
  <si>
    <t>Приобретение ОНТМ. Инструмент и приспособления (2025: комплект для подъема на опоры - 3 шт, заземление переносное - 20 шт, робот-тренажер - 2 шт)</t>
  </si>
  <si>
    <t>O_ЯР-4822</t>
  </si>
  <si>
    <t>Сметный расчет стоимости ЯР-4822</t>
  </si>
  <si>
    <t>O_ЯР-4825</t>
  </si>
  <si>
    <t>Сметный расчет стоимости ЯР-4825</t>
  </si>
  <si>
    <t>O_ЯР-4831</t>
  </si>
  <si>
    <t>Сметный расчет стоимости ЯР-4831</t>
  </si>
  <si>
    <t>O_ЯР-4833</t>
  </si>
  <si>
    <t>Сметный расчет стоимости ЯР-4833</t>
  </si>
  <si>
    <t>O_ЯР-4834</t>
  </si>
  <si>
    <t>Сметный расчет стоимости ЯР-4834</t>
  </si>
  <si>
    <t>O_ЯР-4836</t>
  </si>
  <si>
    <t>Сметный расчет стоимости ЯР-4836</t>
  </si>
  <si>
    <t>O_ЯР-4837</t>
  </si>
  <si>
    <t>Сметный расчет стоимости ЯР-4837</t>
  </si>
  <si>
    <t>O_ЯР-4859</t>
  </si>
  <si>
    <t>Сметный расчет стоимости ЯР-4859</t>
  </si>
  <si>
    <t>Приобретение ОНТМ. Компьютеры и оргтехника (2024: АРМ - 19 шт, сервер - 1 шт)</t>
  </si>
  <si>
    <t>O_ЯР-4860</t>
  </si>
  <si>
    <t>Сметный расчет стоимости ЯР-4860</t>
  </si>
  <si>
    <t>Приобретение э/сетевого имущества ОАО ЖКХ Заволжье (ЛЭП - 146,75 км, ТП - 16,72 МВА)</t>
  </si>
  <si>
    <t>P_ЯР-4893</t>
  </si>
  <si>
    <t>Сметный расчет стоимости ЯР-4893</t>
  </si>
  <si>
    <t>Приобретение электросетевого имущества у ОАО ЖКХ Заволжье Ярославской области. Реализация проекта по приобретению электросетевого имущества позволит повысить надежность электроснабжения. Также реализация проекта по приобретению электросетевого имущества позволит повысить доступность услуг по осуществлению технологического присоединения к электрическим сетям для потребителей, исключит потребность в строительстве новых объектов в рамках осуществления мероприятий по технологическому присоединению потребителей. Полная стоимость нового строительства аналогичного электросетевого комплекса – 788,037 млн. руб. в т.ч. НДС 20%. Таким образом, общий эффект от реализации проекта составляет 788,037 млн руб.  –  29,000 млн руб.  (стоимость объекта НДС не облагается) = 759,037 млн руб.</t>
  </si>
  <si>
    <t>Приобретение ОНТМ. Приборы и средства механизации 2027</t>
  </si>
  <si>
    <t>P_ЯР-4994</t>
  </si>
  <si>
    <t>Сметный расчет стоимости ЯР-4994</t>
  </si>
  <si>
    <t>Импортозамещение. Создание отечественной системы расчета, анализа и нормирования потерь электроэнергии (РАП-стандарт, 1 система)</t>
  </si>
  <si>
    <t>P_ЯР-5002</t>
  </si>
  <si>
    <t>Сметный расчет стоимости ЯР-5002</t>
  </si>
  <si>
    <t>Бесперебойная работа программного комплекса «РАП-стандарт», используемая для расчета норматива технологических потерь электроэнергии в электрических сетях</t>
  </si>
  <si>
    <t>Приобретение ОНТМ. Приборы и средства механизации 2028</t>
  </si>
  <si>
    <t>P_ЯР-5078</t>
  </si>
  <si>
    <t>Сметный расчет стоимости ЯР-5078</t>
  </si>
  <si>
    <t>Приобретение Транспорта. Автокраны (2029: кран-манипулятор 6х6 - 1 шт)</t>
  </si>
  <si>
    <t>P_ЯР-5079</t>
  </si>
  <si>
    <t>Сметный расчет стоимости ЯР-5079</t>
  </si>
  <si>
    <t>Приобретение Транспорта. Автомобили бригадные линейные (2029: а/м грузовой повышенной проходимости - 10 шт, передвижная мастерская - 3 шт, автобус 16 мест - 2 шт)</t>
  </si>
  <si>
    <t>P_ЯР-5080</t>
  </si>
  <si>
    <t>Сметный расчет стоимости ЯР-5080</t>
  </si>
  <si>
    <t>Приобретение Транспорта. Автоподъемники, автовышки (2029: а/вышка 18 м - 3 шт)</t>
  </si>
  <si>
    <t>P_ЯР-5081</t>
  </si>
  <si>
    <t>Сметный расчет стоимости ЯР-5081</t>
  </si>
  <si>
    <t>Приобретение Транспорта. Автомобили бригадные линейные (2030: а/м грузовой повышенной проходимости - 10 шт, передвижная мастерская - 5 шт, автобус 16 мест - 4 шт)</t>
  </si>
  <si>
    <t>P_ЯР-5082</t>
  </si>
  <si>
    <t>Сметный расчет стоимости ЯР-5082</t>
  </si>
  <si>
    <t>Приобретение Транспорта. Экскаваторы на а/м шасси (2030: экскаватор - 4 шт)</t>
  </si>
  <si>
    <t>P_ЯР-5083</t>
  </si>
  <si>
    <t>Сметный расчет стоимости ЯР-5083</t>
  </si>
  <si>
    <t>Приобретение Транспорта. Грузовые автомобили (2029:  бортовой а/м с КМУ - 1 шт, тягач седельный - 2 шт, самосвал - 1 шт</t>
  </si>
  <si>
    <t>P_ЯР-5085</t>
  </si>
  <si>
    <t>Сметный расчет стоимости ЯР-5085</t>
  </si>
  <si>
    <t>Приобретение Транспорта. Полуприцепы автомобильные (2030: п/прицеп бортовой - 2 шт)</t>
  </si>
  <si>
    <t>P_ЯР-5086</t>
  </si>
  <si>
    <t>Сметный расчет стоимости ЯР-5086</t>
  </si>
  <si>
    <t>Приобретение ОНТМ. Мебель (2025: офисная мебель - 11 к-т)</t>
  </si>
  <si>
    <t>P_ЯР-5087</t>
  </si>
  <si>
    <t>Сметный расчет стоимости ЯР-5087</t>
  </si>
  <si>
    <t>Приобретение ОНТМ. Компьютеры и оргтехника (2025: ПК - 20 шт, МФУ - 20 шт, сервер - 1 шт)</t>
  </si>
  <si>
    <t>P_ЯР-5088</t>
  </si>
  <si>
    <t>Сметный расчет стоимости ЯР-5088</t>
  </si>
  <si>
    <t>Приобретение ОНТМ. Приборы и средства механизации (2025: аппарат испытания масла - 1 шт, приборная продукция - 17 шт)</t>
  </si>
  <si>
    <t>P_ЯР-5093</t>
  </si>
  <si>
    <t>Сметный расчет стоимости ЯР-5093</t>
  </si>
  <si>
    <t>P_ЯР-5098</t>
  </si>
  <si>
    <t>Сметный расчет стоимости ЯР-5098</t>
  </si>
  <si>
    <t>P_ЯР-5100</t>
  </si>
  <si>
    <t>Сметный расчет стоимости ЯР-5100</t>
  </si>
  <si>
    <t>P_ЯР-5101</t>
  </si>
  <si>
    <t>Сметный расчет стоимости ЯР-5101</t>
  </si>
  <si>
    <t>P_ЯР-5102</t>
  </si>
  <si>
    <t>Сметный расчет стоимости ЯР-5102</t>
  </si>
  <si>
    <t>P_ЯР-5103</t>
  </si>
  <si>
    <t>Сметный расчет стоимости ЯР-5103</t>
  </si>
  <si>
    <t>P_ЯР-5104</t>
  </si>
  <si>
    <t>Сметный расчет стоимости ЯР-5104</t>
  </si>
  <si>
    <t>P_ЯР-5105</t>
  </si>
  <si>
    <t>Сметный расчет стоимости ЯР-5105</t>
  </si>
  <si>
    <t>P_ЯР-5106</t>
  </si>
  <si>
    <t>Сметный расчет стоимости ЯР-5106</t>
  </si>
  <si>
    <t>P_ЯР-5107</t>
  </si>
  <si>
    <t>Сметный расчет стоимости ЯР-5107</t>
  </si>
  <si>
    <t>P_ЯР-5108</t>
  </si>
  <si>
    <t>Сметный расчет стоимости ЯР-5108</t>
  </si>
  <si>
    <t>Доработка РГИС в части реализации дополнительных информационных слоев и отчетных форм.</t>
  </si>
  <si>
    <t>P_ЯР-5109</t>
  </si>
  <si>
    <t>Сметный расчет стоимости ЯР-5109</t>
  </si>
  <si>
    <t>P_ЯР-5110</t>
  </si>
  <si>
    <t>Сметный расчет стоимости ЯР-5110</t>
  </si>
  <si>
    <t>P_ЯР-5119</t>
  </si>
  <si>
    <t>Сметный расчет стоимости ЯР-5119</t>
  </si>
  <si>
    <t>Приобретение ОНТМ. Приборы и средства механизации (2026: приборная продукция - 11 шт, аккумуляторная батарея - 13 шт)</t>
  </si>
  <si>
    <t>P_ЯР-5120</t>
  </si>
  <si>
    <t>Сметный расчет стоимости ЯР-5120</t>
  </si>
  <si>
    <t>Приобретение ОНТМ. Компьютеры и оргтехника (2026: АРМ - 19 шт, сервер - 1 шт)</t>
  </si>
  <si>
    <t>P_ЯР-5122</t>
  </si>
  <si>
    <t>Сметный расчет стоимости ЯР-5122</t>
  </si>
  <si>
    <t>Приобретение ОНТМ. Приборы и средства механизации 2029</t>
  </si>
  <si>
    <t>P_ЯР-5132</t>
  </si>
  <si>
    <t>Сметный расчет стоимости ЯР-5132</t>
  </si>
  <si>
    <t>Приобретение ОНТМ. Приборы и средства механизации 2030</t>
  </si>
  <si>
    <t>P_ЯР-5133</t>
  </si>
  <si>
    <t>Сметный расчет стоимости ЯР-5133</t>
  </si>
  <si>
    <t>Приобретение ОНТМ. Оборудование связи (2025: ВКС - 2 к-т, коммутатор - 11 шт, маршрутизатор - 1 шт, ИБП - 1 шт, модем - 3шт)</t>
  </si>
  <si>
    <t>P_ЯР-5138</t>
  </si>
  <si>
    <t>Сметный расчет стоимости ЯР-5138</t>
  </si>
  <si>
    <t>Приобретение ОНТМ. Инструмент и приспособления (2025: комплект защитных ограждений - 139 к-т)</t>
  </si>
  <si>
    <t>P_ЯР-5139</t>
  </si>
  <si>
    <t>Сметный расчет стоимости ЯР-5139</t>
  </si>
  <si>
    <t>Приобретение ОНТМ. Оборудование спецназначения (2025: средства предотвращения внешнего воздействия - 1 шт)</t>
  </si>
  <si>
    <t>P_ЯР-5140</t>
  </si>
  <si>
    <t>Сметный расчет стоимости ЯР-5140</t>
  </si>
  <si>
    <t>P_ЯР-5176</t>
  </si>
  <si>
    <t>Сметный расчет стоимости ЯР-5176</t>
  </si>
  <si>
    <t>Приобретение э/сетевого имущества АО Бутурлиновская электросетевая компания (ВЛ 0,4-6-10 кВ - 334,2 км; ПС 35/110 кВ - 43,8 МВА)</t>
  </si>
  <si>
    <t>Приобретение э/сетевого имущества г.п.Острогожск (ВЛ 0,4-6-10 кВ - 548,8 км; ВЛ 35 кВ - 7,1 км; ТП, ПС 35 кВ - 61,3 МВА)</t>
  </si>
  <si>
    <t>Приобретение э/сетевого имущества ОГУП ЛОКК в лизинг  (ЛЭП 10, 0,4 кВ – 1509,83 км; ТП 10/0,4 кВ - 245,268 МВА)</t>
  </si>
  <si>
    <t>Инвестиционная программа Публичное Акционерное Общество "Россети Центр"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</si>
</sst>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 _₽_-;\-* #,##0.00\ _₽_-;_-* &quot;-&quot;??\ _₽_-;_-@_-"/>
    <numFmt numFmtId="164" formatCode="_-* #,##0_р_._-;\-* #,##0_р_._-;_-* &quot;-&quot;_р_._-;_-@_-"/>
    <numFmt numFmtId="165" formatCode="_-* #,##0.00&quot;р.&quot;_-;\-* #,##0.00&quot;р.&quot;_-;_-* &quot;-&quot;??&quot;р.&quot;_-;_-@_-"/>
    <numFmt numFmtId="166" formatCode="_-* #,##0.00_р_._-;\-* #,##0.00_р_._-;_-* &quot;-&quot;??_р_._-;_-@_-"/>
    <numFmt numFmtId="167" formatCode="0.0%"/>
    <numFmt numFmtId="168" formatCode="_-* #,##0.00[$€-1]_-;\-* #,##0.00[$€-1]_-;_-* &quot;-&quot;??[$€-1]_-"/>
    <numFmt numFmtId="169" formatCode="[Magenta]\ &quot;Ошибка&quot;;[Magenta]\ &quot;Ошибка&quot;;[Blue]\ &quot;OK&quot;"/>
    <numFmt numFmtId="170" formatCode="General_)"/>
    <numFmt numFmtId="171" formatCode="0.0"/>
    <numFmt numFmtId="172" formatCode="#,##0_ ;\-#,##0\ "/>
    <numFmt numFmtId="173" formatCode="_-* #,##0.00_р_._-;\-* #,##0.00_р_._-;_-* \-??_р_._-;_-@_-"/>
    <numFmt numFmtId="174" formatCode="_-* #,##0.00\ _р_._-;\-* #,##0.00\ _р_._-;_-* &quot;-&quot;??\ _р_._-;_-@_-"/>
  </numFmts>
  <fonts count="72" x14ac:knownFonts="1">
    <font>
      <sz val="11"/>
      <color theme="1"/>
      <name val="Calibri"/>
      <family val="2"/>
      <charset val="204"/>
      <scheme val="minor"/>
    </font>
    <font>
      <sz val="12"/>
      <name val="Times New Roman"/>
      <family val="1"/>
      <charset val="204"/>
    </font>
    <font>
      <sz val="11"/>
      <color theme="1"/>
      <name val="Times New Roman"/>
      <family val="1"/>
      <charset val="204"/>
    </font>
    <font>
      <sz val="14"/>
      <name val="Times New Roman"/>
      <family val="1"/>
      <charset val="204"/>
    </font>
    <font>
      <b/>
      <sz val="13"/>
      <color theme="1"/>
      <name val="Times New Roman"/>
      <family val="1"/>
      <charset val="204"/>
    </font>
    <font>
      <sz val="11"/>
      <color theme="1"/>
      <name val="Calibri"/>
      <family val="2"/>
      <scheme val="minor"/>
    </font>
    <font>
      <b/>
      <u/>
      <sz val="12"/>
      <color theme="1"/>
      <name val="Times New Roman"/>
      <family val="1"/>
      <charset val="204"/>
    </font>
    <font>
      <sz val="12"/>
      <color theme="1"/>
      <name val="Times New Roman"/>
      <family val="1"/>
      <charset val="204"/>
    </font>
    <font>
      <b/>
      <u/>
      <sz val="12"/>
      <name val="Times New Roman"/>
      <family val="1"/>
      <charset val="204"/>
    </font>
    <font>
      <b/>
      <sz val="11"/>
      <color theme="1"/>
      <name val="Times New Roman"/>
      <family val="1"/>
      <charset val="204"/>
    </font>
    <font>
      <sz val="11"/>
      <name val="Times New Roman"/>
      <family val="1"/>
      <charset val="204"/>
    </font>
    <font>
      <sz val="11"/>
      <color theme="1"/>
      <name val="Calibri"/>
      <family val="2"/>
      <charset val="204"/>
      <scheme val="minor"/>
    </font>
    <font>
      <b/>
      <sz val="10"/>
      <name val="Times New Roman"/>
      <family val="1"/>
      <charset val="204"/>
    </font>
    <font>
      <sz val="10"/>
      <name val="Arial Cyr"/>
      <charset val="204"/>
    </font>
    <font>
      <sz val="10"/>
      <name val="Arial"/>
      <family val="2"/>
      <charset val="204"/>
    </font>
    <font>
      <sz val="10"/>
      <color indexed="9"/>
      <name val="Arial Cyr"/>
      <family val="2"/>
      <charset val="204"/>
    </font>
    <font>
      <b/>
      <sz val="12"/>
      <name val="Arial"/>
      <family val="2"/>
      <charset val="204"/>
    </font>
    <font>
      <sz val="11"/>
      <color indexed="8"/>
      <name val="Calibri"/>
      <family val="2"/>
      <charset val="204"/>
    </font>
    <font>
      <sz val="8"/>
      <name val="Times New Roman Cyr"/>
      <family val="1"/>
      <charset val="204"/>
    </font>
    <font>
      <sz val="11"/>
      <color indexed="9"/>
      <name val="Calibri"/>
      <family val="2"/>
      <charset val="204"/>
    </font>
    <font>
      <sz val="11"/>
      <color indexed="8"/>
      <name val="Calibri"/>
      <family val="2"/>
    </font>
    <font>
      <sz val="11"/>
      <color indexed="9"/>
      <name val="Calibri"/>
      <family val="2"/>
    </font>
    <font>
      <sz val="10"/>
      <color indexed="8"/>
      <name val="Arial"/>
      <family val="2"/>
      <charset val="204"/>
    </font>
    <font>
      <sz val="10"/>
      <color indexed="8"/>
      <name val="Arial Cyr"/>
      <family val="2"/>
      <charset val="204"/>
    </font>
    <font>
      <b/>
      <sz val="11"/>
      <color indexed="8"/>
      <name val="Calibri"/>
      <family val="2"/>
    </font>
    <font>
      <b/>
      <sz val="14"/>
      <name val="Arial Cyr"/>
      <family val="2"/>
      <charset val="204"/>
    </font>
    <font>
      <sz val="10"/>
      <name val="Arial"/>
      <family val="2"/>
    </font>
    <font>
      <sz val="10"/>
      <color theme="1"/>
      <name val="Arial"/>
      <family val="2"/>
    </font>
    <font>
      <sz val="10"/>
      <name val="Times New Roman Cyr"/>
      <charset val="204"/>
    </font>
    <font>
      <b/>
      <sz val="10"/>
      <color indexed="63"/>
      <name val="Arial Cyr"/>
      <family val="2"/>
      <charset val="204"/>
    </font>
    <font>
      <sz val="10"/>
      <color indexed="8"/>
      <name val="Arial"/>
      <family val="2"/>
    </font>
    <font>
      <sz val="10"/>
      <color indexed="62"/>
      <name val="Arial Cyr"/>
      <family val="2"/>
      <charset val="204"/>
    </font>
    <font>
      <sz val="8"/>
      <name val="Arial"/>
      <family val="2"/>
      <charset val="204"/>
    </font>
    <font>
      <b/>
      <sz val="8"/>
      <name val="Arial"/>
      <family val="2"/>
    </font>
    <font>
      <sz val="8"/>
      <name val="Arial"/>
      <family val="2"/>
    </font>
    <font>
      <b/>
      <sz val="18"/>
      <color indexed="62"/>
      <name val="Cambria"/>
      <family val="2"/>
    </font>
    <font>
      <sz val="10"/>
      <name val="Helv"/>
      <charset val="204"/>
    </font>
    <font>
      <b/>
      <sz val="10"/>
      <color indexed="52"/>
      <name val="Arial Cyr"/>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3"/>
      <color indexed="56"/>
      <name val="Arial Cyr"/>
      <family val="2"/>
      <charset val="204"/>
    </font>
    <font>
      <b/>
      <sz val="15"/>
      <color indexed="56"/>
      <name val="Calibri"/>
      <family val="2"/>
      <charset val="204"/>
    </font>
    <font>
      <b/>
      <sz val="13"/>
      <color indexed="56"/>
      <name val="Calibri"/>
      <family val="2"/>
      <charset val="204"/>
    </font>
    <font>
      <sz val="10"/>
      <color indexed="10"/>
      <name val="Times New Roman"/>
      <family val="1"/>
      <charset val="204"/>
    </font>
    <font>
      <b/>
      <sz val="11"/>
      <color indexed="56"/>
      <name val="Calibri"/>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b/>
      <sz val="11"/>
      <color indexed="8"/>
      <name val="Calibri"/>
      <family val="2"/>
      <charset val="204"/>
    </font>
    <font>
      <b/>
      <sz val="11"/>
      <color indexed="9"/>
      <name val="Calibri"/>
      <family val="2"/>
      <charset val="204"/>
    </font>
    <font>
      <i/>
      <sz val="10"/>
      <color indexed="23"/>
      <name val="Arial Cyr"/>
      <family val="2"/>
      <charset val="204"/>
    </font>
    <font>
      <sz val="10"/>
      <name val="Times New Roman"/>
      <family val="1"/>
      <charset val="204"/>
    </font>
    <font>
      <sz val="10"/>
      <color indexed="20"/>
      <name val="Arial Cyr"/>
      <family val="2"/>
      <charset val="204"/>
    </font>
    <font>
      <b/>
      <sz val="18"/>
      <color indexed="56"/>
      <name val="Cambria"/>
      <family val="2"/>
      <charset val="204"/>
    </font>
    <font>
      <sz val="11"/>
      <color indexed="60"/>
      <name val="Calibri"/>
      <family val="2"/>
      <charset val="204"/>
    </font>
    <font>
      <b/>
      <sz val="10"/>
      <color indexed="10"/>
      <name val="Times New Roman"/>
      <family val="1"/>
      <charset val="204"/>
    </font>
    <font>
      <sz val="10"/>
      <name val="Arial Cyr"/>
      <family val="2"/>
      <charset val="204"/>
    </font>
    <font>
      <sz val="8"/>
      <color rgb="FF0000FF"/>
      <name val="Times New Roman Cyr"/>
      <family val="1"/>
      <charset val="204"/>
    </font>
    <font>
      <sz val="11"/>
      <color rgb="FF000000"/>
      <name val="SimSun"/>
      <family val="2"/>
      <charset val="204"/>
    </font>
    <font>
      <sz val="1"/>
      <name val="Arial Cyr"/>
    </font>
    <font>
      <sz val="11"/>
      <color indexed="20"/>
      <name val="Calibri"/>
      <family val="2"/>
      <charset val="204"/>
    </font>
    <font>
      <sz val="11"/>
      <name val="Times New Roman Cyr"/>
      <family val="1"/>
      <charset val="204"/>
    </font>
    <font>
      <i/>
      <sz val="11"/>
      <color indexed="23"/>
      <name val="Calibri"/>
      <family val="2"/>
      <charset val="204"/>
    </font>
    <font>
      <sz val="11"/>
      <color indexed="52"/>
      <name val="Calibri"/>
      <family val="2"/>
      <charset val="204"/>
    </font>
    <font>
      <sz val="10"/>
      <name val="Helv"/>
    </font>
    <font>
      <sz val="11"/>
      <color indexed="10"/>
      <name val="Calibri"/>
      <family val="2"/>
      <charset val="204"/>
    </font>
    <font>
      <sz val="10"/>
      <color indexed="10"/>
      <name val="Arial Cyr"/>
      <family val="2"/>
      <charset val="204"/>
    </font>
    <font>
      <sz val="10"/>
      <color indexed="17"/>
      <name val="Arial Cyr"/>
      <family val="2"/>
      <charset val="204"/>
    </font>
    <font>
      <sz val="12"/>
      <color theme="1"/>
      <name val="Times New Roman"/>
      <family val="2"/>
      <charset val="204"/>
    </font>
    <font>
      <sz val="11"/>
      <color indexed="17"/>
      <name val="Calibri"/>
      <family val="2"/>
      <charset val="204"/>
    </font>
  </fonts>
  <fills count="90">
    <fill>
      <patternFill patternType="none"/>
    </fill>
    <fill>
      <patternFill patternType="gray125"/>
    </fill>
    <fill>
      <patternFill patternType="solid">
        <fgColor rgb="FFFFFFCC"/>
      </patternFill>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solid">
        <fgColor indexed="31"/>
      </patternFill>
    </fill>
    <fill>
      <patternFill patternType="solid">
        <fgColor indexed="31"/>
        <bgColor indexed="22"/>
      </patternFill>
    </fill>
    <fill>
      <patternFill patternType="solid">
        <fgColor indexed="45"/>
      </patternFill>
    </fill>
    <fill>
      <patternFill patternType="solid">
        <fgColor indexed="45"/>
        <bgColor indexed="29"/>
      </patternFill>
    </fill>
    <fill>
      <patternFill patternType="solid">
        <fgColor indexed="42"/>
      </patternFill>
    </fill>
    <fill>
      <patternFill patternType="solid">
        <fgColor indexed="42"/>
        <bgColor indexed="27"/>
      </patternFill>
    </fill>
    <fill>
      <patternFill patternType="solid">
        <fgColor indexed="46"/>
      </patternFill>
    </fill>
    <fill>
      <patternFill patternType="solid">
        <fgColor indexed="46"/>
        <bgColor indexed="24"/>
      </patternFill>
    </fill>
    <fill>
      <patternFill patternType="solid">
        <fgColor indexed="27"/>
      </patternFill>
    </fill>
    <fill>
      <patternFill patternType="solid">
        <fgColor indexed="27"/>
        <bgColor indexed="41"/>
      </patternFill>
    </fill>
    <fill>
      <patternFill patternType="solid">
        <fgColor indexed="47"/>
      </patternFill>
    </fill>
    <fill>
      <patternFill patternType="solid">
        <fgColor indexed="22"/>
        <bgColor indexed="22"/>
      </patternFill>
    </fill>
    <fill>
      <patternFill patternType="solid">
        <fgColor indexed="44"/>
      </patternFill>
    </fill>
    <fill>
      <patternFill patternType="solid">
        <fgColor indexed="44"/>
        <bgColor indexed="31"/>
      </patternFill>
    </fill>
    <fill>
      <patternFill patternType="solid">
        <fgColor indexed="29"/>
      </patternFill>
    </fill>
    <fill>
      <patternFill patternType="solid">
        <fgColor indexed="29"/>
        <bgColor indexed="45"/>
      </patternFill>
    </fill>
    <fill>
      <patternFill patternType="solid">
        <fgColor indexed="11"/>
      </patternFill>
    </fill>
    <fill>
      <patternFill patternType="solid">
        <fgColor indexed="11"/>
        <bgColor indexed="49"/>
      </patternFill>
    </fill>
    <fill>
      <patternFill patternType="solid">
        <fgColor indexed="51"/>
      </patternFill>
    </fill>
    <fill>
      <patternFill patternType="solid">
        <fgColor indexed="51"/>
        <bgColor indexed="13"/>
      </patternFill>
    </fill>
    <fill>
      <patternFill patternType="solid">
        <fgColor indexed="30"/>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61"/>
        <bgColor indexed="61"/>
      </patternFill>
    </fill>
    <fill>
      <patternFill patternType="solid">
        <fgColor indexed="58"/>
        <bgColor indexed="58"/>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2"/>
        <bgColor indexed="64"/>
      </patternFill>
    </fill>
    <fill>
      <patternFill patternType="solid">
        <fgColor indexed="9"/>
      </patternFill>
    </fill>
    <fill>
      <patternFill patternType="solid">
        <fgColor indexed="54"/>
      </patternFill>
    </fill>
    <fill>
      <patternFill patternType="solid">
        <fgColor indexed="26"/>
        <bgColor indexed="64"/>
      </patternFill>
    </fill>
    <fill>
      <patternFill patternType="solid">
        <fgColor indexed="20"/>
      </patternFill>
    </fill>
    <fill>
      <patternFill patternType="solid">
        <fgColor indexed="18"/>
        <bgColor indexed="64"/>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3"/>
      </patternFill>
    </fill>
    <fill>
      <patternFill patternType="solid">
        <fgColor indexed="53"/>
        <bgColor indexed="52"/>
      </patternFill>
    </fill>
    <fill>
      <patternFill patternType="solid">
        <fgColor indexed="22"/>
      </patternFill>
    </fill>
    <fill>
      <patternFill patternType="solid">
        <fgColor indexed="22"/>
        <bgColor indexed="31"/>
      </patternFill>
    </fill>
    <fill>
      <patternFill patternType="solid">
        <fgColor indexed="27"/>
        <bgColor indexed="64"/>
      </patternFill>
    </fill>
    <fill>
      <patternFill patternType="solid">
        <fgColor indexed="55"/>
      </patternFill>
    </fill>
    <fill>
      <patternFill patternType="solid">
        <fgColor indexed="55"/>
        <bgColor indexed="23"/>
      </patternFill>
    </fill>
    <fill>
      <patternFill patternType="solid">
        <fgColor indexed="43"/>
      </patternFill>
    </fill>
    <fill>
      <patternFill patternType="solid">
        <fgColor indexed="43"/>
        <bgColor indexed="26"/>
      </patternFill>
    </fill>
    <fill>
      <patternFill patternType="solid">
        <fgColor indexed="60"/>
      </patternFill>
    </fill>
    <fill>
      <patternFill patternType="solid">
        <fgColor indexed="47"/>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right/>
      <top/>
      <bottom style="double">
        <color indexed="52"/>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57761">
    <xf numFmtId="0" fontId="0" fillId="0" borderId="0"/>
    <xf numFmtId="0" fontId="1" fillId="0" borderId="0"/>
    <xf numFmtId="0" fontId="1" fillId="0" borderId="0"/>
    <xf numFmtId="0" fontId="5" fillId="0" borderId="0"/>
    <xf numFmtId="0" fontId="1" fillId="0" borderId="0"/>
    <xf numFmtId="167" fontId="12" fillId="3" borderId="0">
      <alignment vertical="top"/>
    </xf>
    <xf numFmtId="38" fontId="13" fillId="0" borderId="0">
      <alignment vertical="top"/>
    </xf>
    <xf numFmtId="168" fontId="14" fillId="4" borderId="12" applyNumberFormat="0" applyFont="0">
      <alignment shrinkToFit="1"/>
      <protection locked="0"/>
    </xf>
    <xf numFmtId="0" fontId="14" fillId="0" borderId="0"/>
    <xf numFmtId="168" fontId="14" fillId="0" borderId="0"/>
    <xf numFmtId="168" fontId="14" fillId="0" borderId="0"/>
    <xf numFmtId="0" fontId="14" fillId="0" borderId="0"/>
    <xf numFmtId="168" fontId="14" fillId="0" borderId="0"/>
    <xf numFmtId="168" fontId="14" fillId="0" borderId="0"/>
    <xf numFmtId="169" fontId="14" fillId="5" borderId="0" applyFont="0" applyBorder="0">
      <alignment horizontal="center" vertical="center" shrinkToFit="1"/>
    </xf>
    <xf numFmtId="165" fontId="15" fillId="0" borderId="0">
      <protection locked="0"/>
    </xf>
    <xf numFmtId="165" fontId="15" fillId="0" borderId="0">
      <protection locked="0"/>
    </xf>
    <xf numFmtId="165" fontId="15" fillId="0" borderId="0">
      <protection locked="0"/>
    </xf>
    <xf numFmtId="165" fontId="15" fillId="0" borderId="0">
      <protection locked="0"/>
    </xf>
    <xf numFmtId="165" fontId="15" fillId="0" borderId="0">
      <protection locked="0"/>
    </xf>
    <xf numFmtId="165" fontId="15" fillId="0" borderId="0">
      <protection locked="0"/>
    </xf>
    <xf numFmtId="168" fontId="16" fillId="0" borderId="0">
      <protection locked="0"/>
    </xf>
    <xf numFmtId="168" fontId="16" fillId="0" borderId="0">
      <protection locked="0"/>
    </xf>
    <xf numFmtId="168" fontId="15" fillId="0" borderId="13">
      <protection locked="0"/>
    </xf>
    <xf numFmtId="0" fontId="17" fillId="6" borderId="0" applyNumberFormat="0" applyBorder="0" applyAlignment="0" applyProtection="0"/>
    <xf numFmtId="168" fontId="13" fillId="6" borderId="0" applyNumberFormat="0" applyBorder="0" applyAlignment="0" applyProtection="0"/>
    <xf numFmtId="168" fontId="13" fillId="6" borderId="0" applyNumberFormat="0" applyBorder="0" applyAlignment="0" applyProtection="0"/>
    <xf numFmtId="168" fontId="13" fillId="6" borderId="0" applyNumberFormat="0" applyBorder="0" applyAlignment="0" applyProtection="0"/>
    <xf numFmtId="168" fontId="13" fillId="6" borderId="0" applyNumberFormat="0" applyBorder="0" applyAlignment="0" applyProtection="0"/>
    <xf numFmtId="168" fontId="18" fillId="7" borderId="0" applyNumberFormat="0" applyBorder="0" applyAlignment="0" applyProtection="0"/>
    <xf numFmtId="168" fontId="17" fillId="6" borderId="0" applyNumberFormat="0" applyBorder="0" applyAlignment="0" applyProtection="0"/>
    <xf numFmtId="0" fontId="17" fillId="6" borderId="0" applyNumberFormat="0" applyBorder="0" applyAlignment="0" applyProtection="0"/>
    <xf numFmtId="0" fontId="17" fillId="8" borderId="0" applyNumberFormat="0" applyBorder="0" applyAlignment="0" applyProtection="0"/>
    <xf numFmtId="168" fontId="13" fillId="8" borderId="0" applyNumberFormat="0" applyBorder="0" applyAlignment="0" applyProtection="0"/>
    <xf numFmtId="168" fontId="13" fillId="8" borderId="0" applyNumberFormat="0" applyBorder="0" applyAlignment="0" applyProtection="0"/>
    <xf numFmtId="168" fontId="13" fillId="8" borderId="0" applyNumberFormat="0" applyBorder="0" applyAlignment="0" applyProtection="0"/>
    <xf numFmtId="168" fontId="13" fillId="8" borderId="0" applyNumberFormat="0" applyBorder="0" applyAlignment="0" applyProtection="0"/>
    <xf numFmtId="168" fontId="18" fillId="9" borderId="0" applyNumberFormat="0" applyBorder="0" applyAlignment="0" applyProtection="0"/>
    <xf numFmtId="168" fontId="17" fillId="8" borderId="0" applyNumberFormat="0" applyBorder="0" applyAlignment="0" applyProtection="0"/>
    <xf numFmtId="0" fontId="17" fillId="8" borderId="0" applyNumberFormat="0" applyBorder="0" applyAlignment="0" applyProtection="0"/>
    <xf numFmtId="0" fontId="17" fillId="10" borderId="0" applyNumberFormat="0" applyBorder="0" applyAlignment="0" applyProtection="0"/>
    <xf numFmtId="168" fontId="13" fillId="10" borderId="0" applyNumberFormat="0" applyBorder="0" applyAlignment="0" applyProtection="0"/>
    <xf numFmtId="168" fontId="13" fillId="10" borderId="0" applyNumberFormat="0" applyBorder="0" applyAlignment="0" applyProtection="0"/>
    <xf numFmtId="168" fontId="13" fillId="10" borderId="0" applyNumberFormat="0" applyBorder="0" applyAlignment="0" applyProtection="0"/>
    <xf numFmtId="168" fontId="13" fillId="10" borderId="0" applyNumberFormat="0" applyBorder="0" applyAlignment="0" applyProtection="0"/>
    <xf numFmtId="168" fontId="18" fillId="11" borderId="0" applyNumberFormat="0" applyBorder="0" applyAlignment="0" applyProtection="0"/>
    <xf numFmtId="168" fontId="17" fillId="10" borderId="0" applyNumberFormat="0" applyBorder="0" applyAlignment="0" applyProtection="0"/>
    <xf numFmtId="0" fontId="17" fillId="10" borderId="0" applyNumberFormat="0" applyBorder="0" applyAlignment="0" applyProtection="0"/>
    <xf numFmtId="0" fontId="17" fillId="12" borderId="0" applyNumberFormat="0" applyBorder="0" applyAlignment="0" applyProtection="0"/>
    <xf numFmtId="168" fontId="13" fillId="12" borderId="0" applyNumberFormat="0" applyBorder="0" applyAlignment="0" applyProtection="0"/>
    <xf numFmtId="168" fontId="13" fillId="12" borderId="0" applyNumberFormat="0" applyBorder="0" applyAlignment="0" applyProtection="0"/>
    <xf numFmtId="168" fontId="13" fillId="12" borderId="0" applyNumberFormat="0" applyBorder="0" applyAlignment="0" applyProtection="0"/>
    <xf numFmtId="168" fontId="13" fillId="12" borderId="0" applyNumberFormat="0" applyBorder="0" applyAlignment="0" applyProtection="0"/>
    <xf numFmtId="168" fontId="18" fillId="13" borderId="0" applyNumberFormat="0" applyBorder="0" applyAlignment="0" applyProtection="0"/>
    <xf numFmtId="168" fontId="17" fillId="12" borderId="0" applyNumberFormat="0" applyBorder="0" applyAlignment="0" applyProtection="0"/>
    <xf numFmtId="0" fontId="17" fillId="12" borderId="0" applyNumberFormat="0" applyBorder="0" applyAlignment="0" applyProtection="0"/>
    <xf numFmtId="0" fontId="17" fillId="14" borderId="0" applyNumberFormat="0" applyBorder="0" applyAlignment="0" applyProtection="0"/>
    <xf numFmtId="168" fontId="13" fillId="14" borderId="0" applyNumberFormat="0" applyBorder="0" applyAlignment="0" applyProtection="0"/>
    <xf numFmtId="168" fontId="13" fillId="14" borderId="0" applyNumberFormat="0" applyBorder="0" applyAlignment="0" applyProtection="0"/>
    <xf numFmtId="168" fontId="13" fillId="14" borderId="0" applyNumberFormat="0" applyBorder="0" applyAlignment="0" applyProtection="0"/>
    <xf numFmtId="168" fontId="13" fillId="14" borderId="0" applyNumberFormat="0" applyBorder="0" applyAlignment="0" applyProtection="0"/>
    <xf numFmtId="168" fontId="18" fillId="15" borderId="0" applyNumberFormat="0" applyBorder="0" applyAlignment="0" applyProtection="0"/>
    <xf numFmtId="168" fontId="17" fillId="14" borderId="0" applyNumberFormat="0" applyBorder="0" applyAlignment="0" applyProtection="0"/>
    <xf numFmtId="0" fontId="17" fillId="14" borderId="0" applyNumberFormat="0" applyBorder="0" applyAlignment="0" applyProtection="0"/>
    <xf numFmtId="0" fontId="17" fillId="16" borderId="0" applyNumberFormat="0" applyBorder="0" applyAlignment="0" applyProtection="0"/>
    <xf numFmtId="168" fontId="13" fillId="16" borderId="0" applyNumberFormat="0" applyBorder="0" applyAlignment="0" applyProtection="0"/>
    <xf numFmtId="168" fontId="13" fillId="16" borderId="0" applyNumberFormat="0" applyBorder="0" applyAlignment="0" applyProtection="0"/>
    <xf numFmtId="168" fontId="13" fillId="16" borderId="0" applyNumberFormat="0" applyBorder="0" applyAlignment="0" applyProtection="0"/>
    <xf numFmtId="168" fontId="13" fillId="16" borderId="0" applyNumberFormat="0" applyBorder="0" applyAlignment="0" applyProtection="0"/>
    <xf numFmtId="168" fontId="18" fillId="17" borderId="0" applyNumberFormat="0" applyBorder="0" applyAlignment="0" applyProtection="0"/>
    <xf numFmtId="168" fontId="17" fillId="16" borderId="0" applyNumberFormat="0" applyBorder="0" applyAlignment="0" applyProtection="0"/>
    <xf numFmtId="0" fontId="17" fillId="16" borderId="0" applyNumberFormat="0" applyBorder="0" applyAlignment="0" applyProtection="0"/>
    <xf numFmtId="0" fontId="17" fillId="18" borderId="0" applyNumberFormat="0" applyBorder="0" applyAlignment="0" applyProtection="0"/>
    <xf numFmtId="168" fontId="13" fillId="18" borderId="0" applyNumberFormat="0" applyBorder="0" applyAlignment="0" applyProtection="0"/>
    <xf numFmtId="168" fontId="13" fillId="18" borderId="0" applyNumberFormat="0" applyBorder="0" applyAlignment="0" applyProtection="0"/>
    <xf numFmtId="168" fontId="13" fillId="18" borderId="0" applyNumberFormat="0" applyBorder="0" applyAlignment="0" applyProtection="0"/>
    <xf numFmtId="168" fontId="13" fillId="18" borderId="0" applyNumberFormat="0" applyBorder="0" applyAlignment="0" applyProtection="0"/>
    <xf numFmtId="168" fontId="18" fillId="19" borderId="0" applyNumberFormat="0" applyBorder="0" applyAlignment="0" applyProtection="0"/>
    <xf numFmtId="168" fontId="17" fillId="18" borderId="0" applyNumberFormat="0" applyBorder="0" applyAlignment="0" applyProtection="0"/>
    <xf numFmtId="0" fontId="17" fillId="18" borderId="0" applyNumberFormat="0" applyBorder="0" applyAlignment="0" applyProtection="0"/>
    <xf numFmtId="0" fontId="17" fillId="20" borderId="0" applyNumberFormat="0" applyBorder="0" applyAlignment="0" applyProtection="0"/>
    <xf numFmtId="168" fontId="13" fillId="20" borderId="0" applyNumberFormat="0" applyBorder="0" applyAlignment="0" applyProtection="0"/>
    <xf numFmtId="168" fontId="13" fillId="20" borderId="0" applyNumberFormat="0" applyBorder="0" applyAlignment="0" applyProtection="0"/>
    <xf numFmtId="168" fontId="13" fillId="20" borderId="0" applyNumberFormat="0" applyBorder="0" applyAlignment="0" applyProtection="0"/>
    <xf numFmtId="168" fontId="13" fillId="20" borderId="0" applyNumberFormat="0" applyBorder="0" applyAlignment="0" applyProtection="0"/>
    <xf numFmtId="168" fontId="18" fillId="21" borderId="0" applyNumberFormat="0" applyBorder="0" applyAlignment="0" applyProtection="0"/>
    <xf numFmtId="168" fontId="17" fillId="20" borderId="0" applyNumberFormat="0" applyBorder="0" applyAlignment="0" applyProtection="0"/>
    <xf numFmtId="0" fontId="17" fillId="20" borderId="0" applyNumberFormat="0" applyBorder="0" applyAlignment="0" applyProtection="0"/>
    <xf numFmtId="0" fontId="17" fillId="22" borderId="0" applyNumberFormat="0" applyBorder="0" applyAlignment="0" applyProtection="0"/>
    <xf numFmtId="168" fontId="13" fillId="22" borderId="0" applyNumberFormat="0" applyBorder="0" applyAlignment="0" applyProtection="0"/>
    <xf numFmtId="168" fontId="13" fillId="22" borderId="0" applyNumberFormat="0" applyBorder="0" applyAlignment="0" applyProtection="0"/>
    <xf numFmtId="168" fontId="13" fillId="22" borderId="0" applyNumberFormat="0" applyBorder="0" applyAlignment="0" applyProtection="0"/>
    <xf numFmtId="168" fontId="13" fillId="22" borderId="0" applyNumberFormat="0" applyBorder="0" applyAlignment="0" applyProtection="0"/>
    <xf numFmtId="168" fontId="18" fillId="23" borderId="0" applyNumberFormat="0" applyBorder="0" applyAlignment="0" applyProtection="0"/>
    <xf numFmtId="168" fontId="17" fillId="22" borderId="0" applyNumberFormat="0" applyBorder="0" applyAlignment="0" applyProtection="0"/>
    <xf numFmtId="0" fontId="17" fillId="22" borderId="0" applyNumberFormat="0" applyBorder="0" applyAlignment="0" applyProtection="0"/>
    <xf numFmtId="0" fontId="17" fillId="12" borderId="0" applyNumberFormat="0" applyBorder="0" applyAlignment="0" applyProtection="0"/>
    <xf numFmtId="168" fontId="13" fillId="12" borderId="0" applyNumberFormat="0" applyBorder="0" applyAlignment="0" applyProtection="0"/>
    <xf numFmtId="168" fontId="13" fillId="12" borderId="0" applyNumberFormat="0" applyBorder="0" applyAlignment="0" applyProtection="0"/>
    <xf numFmtId="168" fontId="13" fillId="12" borderId="0" applyNumberFormat="0" applyBorder="0" applyAlignment="0" applyProtection="0"/>
    <xf numFmtId="168" fontId="13" fillId="12" borderId="0" applyNumberFormat="0" applyBorder="0" applyAlignment="0" applyProtection="0"/>
    <xf numFmtId="168" fontId="18" fillId="13" borderId="0" applyNumberFormat="0" applyBorder="0" applyAlignment="0" applyProtection="0"/>
    <xf numFmtId="168" fontId="17" fillId="12" borderId="0" applyNumberFormat="0" applyBorder="0" applyAlignment="0" applyProtection="0"/>
    <xf numFmtId="0" fontId="17" fillId="12" borderId="0" applyNumberFormat="0" applyBorder="0" applyAlignment="0" applyProtection="0"/>
    <xf numFmtId="0" fontId="17" fillId="18" borderId="0" applyNumberFormat="0" applyBorder="0" applyAlignment="0" applyProtection="0"/>
    <xf numFmtId="168" fontId="13" fillId="18" borderId="0" applyNumberFormat="0" applyBorder="0" applyAlignment="0" applyProtection="0"/>
    <xf numFmtId="168" fontId="13" fillId="18" borderId="0" applyNumberFormat="0" applyBorder="0" applyAlignment="0" applyProtection="0"/>
    <xf numFmtId="168" fontId="13" fillId="18" borderId="0" applyNumberFormat="0" applyBorder="0" applyAlignment="0" applyProtection="0"/>
    <xf numFmtId="168" fontId="13" fillId="18" borderId="0" applyNumberFormat="0" applyBorder="0" applyAlignment="0" applyProtection="0"/>
    <xf numFmtId="168" fontId="18" fillId="19" borderId="0" applyNumberFormat="0" applyBorder="0" applyAlignment="0" applyProtection="0"/>
    <xf numFmtId="168" fontId="17" fillId="18" borderId="0" applyNumberFormat="0" applyBorder="0" applyAlignment="0" applyProtection="0"/>
    <xf numFmtId="0" fontId="17" fillId="18" borderId="0" applyNumberFormat="0" applyBorder="0" applyAlignment="0" applyProtection="0"/>
    <xf numFmtId="0" fontId="17" fillId="24" borderId="0" applyNumberFormat="0" applyBorder="0" applyAlignment="0" applyProtection="0"/>
    <xf numFmtId="168" fontId="13" fillId="24" borderId="0" applyNumberFormat="0" applyBorder="0" applyAlignment="0" applyProtection="0"/>
    <xf numFmtId="168" fontId="13" fillId="24" borderId="0" applyNumberFormat="0" applyBorder="0" applyAlignment="0" applyProtection="0"/>
    <xf numFmtId="168" fontId="13" fillId="24" borderId="0" applyNumberFormat="0" applyBorder="0" applyAlignment="0" applyProtection="0"/>
    <xf numFmtId="168" fontId="13" fillId="24" borderId="0" applyNumberFormat="0" applyBorder="0" applyAlignment="0" applyProtection="0"/>
    <xf numFmtId="168" fontId="18" fillId="25" borderId="0" applyNumberFormat="0" applyBorder="0" applyAlignment="0" applyProtection="0"/>
    <xf numFmtId="168" fontId="17" fillId="24" borderId="0" applyNumberFormat="0" applyBorder="0" applyAlignment="0" applyProtection="0"/>
    <xf numFmtId="0" fontId="17" fillId="24" borderId="0" applyNumberFormat="0" applyBorder="0" applyAlignment="0" applyProtection="0"/>
    <xf numFmtId="0" fontId="19" fillId="26" borderId="0" applyNumberFormat="0" applyBorder="0" applyAlignment="0" applyProtection="0"/>
    <xf numFmtId="168" fontId="13" fillId="26" borderId="0" applyNumberFormat="0" applyBorder="0" applyAlignment="0" applyProtection="0"/>
    <xf numFmtId="168" fontId="13" fillId="26" borderId="0" applyNumberFormat="0" applyBorder="0" applyAlignment="0" applyProtection="0"/>
    <xf numFmtId="168" fontId="13" fillId="26" borderId="0" applyNumberFormat="0" applyBorder="0" applyAlignment="0" applyProtection="0"/>
    <xf numFmtId="168" fontId="13" fillId="26" borderId="0" applyNumberFormat="0" applyBorder="0" applyAlignment="0" applyProtection="0"/>
    <xf numFmtId="168" fontId="13" fillId="27" borderId="0" applyNumberFormat="0" applyBorder="0" applyAlignment="0" applyProtection="0"/>
    <xf numFmtId="168" fontId="19" fillId="26" borderId="0" applyNumberFormat="0" applyBorder="0" applyAlignment="0" applyProtection="0"/>
    <xf numFmtId="0" fontId="19" fillId="26" borderId="0" applyNumberFormat="0" applyBorder="0" applyAlignment="0" applyProtection="0"/>
    <xf numFmtId="0" fontId="19" fillId="20" borderId="0" applyNumberFormat="0" applyBorder="0" applyAlignment="0" applyProtection="0"/>
    <xf numFmtId="168" fontId="13" fillId="20" borderId="0" applyNumberFormat="0" applyBorder="0" applyAlignment="0" applyProtection="0"/>
    <xf numFmtId="168" fontId="13" fillId="20" borderId="0" applyNumberFormat="0" applyBorder="0" applyAlignment="0" applyProtection="0"/>
    <xf numFmtId="168" fontId="13" fillId="20" borderId="0" applyNumberFormat="0" applyBorder="0" applyAlignment="0" applyProtection="0"/>
    <xf numFmtId="168" fontId="13" fillId="20" borderId="0" applyNumberFormat="0" applyBorder="0" applyAlignment="0" applyProtection="0"/>
    <xf numFmtId="168" fontId="13" fillId="21" borderId="0" applyNumberFormat="0" applyBorder="0" applyAlignment="0" applyProtection="0"/>
    <xf numFmtId="168" fontId="19" fillId="20" borderId="0" applyNumberFormat="0" applyBorder="0" applyAlignment="0" applyProtection="0"/>
    <xf numFmtId="0" fontId="19" fillId="20" borderId="0" applyNumberFormat="0" applyBorder="0" applyAlignment="0" applyProtection="0"/>
    <xf numFmtId="0" fontId="19" fillId="22" borderId="0" applyNumberFormat="0" applyBorder="0" applyAlignment="0" applyProtection="0"/>
    <xf numFmtId="168" fontId="13" fillId="22" borderId="0" applyNumberFormat="0" applyBorder="0" applyAlignment="0" applyProtection="0"/>
    <xf numFmtId="168" fontId="13" fillId="22" borderId="0" applyNumberFormat="0" applyBorder="0" applyAlignment="0" applyProtection="0"/>
    <xf numFmtId="168" fontId="13" fillId="22" borderId="0" applyNumberFormat="0" applyBorder="0" applyAlignment="0" applyProtection="0"/>
    <xf numFmtId="168" fontId="13" fillId="22" borderId="0" applyNumberFormat="0" applyBorder="0" applyAlignment="0" applyProtection="0"/>
    <xf numFmtId="168" fontId="13" fillId="23" borderId="0" applyNumberFormat="0" applyBorder="0" applyAlignment="0" applyProtection="0"/>
    <xf numFmtId="168" fontId="19" fillId="22" borderId="0" applyNumberFormat="0" applyBorder="0" applyAlignment="0" applyProtection="0"/>
    <xf numFmtId="0" fontId="19" fillId="22" borderId="0" applyNumberFormat="0" applyBorder="0" applyAlignment="0" applyProtection="0"/>
    <xf numFmtId="0" fontId="19" fillId="28" borderId="0" applyNumberFormat="0" applyBorder="0" applyAlignment="0" applyProtection="0"/>
    <xf numFmtId="168" fontId="13" fillId="28" borderId="0" applyNumberFormat="0" applyBorder="0" applyAlignment="0" applyProtection="0"/>
    <xf numFmtId="168" fontId="13" fillId="28" borderId="0" applyNumberFormat="0" applyBorder="0" applyAlignment="0" applyProtection="0"/>
    <xf numFmtId="168" fontId="13" fillId="28" borderId="0" applyNumberFormat="0" applyBorder="0" applyAlignment="0" applyProtection="0"/>
    <xf numFmtId="168" fontId="13" fillId="28" borderId="0" applyNumberFormat="0" applyBorder="0" applyAlignment="0" applyProtection="0"/>
    <xf numFmtId="168" fontId="13" fillId="29" borderId="0" applyNumberFormat="0" applyBorder="0" applyAlignment="0" applyProtection="0"/>
    <xf numFmtId="168" fontId="19" fillId="28" borderId="0" applyNumberFormat="0" applyBorder="0" applyAlignment="0" applyProtection="0"/>
    <xf numFmtId="0" fontId="19" fillId="28" borderId="0" applyNumberFormat="0" applyBorder="0" applyAlignment="0" applyProtection="0"/>
    <xf numFmtId="0" fontId="19" fillId="30" borderId="0" applyNumberFormat="0" applyBorder="0" applyAlignment="0" applyProtection="0"/>
    <xf numFmtId="168" fontId="13" fillId="30" borderId="0" applyNumberFormat="0" applyBorder="0" applyAlignment="0" applyProtection="0"/>
    <xf numFmtId="168" fontId="13" fillId="30" borderId="0" applyNumberFormat="0" applyBorder="0" applyAlignment="0" applyProtection="0"/>
    <xf numFmtId="168" fontId="13" fillId="30" borderId="0" applyNumberFormat="0" applyBorder="0" applyAlignment="0" applyProtection="0"/>
    <xf numFmtId="168" fontId="13" fillId="30" borderId="0" applyNumberFormat="0" applyBorder="0" applyAlignment="0" applyProtection="0"/>
    <xf numFmtId="168" fontId="13" fillId="31" borderId="0" applyNumberFormat="0" applyBorder="0" applyAlignment="0" applyProtection="0"/>
    <xf numFmtId="168" fontId="19" fillId="30" borderId="0" applyNumberFormat="0" applyBorder="0" applyAlignment="0" applyProtection="0"/>
    <xf numFmtId="0" fontId="19" fillId="30" borderId="0" applyNumberFormat="0" applyBorder="0" applyAlignment="0" applyProtection="0"/>
    <xf numFmtId="0" fontId="19" fillId="32" borderId="0" applyNumberFormat="0" applyBorder="0" applyAlignment="0" applyProtection="0"/>
    <xf numFmtId="168" fontId="13" fillId="32" borderId="0" applyNumberFormat="0" applyBorder="0" applyAlignment="0" applyProtection="0"/>
    <xf numFmtId="168" fontId="13" fillId="32" borderId="0" applyNumberFormat="0" applyBorder="0" applyAlignment="0" applyProtection="0"/>
    <xf numFmtId="168" fontId="13" fillId="32" borderId="0" applyNumberFormat="0" applyBorder="0" applyAlignment="0" applyProtection="0"/>
    <xf numFmtId="168" fontId="13" fillId="32" borderId="0" applyNumberFormat="0" applyBorder="0" applyAlignment="0" applyProtection="0"/>
    <xf numFmtId="168" fontId="13" fillId="33" borderId="0" applyNumberFormat="0" applyBorder="0" applyAlignment="0" applyProtection="0"/>
    <xf numFmtId="168" fontId="19" fillId="32" borderId="0" applyNumberFormat="0" applyBorder="0" applyAlignment="0" applyProtection="0"/>
    <xf numFmtId="0" fontId="19" fillId="32" borderId="0" applyNumberFormat="0" applyBorder="0" applyAlignment="0" applyProtection="0"/>
    <xf numFmtId="0" fontId="20" fillId="34" borderId="0" applyNumberFormat="0" applyBorder="0" applyAlignment="0" applyProtection="0"/>
    <xf numFmtId="0" fontId="20" fillId="17" borderId="0" applyNumberFormat="0" applyBorder="0" applyAlignment="0" applyProtection="0"/>
    <xf numFmtId="0" fontId="21" fillId="35"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21" fillId="38" borderId="0" applyNumberFormat="0" applyBorder="0" applyAlignment="0" applyProtection="0"/>
    <xf numFmtId="0" fontId="20" fillId="39" borderId="0" applyNumberFormat="0" applyBorder="0" applyAlignment="0" applyProtection="0"/>
    <xf numFmtId="0" fontId="20" fillId="40" borderId="0" applyNumberFormat="0" applyBorder="0" applyAlignment="0" applyProtection="0"/>
    <xf numFmtId="0" fontId="21" fillId="41" borderId="0" applyNumberFormat="0" applyBorder="0" applyAlignment="0" applyProtection="0"/>
    <xf numFmtId="0" fontId="20" fillId="36" borderId="0" applyNumberFormat="0" applyBorder="0" applyAlignment="0" applyProtection="0"/>
    <xf numFmtId="0" fontId="20" fillId="42" borderId="0" applyNumberFormat="0" applyBorder="0" applyAlignment="0" applyProtection="0"/>
    <xf numFmtId="0" fontId="21" fillId="37" borderId="0" applyNumberFormat="0" applyBorder="0" applyAlignment="0" applyProtection="0"/>
    <xf numFmtId="0" fontId="20" fillId="43" borderId="0" applyNumberFormat="0" applyBorder="0" applyAlignment="0" applyProtection="0"/>
    <xf numFmtId="0" fontId="20" fillId="44" borderId="0" applyNumberFormat="0" applyBorder="0" applyAlignment="0" applyProtection="0"/>
    <xf numFmtId="0" fontId="21" fillId="35"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1" fillId="47" borderId="0" applyNumberFormat="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4" fontId="22" fillId="0" borderId="0" applyFont="0" applyBorder="0">
      <alignment vertical="top"/>
    </xf>
    <xf numFmtId="14" fontId="22" fillId="0" borderId="0" applyFont="0" applyBorder="0">
      <alignment vertical="top"/>
    </xf>
    <xf numFmtId="14" fontId="23" fillId="0" borderId="0">
      <alignment vertical="top"/>
    </xf>
    <xf numFmtId="38" fontId="13" fillId="0" borderId="0">
      <alignment vertical="top"/>
    </xf>
    <xf numFmtId="0" fontId="24" fillId="48" borderId="0" applyNumberFormat="0" applyBorder="0" applyAlignment="0" applyProtection="0"/>
    <xf numFmtId="0" fontId="24" fillId="49" borderId="0" applyNumberFormat="0" applyBorder="0" applyAlignment="0" applyProtection="0"/>
    <xf numFmtId="0" fontId="24" fillId="50" borderId="0" applyNumberFormat="0" applyBorder="0" applyAlignment="0" applyProtection="0"/>
    <xf numFmtId="168" fontId="25" fillId="0" borderId="0" applyFont="0" applyFill="0" applyBorder="0" applyAlignment="0" applyProtection="0"/>
    <xf numFmtId="168" fontId="13" fillId="0" borderId="0">
      <alignment vertical="top"/>
    </xf>
    <xf numFmtId="38" fontId="13" fillId="0" borderId="0">
      <alignment vertical="top"/>
    </xf>
    <xf numFmtId="0" fontId="26" fillId="0" borderId="0"/>
    <xf numFmtId="168" fontId="27"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0" fontId="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1" fillId="0" borderId="0"/>
    <xf numFmtId="168" fontId="17" fillId="0" borderId="0"/>
    <xf numFmtId="168" fontId="17" fillId="0" borderId="0"/>
    <xf numFmtId="0" fontId="1" fillId="0" borderId="0"/>
    <xf numFmtId="168" fontId="14" fillId="0" borderId="0"/>
    <xf numFmtId="168" fontId="14" fillId="0" borderId="0"/>
    <xf numFmtId="168" fontId="28" fillId="0" borderId="0"/>
    <xf numFmtId="0" fontId="1" fillId="0" borderId="0"/>
    <xf numFmtId="168" fontId="13" fillId="0" borderId="0"/>
    <xf numFmtId="168" fontId="5" fillId="0" borderId="0"/>
    <xf numFmtId="168" fontId="29" fillId="0" borderId="0"/>
    <xf numFmtId="168" fontId="13" fillId="51" borderId="14" applyNumberFormat="0" applyFont="0" applyAlignment="0" applyProtection="0"/>
    <xf numFmtId="168" fontId="13" fillId="51" borderId="14" applyNumberFormat="0" applyFont="0" applyAlignment="0" applyProtection="0"/>
    <xf numFmtId="168" fontId="13" fillId="51" borderId="14" applyNumberFormat="0" applyFont="0" applyAlignment="0" applyProtection="0"/>
    <xf numFmtId="168" fontId="13" fillId="51" borderId="14" applyNumberFormat="0" applyFont="0" applyAlignment="0" applyProtection="0"/>
    <xf numFmtId="168" fontId="13" fillId="51" borderId="14" applyNumberFormat="0" applyFont="0" applyAlignment="0" applyProtection="0"/>
    <xf numFmtId="168" fontId="13" fillId="51" borderId="14" applyNumberFormat="0" applyFont="0" applyAlignment="0" applyProtection="0"/>
    <xf numFmtId="168" fontId="13" fillId="51" borderId="14" applyNumberFormat="0" applyFont="0" applyAlignment="0" applyProtection="0"/>
    <xf numFmtId="0" fontId="13" fillId="51" borderId="14" applyNumberFormat="0" applyFont="0" applyAlignment="0" applyProtection="0"/>
    <xf numFmtId="168" fontId="13" fillId="51" borderId="14" applyNumberFormat="0" applyFont="0" applyAlignment="0" applyProtection="0"/>
    <xf numFmtId="168" fontId="13" fillId="51" borderId="14" applyNumberFormat="0" applyFont="0" applyAlignment="0" applyProtection="0"/>
    <xf numFmtId="9" fontId="30" fillId="0" borderId="0" applyFont="0" applyFill="0" applyBorder="0" applyAlignment="0" applyProtection="0"/>
    <xf numFmtId="9" fontId="30"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3" fillId="0" borderId="0" applyFont="0" applyFill="0" applyBorder="0" applyAlignment="0" applyProtection="0"/>
    <xf numFmtId="9" fontId="5" fillId="0" borderId="0" applyFont="0" applyFill="0" applyBorder="0" applyAlignment="0" applyProtection="0"/>
    <xf numFmtId="168" fontId="3" fillId="0" borderId="0" applyNumberFormat="0">
      <alignment horizontal="left"/>
    </xf>
    <xf numFmtId="4" fontId="13" fillId="4" borderId="15" applyNumberFormat="0" applyProtection="0">
      <alignment vertical="center"/>
    </xf>
    <xf numFmtId="4" fontId="13" fillId="4" borderId="15" applyNumberFormat="0" applyProtection="0">
      <alignment vertical="center"/>
    </xf>
    <xf numFmtId="4" fontId="13" fillId="4" borderId="15" applyNumberFormat="0" applyProtection="0">
      <alignment vertical="center"/>
    </xf>
    <xf numFmtId="4" fontId="13" fillId="4" borderId="15" applyNumberFormat="0" applyProtection="0">
      <alignment vertical="center"/>
    </xf>
    <xf numFmtId="4" fontId="13" fillId="4" borderId="15" applyNumberFormat="0" applyProtection="0">
      <alignment horizontal="left" vertical="center" indent="1"/>
    </xf>
    <xf numFmtId="4" fontId="13" fillId="4" borderId="15" applyNumberFormat="0" applyProtection="0">
      <alignment horizontal="left" vertical="center" indent="1"/>
    </xf>
    <xf numFmtId="4" fontId="13" fillId="4" borderId="15" applyNumberFormat="0" applyProtection="0">
      <alignment horizontal="left" vertical="center" indent="1"/>
    </xf>
    <xf numFmtId="4" fontId="13" fillId="4" borderId="15" applyNumberFormat="0" applyProtection="0">
      <alignment horizontal="left" vertical="center" indent="1"/>
    </xf>
    <xf numFmtId="168" fontId="31" fillId="52" borderId="15" applyNumberFormat="0" applyProtection="0">
      <alignment horizontal="left" vertical="center" indent="1"/>
    </xf>
    <xf numFmtId="168" fontId="31" fillId="52" borderId="15" applyNumberFormat="0" applyProtection="0">
      <alignment horizontal="left" vertical="center" indent="1"/>
    </xf>
    <xf numFmtId="4" fontId="13" fillId="53" borderId="15" applyNumberFormat="0" applyProtection="0">
      <alignment horizontal="right" vertical="center"/>
    </xf>
    <xf numFmtId="4" fontId="13" fillId="53" borderId="15" applyNumberFormat="0" applyProtection="0">
      <alignment horizontal="right" vertical="center"/>
    </xf>
    <xf numFmtId="4" fontId="13" fillId="54" borderId="15" applyNumberFormat="0" applyProtection="0">
      <alignment horizontal="right" vertical="center"/>
    </xf>
    <xf numFmtId="4" fontId="13" fillId="54" borderId="15" applyNumberFormat="0" applyProtection="0">
      <alignment horizontal="right" vertical="center"/>
    </xf>
    <xf numFmtId="4" fontId="13" fillId="55" borderId="15" applyNumberFormat="0" applyProtection="0">
      <alignment horizontal="right" vertical="center"/>
    </xf>
    <xf numFmtId="4" fontId="13" fillId="55" borderId="15" applyNumberFormat="0" applyProtection="0">
      <alignment horizontal="right" vertical="center"/>
    </xf>
    <xf numFmtId="4" fontId="13" fillId="56" borderId="15" applyNumberFormat="0" applyProtection="0">
      <alignment horizontal="right" vertical="center"/>
    </xf>
    <xf numFmtId="4" fontId="13" fillId="56" borderId="15" applyNumberFormat="0" applyProtection="0">
      <alignment horizontal="right" vertical="center"/>
    </xf>
    <xf numFmtId="4" fontId="13" fillId="57" borderId="15" applyNumberFormat="0" applyProtection="0">
      <alignment horizontal="right" vertical="center"/>
    </xf>
    <xf numFmtId="4" fontId="13" fillId="57" borderId="15" applyNumberFormat="0" applyProtection="0">
      <alignment horizontal="right" vertical="center"/>
    </xf>
    <xf numFmtId="4" fontId="13" fillId="58" borderId="15" applyNumberFormat="0" applyProtection="0">
      <alignment horizontal="right" vertical="center"/>
    </xf>
    <xf numFmtId="4" fontId="13" fillId="58" borderId="15" applyNumberFormat="0" applyProtection="0">
      <alignment horizontal="right" vertical="center"/>
    </xf>
    <xf numFmtId="4" fontId="13" fillId="59" borderId="15" applyNumberFormat="0" applyProtection="0">
      <alignment horizontal="right" vertical="center"/>
    </xf>
    <xf numFmtId="4" fontId="13" fillId="59" borderId="15" applyNumberFormat="0" applyProtection="0">
      <alignment horizontal="right" vertical="center"/>
    </xf>
    <xf numFmtId="4" fontId="13" fillId="60" borderId="15" applyNumberFormat="0" applyProtection="0">
      <alignment horizontal="right" vertical="center"/>
    </xf>
    <xf numFmtId="4" fontId="13" fillId="60" borderId="15" applyNumberFormat="0" applyProtection="0">
      <alignment horizontal="right" vertical="center"/>
    </xf>
    <xf numFmtId="4" fontId="13" fillId="61" borderId="15" applyNumberFormat="0" applyProtection="0">
      <alignment horizontal="right" vertical="center"/>
    </xf>
    <xf numFmtId="4" fontId="13" fillId="61" borderId="15" applyNumberFormat="0" applyProtection="0">
      <alignment horizontal="right" vertical="center"/>
    </xf>
    <xf numFmtId="4" fontId="13" fillId="62" borderId="15" applyNumberFormat="0" applyProtection="0">
      <alignment horizontal="left" vertical="center" indent="1"/>
    </xf>
    <xf numFmtId="4" fontId="13" fillId="62" borderId="15" applyNumberFormat="0" applyProtection="0">
      <alignment horizontal="left" vertical="center" indent="1"/>
    </xf>
    <xf numFmtId="4" fontId="13" fillId="63" borderId="16" applyNumberFormat="0" applyProtection="0">
      <alignment horizontal="left" vertical="center" indent="1"/>
    </xf>
    <xf numFmtId="4" fontId="13" fillId="63" borderId="16" applyNumberFormat="0" applyProtection="0">
      <alignment horizontal="left" vertical="center" indent="1"/>
    </xf>
    <xf numFmtId="4" fontId="13" fillId="64" borderId="0" applyNumberFormat="0" applyProtection="0">
      <alignment horizontal="left" vertical="center" indent="1"/>
    </xf>
    <xf numFmtId="168" fontId="31" fillId="52" borderId="15" applyNumberFormat="0" applyProtection="0">
      <alignment horizontal="left" vertical="center" indent="1"/>
    </xf>
    <xf numFmtId="168" fontId="31" fillId="52" borderId="15" applyNumberFormat="0" applyProtection="0">
      <alignment horizontal="left" vertical="center" indent="1"/>
    </xf>
    <xf numFmtId="4" fontId="13" fillId="63" borderId="15" applyNumberFormat="0" applyProtection="0">
      <alignment horizontal="left" vertical="center" indent="1"/>
    </xf>
    <xf numFmtId="4" fontId="13" fillId="63" borderId="15" applyNumberFormat="0" applyProtection="0">
      <alignment horizontal="left" vertical="center" indent="1"/>
    </xf>
    <xf numFmtId="4" fontId="13" fillId="65" borderId="15" applyNumberFormat="0" applyProtection="0">
      <alignment horizontal="left" vertical="center" indent="1"/>
    </xf>
    <xf numFmtId="4" fontId="13" fillId="65" borderId="15" applyNumberFormat="0" applyProtection="0">
      <alignment horizontal="left" vertical="center" indent="1"/>
    </xf>
    <xf numFmtId="168" fontId="31" fillId="65" borderId="15" applyNumberFormat="0" applyProtection="0">
      <alignment horizontal="left" vertical="center" indent="1"/>
    </xf>
    <xf numFmtId="168" fontId="31" fillId="65" borderId="15" applyNumberFormat="0" applyProtection="0">
      <alignment horizontal="left" vertical="center" indent="1"/>
    </xf>
    <xf numFmtId="168" fontId="31" fillId="65" borderId="15" applyNumberFormat="0" applyProtection="0">
      <alignment horizontal="left" vertical="center" indent="1"/>
    </xf>
    <xf numFmtId="168" fontId="31" fillId="65" borderId="15" applyNumberFormat="0" applyProtection="0">
      <alignment horizontal="left" vertical="center" indent="1"/>
    </xf>
    <xf numFmtId="168" fontId="31" fillId="66" borderId="15" applyNumberFormat="0" applyProtection="0">
      <alignment horizontal="left" vertical="center" indent="1"/>
    </xf>
    <xf numFmtId="168" fontId="31" fillId="66" borderId="15" applyNumberFormat="0" applyProtection="0">
      <alignment horizontal="left" vertical="center" indent="1"/>
    </xf>
    <xf numFmtId="168" fontId="31" fillId="66" borderId="15" applyNumberFormat="0" applyProtection="0">
      <alignment horizontal="left" vertical="center" indent="1"/>
    </xf>
    <xf numFmtId="168" fontId="31" fillId="66" borderId="15" applyNumberFormat="0" applyProtection="0">
      <alignment horizontal="left" vertical="center" indent="1"/>
    </xf>
    <xf numFmtId="168" fontId="31" fillId="67" borderId="15" applyNumberFormat="0" applyProtection="0">
      <alignment horizontal="left" vertical="center" indent="1"/>
    </xf>
    <xf numFmtId="168" fontId="31" fillId="67" borderId="15" applyNumberFormat="0" applyProtection="0">
      <alignment horizontal="left" vertical="center" indent="1"/>
    </xf>
    <xf numFmtId="168" fontId="31" fillId="67" borderId="15" applyNumberFormat="0" applyProtection="0">
      <alignment horizontal="left" vertical="center" indent="1"/>
    </xf>
    <xf numFmtId="168" fontId="31" fillId="67" borderId="15" applyNumberFormat="0" applyProtection="0">
      <alignment horizontal="left" vertical="center" indent="1"/>
    </xf>
    <xf numFmtId="168" fontId="31" fillId="52" borderId="15" applyNumberFormat="0" applyProtection="0">
      <alignment horizontal="left" vertical="center" indent="1"/>
    </xf>
    <xf numFmtId="168" fontId="31" fillId="52" borderId="15" applyNumberFormat="0" applyProtection="0">
      <alignment horizontal="left" vertical="center" indent="1"/>
    </xf>
    <xf numFmtId="168" fontId="31" fillId="52" borderId="15" applyNumberFormat="0" applyProtection="0">
      <alignment horizontal="left" vertical="center" indent="1"/>
    </xf>
    <xf numFmtId="168" fontId="31" fillId="52" borderId="15" applyNumberFormat="0" applyProtection="0">
      <alignment horizontal="left" vertical="center" indent="1"/>
    </xf>
    <xf numFmtId="0" fontId="32" fillId="68" borderId="17" applyNumberFormat="0">
      <protection locked="0"/>
    </xf>
    <xf numFmtId="0" fontId="33" fillId="69" borderId="18" applyBorder="0"/>
    <xf numFmtId="4" fontId="13" fillId="70" borderId="15" applyNumberFormat="0" applyProtection="0">
      <alignment vertical="center"/>
    </xf>
    <xf numFmtId="4" fontId="13" fillId="70" borderId="15" applyNumberFormat="0" applyProtection="0">
      <alignment vertical="center"/>
    </xf>
    <xf numFmtId="4" fontId="13" fillId="70" borderId="15" applyNumberFormat="0" applyProtection="0">
      <alignment vertical="center"/>
    </xf>
    <xf numFmtId="4" fontId="13" fillId="70" borderId="15" applyNumberFormat="0" applyProtection="0">
      <alignment vertical="center"/>
    </xf>
    <xf numFmtId="4" fontId="13" fillId="70" borderId="15" applyNumberFormat="0" applyProtection="0">
      <alignment horizontal="left" vertical="center" indent="1"/>
    </xf>
    <xf numFmtId="4" fontId="13" fillId="70" borderId="15" applyNumberFormat="0" applyProtection="0">
      <alignment horizontal="left" vertical="center" indent="1"/>
    </xf>
    <xf numFmtId="4" fontId="13" fillId="70" borderId="15" applyNumberFormat="0" applyProtection="0">
      <alignment horizontal="left" vertical="center" indent="1"/>
    </xf>
    <xf numFmtId="4" fontId="13" fillId="70" borderId="15" applyNumberFormat="0" applyProtection="0">
      <alignment horizontal="left" vertical="center" indent="1"/>
    </xf>
    <xf numFmtId="4" fontId="13" fillId="63" borderId="15" applyNumberFormat="0" applyProtection="0">
      <alignment horizontal="right" vertical="center"/>
    </xf>
    <xf numFmtId="4" fontId="13" fillId="63" borderId="15" applyNumberFormat="0" applyProtection="0">
      <alignment horizontal="right" vertical="center"/>
    </xf>
    <xf numFmtId="4" fontId="13" fillId="63" borderId="15" applyNumberFormat="0" applyProtection="0">
      <alignment horizontal="right" vertical="center"/>
    </xf>
    <xf numFmtId="4" fontId="13" fillId="63" borderId="15" applyNumberFormat="0" applyProtection="0">
      <alignment horizontal="right" vertical="center"/>
    </xf>
    <xf numFmtId="168" fontId="31" fillId="52" borderId="15" applyNumberFormat="0" applyProtection="0">
      <alignment horizontal="left" vertical="center" indent="1"/>
    </xf>
    <xf numFmtId="168" fontId="31" fillId="52" borderId="15" applyNumberFormat="0" applyProtection="0">
      <alignment horizontal="left" vertical="center" indent="1"/>
    </xf>
    <xf numFmtId="168" fontId="31" fillId="52" borderId="15" applyNumberFormat="0" applyProtection="0">
      <alignment horizontal="left" vertical="center" indent="1"/>
    </xf>
    <xf numFmtId="168" fontId="31" fillId="52" borderId="15" applyNumberFormat="0" applyProtection="0">
      <alignment horizontal="left" vertical="center" indent="1"/>
    </xf>
    <xf numFmtId="168" fontId="13" fillId="0" borderId="0"/>
    <xf numFmtId="0" fontId="34" fillId="71" borderId="1"/>
    <xf numFmtId="4" fontId="13" fillId="63" borderId="15" applyNumberFormat="0" applyProtection="0">
      <alignment horizontal="right" vertical="center"/>
    </xf>
    <xf numFmtId="4" fontId="13" fillId="63" borderId="15" applyNumberFormat="0" applyProtection="0">
      <alignment horizontal="right" vertical="center"/>
    </xf>
    <xf numFmtId="0" fontId="35" fillId="0" borderId="0" applyNumberFormat="0" applyFill="0" applyBorder="0" applyAlignment="0" applyProtection="0"/>
    <xf numFmtId="168" fontId="36" fillId="0" borderId="0"/>
    <xf numFmtId="38" fontId="13" fillId="72" borderId="0">
      <alignment horizontal="right" vertical="top"/>
    </xf>
    <xf numFmtId="0" fontId="19" fillId="73" borderId="0" applyNumberFormat="0" applyBorder="0" applyAlignment="0" applyProtection="0"/>
    <xf numFmtId="168" fontId="13" fillId="73" borderId="0" applyNumberFormat="0" applyBorder="0" applyAlignment="0" applyProtection="0"/>
    <xf numFmtId="168" fontId="13" fillId="73" borderId="0" applyNumberFormat="0" applyBorder="0" applyAlignment="0" applyProtection="0"/>
    <xf numFmtId="168" fontId="13" fillId="73" borderId="0" applyNumberFormat="0" applyBorder="0" applyAlignment="0" applyProtection="0"/>
    <xf numFmtId="168" fontId="13" fillId="73" borderId="0" applyNumberFormat="0" applyBorder="0" applyAlignment="0" applyProtection="0"/>
    <xf numFmtId="168" fontId="13" fillId="74" borderId="0" applyNumberFormat="0" applyBorder="0" applyAlignment="0" applyProtection="0"/>
    <xf numFmtId="168" fontId="19" fillId="73" borderId="0" applyNumberFormat="0" applyBorder="0" applyAlignment="0" applyProtection="0"/>
    <xf numFmtId="0" fontId="19" fillId="73" borderId="0" applyNumberFormat="0" applyBorder="0" applyAlignment="0" applyProtection="0"/>
    <xf numFmtId="0" fontId="19" fillId="75" borderId="0" applyNumberFormat="0" applyBorder="0" applyAlignment="0" applyProtection="0"/>
    <xf numFmtId="168" fontId="13" fillId="75" borderId="0" applyNumberFormat="0" applyBorder="0" applyAlignment="0" applyProtection="0"/>
    <xf numFmtId="168" fontId="13" fillId="75" borderId="0" applyNumberFormat="0" applyBorder="0" applyAlignment="0" applyProtection="0"/>
    <xf numFmtId="168" fontId="13" fillId="75" borderId="0" applyNumberFormat="0" applyBorder="0" applyAlignment="0" applyProtection="0"/>
    <xf numFmtId="168" fontId="13" fillId="75" borderId="0" applyNumberFormat="0" applyBorder="0" applyAlignment="0" applyProtection="0"/>
    <xf numFmtId="168" fontId="13" fillId="76" borderId="0" applyNumberFormat="0" applyBorder="0" applyAlignment="0" applyProtection="0"/>
    <xf numFmtId="168" fontId="19" fillId="75" borderId="0" applyNumberFormat="0" applyBorder="0" applyAlignment="0" applyProtection="0"/>
    <xf numFmtId="0" fontId="19" fillId="75" borderId="0" applyNumberFormat="0" applyBorder="0" applyAlignment="0" applyProtection="0"/>
    <xf numFmtId="0" fontId="19" fillId="77" borderId="0" applyNumberFormat="0" applyBorder="0" applyAlignment="0" applyProtection="0"/>
    <xf numFmtId="168" fontId="13" fillId="77" borderId="0" applyNumberFormat="0" applyBorder="0" applyAlignment="0" applyProtection="0"/>
    <xf numFmtId="168" fontId="13" fillId="77" borderId="0" applyNumberFormat="0" applyBorder="0" applyAlignment="0" applyProtection="0"/>
    <xf numFmtId="168" fontId="13" fillId="77" borderId="0" applyNumberFormat="0" applyBorder="0" applyAlignment="0" applyProtection="0"/>
    <xf numFmtId="168" fontId="13" fillId="77" borderId="0" applyNumberFormat="0" applyBorder="0" applyAlignment="0" applyProtection="0"/>
    <xf numFmtId="168" fontId="13" fillId="78" borderId="0" applyNumberFormat="0" applyBorder="0" applyAlignment="0" applyProtection="0"/>
    <xf numFmtId="168" fontId="19" fillId="77" borderId="0" applyNumberFormat="0" applyBorder="0" applyAlignment="0" applyProtection="0"/>
    <xf numFmtId="0" fontId="19" fillId="77" borderId="0" applyNumberFormat="0" applyBorder="0" applyAlignment="0" applyProtection="0"/>
    <xf numFmtId="0" fontId="19" fillId="28" borderId="0" applyNumberFormat="0" applyBorder="0" applyAlignment="0" applyProtection="0"/>
    <xf numFmtId="168" fontId="13" fillId="28" borderId="0" applyNumberFormat="0" applyBorder="0" applyAlignment="0" applyProtection="0"/>
    <xf numFmtId="168" fontId="13" fillId="28" borderId="0" applyNumberFormat="0" applyBorder="0" applyAlignment="0" applyProtection="0"/>
    <xf numFmtId="168" fontId="13" fillId="28" borderId="0" applyNumberFormat="0" applyBorder="0" applyAlignment="0" applyProtection="0"/>
    <xf numFmtId="168" fontId="13" fillId="28" borderId="0" applyNumberFormat="0" applyBorder="0" applyAlignment="0" applyProtection="0"/>
    <xf numFmtId="168" fontId="13" fillId="29" borderId="0" applyNumberFormat="0" applyBorder="0" applyAlignment="0" applyProtection="0"/>
    <xf numFmtId="168" fontId="19" fillId="28" borderId="0" applyNumberFormat="0" applyBorder="0" applyAlignment="0" applyProtection="0"/>
    <xf numFmtId="0" fontId="19" fillId="28" borderId="0" applyNumberFormat="0" applyBorder="0" applyAlignment="0" applyProtection="0"/>
    <xf numFmtId="0" fontId="19" fillId="30" borderId="0" applyNumberFormat="0" applyBorder="0" applyAlignment="0" applyProtection="0"/>
    <xf numFmtId="168" fontId="13" fillId="30" borderId="0" applyNumberFormat="0" applyBorder="0" applyAlignment="0" applyProtection="0"/>
    <xf numFmtId="168" fontId="13" fillId="30" borderId="0" applyNumberFormat="0" applyBorder="0" applyAlignment="0" applyProtection="0"/>
    <xf numFmtId="168" fontId="13" fillId="30" borderId="0" applyNumberFormat="0" applyBorder="0" applyAlignment="0" applyProtection="0"/>
    <xf numFmtId="168" fontId="13" fillId="30" borderId="0" applyNumberFormat="0" applyBorder="0" applyAlignment="0" applyProtection="0"/>
    <xf numFmtId="168" fontId="13" fillId="31" borderId="0" applyNumberFormat="0" applyBorder="0" applyAlignment="0" applyProtection="0"/>
    <xf numFmtId="168" fontId="19" fillId="30" borderId="0" applyNumberFormat="0" applyBorder="0" applyAlignment="0" applyProtection="0"/>
    <xf numFmtId="0" fontId="19" fillId="30" borderId="0" applyNumberFormat="0" applyBorder="0" applyAlignment="0" applyProtection="0"/>
    <xf numFmtId="0" fontId="19" fillId="79" borderId="0" applyNumberFormat="0" applyBorder="0" applyAlignment="0" applyProtection="0"/>
    <xf numFmtId="168" fontId="13" fillId="79" borderId="0" applyNumberFormat="0" applyBorder="0" applyAlignment="0" applyProtection="0"/>
    <xf numFmtId="168" fontId="13" fillId="79" borderId="0" applyNumberFormat="0" applyBorder="0" applyAlignment="0" applyProtection="0"/>
    <xf numFmtId="168" fontId="13" fillId="79" borderId="0" applyNumberFormat="0" applyBorder="0" applyAlignment="0" applyProtection="0"/>
    <xf numFmtId="168" fontId="13" fillId="79" borderId="0" applyNumberFormat="0" applyBorder="0" applyAlignment="0" applyProtection="0"/>
    <xf numFmtId="168" fontId="13" fillId="80" borderId="0" applyNumberFormat="0" applyBorder="0" applyAlignment="0" applyProtection="0"/>
    <xf numFmtId="168" fontId="19" fillId="79" borderId="0" applyNumberFormat="0" applyBorder="0" applyAlignment="0" applyProtection="0"/>
    <xf numFmtId="0" fontId="19" fillId="79" borderId="0" applyNumberFormat="0" applyBorder="0" applyAlignment="0" applyProtection="0"/>
    <xf numFmtId="170" fontId="37" fillId="0" borderId="19">
      <protection locked="0"/>
    </xf>
    <xf numFmtId="0" fontId="38" fillId="16" borderId="20" applyNumberFormat="0" applyAlignment="0" applyProtection="0"/>
    <xf numFmtId="168" fontId="13" fillId="16" borderId="20" applyNumberFormat="0" applyAlignment="0" applyProtection="0"/>
    <xf numFmtId="168" fontId="13" fillId="16" borderId="20" applyNumberFormat="0" applyAlignment="0" applyProtection="0"/>
    <xf numFmtId="168" fontId="13" fillId="16" borderId="20" applyNumberFormat="0" applyAlignment="0" applyProtection="0"/>
    <xf numFmtId="168" fontId="13" fillId="16" borderId="20" applyNumberFormat="0" applyAlignment="0" applyProtection="0"/>
    <xf numFmtId="168" fontId="13" fillId="16" borderId="20" applyNumberFormat="0" applyAlignment="0" applyProtection="0"/>
    <xf numFmtId="168" fontId="13" fillId="16" borderId="20" applyNumberFormat="0" applyAlignment="0" applyProtection="0"/>
    <xf numFmtId="168" fontId="13" fillId="16" borderId="20" applyNumberFormat="0" applyAlignment="0" applyProtection="0"/>
    <xf numFmtId="168" fontId="13" fillId="16" borderId="20" applyNumberFormat="0" applyAlignment="0" applyProtection="0"/>
    <xf numFmtId="168" fontId="13" fillId="17" borderId="20" applyNumberFormat="0" applyAlignment="0" applyProtection="0"/>
    <xf numFmtId="168" fontId="38" fillId="16" borderId="20" applyNumberFormat="0" applyAlignment="0" applyProtection="0"/>
    <xf numFmtId="0" fontId="38" fillId="16" borderId="20" applyNumberFormat="0" applyAlignment="0" applyProtection="0"/>
    <xf numFmtId="0" fontId="39" fillId="81" borderId="15" applyNumberFormat="0" applyAlignment="0" applyProtection="0"/>
    <xf numFmtId="168" fontId="13" fillId="81" borderId="15" applyNumberFormat="0" applyAlignment="0" applyProtection="0"/>
    <xf numFmtId="168" fontId="13" fillId="81" borderId="15" applyNumberFormat="0" applyAlignment="0" applyProtection="0"/>
    <xf numFmtId="168" fontId="13" fillId="81" borderId="15" applyNumberFormat="0" applyAlignment="0" applyProtection="0"/>
    <xf numFmtId="168" fontId="13" fillId="81" borderId="15" applyNumberFormat="0" applyAlignment="0" applyProtection="0"/>
    <xf numFmtId="168" fontId="13" fillId="81" borderId="15" applyNumberFormat="0" applyAlignment="0" applyProtection="0"/>
    <xf numFmtId="168" fontId="13" fillId="81" borderId="15" applyNumberFormat="0" applyAlignment="0" applyProtection="0"/>
    <xf numFmtId="168" fontId="13" fillId="81" borderId="15" applyNumberFormat="0" applyAlignment="0" applyProtection="0"/>
    <xf numFmtId="168" fontId="13" fillId="81" borderId="15" applyNumberFormat="0" applyAlignment="0" applyProtection="0"/>
    <xf numFmtId="168" fontId="13" fillId="82" borderId="15" applyNumberFormat="0" applyAlignment="0" applyProtection="0"/>
    <xf numFmtId="168" fontId="39" fillId="81" borderId="15" applyNumberFormat="0" applyAlignment="0" applyProtection="0"/>
    <xf numFmtId="0" fontId="39" fillId="81" borderId="15" applyNumberFormat="0" applyAlignment="0" applyProtection="0"/>
    <xf numFmtId="0" fontId="40" fillId="81" borderId="20" applyNumberFormat="0" applyAlignment="0" applyProtection="0"/>
    <xf numFmtId="168" fontId="13" fillId="81" borderId="20" applyNumberFormat="0" applyAlignment="0" applyProtection="0"/>
    <xf numFmtId="168" fontId="13" fillId="81" borderId="20" applyNumberFormat="0" applyAlignment="0" applyProtection="0"/>
    <xf numFmtId="168" fontId="13" fillId="81" borderId="20" applyNumberFormat="0" applyAlignment="0" applyProtection="0"/>
    <xf numFmtId="168" fontId="13" fillId="81" borderId="20" applyNumberFormat="0" applyAlignment="0" applyProtection="0"/>
    <xf numFmtId="168" fontId="13" fillId="81" borderId="20" applyNumberFormat="0" applyAlignment="0" applyProtection="0"/>
    <xf numFmtId="168" fontId="13" fillId="81" borderId="20" applyNumberFormat="0" applyAlignment="0" applyProtection="0"/>
    <xf numFmtId="168" fontId="13" fillId="81" borderId="20" applyNumberFormat="0" applyAlignment="0" applyProtection="0"/>
    <xf numFmtId="168" fontId="13" fillId="81" borderId="20" applyNumberFormat="0" applyAlignment="0" applyProtection="0"/>
    <xf numFmtId="168" fontId="13" fillId="82" borderId="20" applyNumberFormat="0" applyAlignment="0" applyProtection="0"/>
    <xf numFmtId="168" fontId="40" fillId="81" borderId="20" applyNumberFormat="0" applyAlignment="0" applyProtection="0"/>
    <xf numFmtId="0" fontId="40" fillId="81" borderId="20" applyNumberFormat="0" applyAlignment="0" applyProtection="0"/>
    <xf numFmtId="168" fontId="41" fillId="0" borderId="0" applyBorder="0">
      <alignment horizontal="center" vertical="center" wrapText="1"/>
    </xf>
    <xf numFmtId="0" fontId="42" fillId="0" borderId="21" applyNumberFormat="0" applyFill="0" applyAlignment="0" applyProtection="0"/>
    <xf numFmtId="168" fontId="13" fillId="0" borderId="21" applyNumberFormat="0" applyFill="0" applyAlignment="0" applyProtection="0"/>
    <xf numFmtId="168" fontId="13" fillId="0" borderId="21" applyNumberFormat="0" applyFill="0" applyAlignment="0" applyProtection="0"/>
    <xf numFmtId="168" fontId="13" fillId="0" borderId="21" applyNumberFormat="0" applyFill="0" applyAlignment="0" applyProtection="0"/>
    <xf numFmtId="168" fontId="13" fillId="0" borderId="21" applyNumberFormat="0" applyFill="0" applyAlignment="0" applyProtection="0"/>
    <xf numFmtId="168" fontId="42" fillId="0" borderId="21" applyNumberFormat="0" applyFill="0" applyAlignment="0" applyProtection="0"/>
    <xf numFmtId="0" fontId="42" fillId="0" borderId="21" applyNumberFormat="0" applyFill="0" applyAlignment="0" applyProtection="0"/>
    <xf numFmtId="0" fontId="43" fillId="0" borderId="22" applyNumberFormat="0" applyFill="0" applyAlignment="0" applyProtection="0"/>
    <xf numFmtId="168" fontId="13" fillId="0" borderId="22" applyNumberFormat="0" applyFill="0" applyAlignment="0" applyProtection="0"/>
    <xf numFmtId="168" fontId="13" fillId="0" borderId="22" applyNumberFormat="0" applyFill="0" applyAlignment="0" applyProtection="0"/>
    <xf numFmtId="168" fontId="13" fillId="0" borderId="22" applyNumberFormat="0" applyFill="0" applyAlignment="0" applyProtection="0"/>
    <xf numFmtId="168" fontId="13" fillId="0" borderId="22" applyNumberFormat="0" applyFill="0" applyAlignment="0" applyProtection="0"/>
    <xf numFmtId="168" fontId="44" fillId="0" borderId="22" applyNumberFormat="0" applyFill="0" applyAlignment="0" applyProtection="0"/>
    <xf numFmtId="168" fontId="43" fillId="0" borderId="22" applyNumberFormat="0" applyFill="0" applyAlignment="0" applyProtection="0"/>
    <xf numFmtId="0" fontId="43" fillId="0" borderId="22" applyNumberFormat="0" applyFill="0" applyAlignment="0" applyProtection="0"/>
    <xf numFmtId="0" fontId="45" fillId="0" borderId="23" applyNumberFormat="0" applyFill="0" applyAlignment="0" applyProtection="0"/>
    <xf numFmtId="168" fontId="13" fillId="0" borderId="23" applyNumberFormat="0" applyFill="0" applyAlignment="0" applyProtection="0"/>
    <xf numFmtId="168" fontId="13" fillId="0" borderId="23" applyNumberFormat="0" applyFill="0" applyAlignment="0" applyProtection="0"/>
    <xf numFmtId="168" fontId="13" fillId="0" borderId="23" applyNumberFormat="0" applyFill="0" applyAlignment="0" applyProtection="0"/>
    <xf numFmtId="168" fontId="13" fillId="0" borderId="23" applyNumberFormat="0" applyFill="0" applyAlignment="0" applyProtection="0"/>
    <xf numFmtId="168" fontId="45" fillId="0" borderId="23" applyNumberFormat="0" applyFill="0" applyAlignment="0" applyProtection="0"/>
    <xf numFmtId="0" fontId="45" fillId="0" borderId="23" applyNumberFormat="0" applyFill="0" applyAlignment="0" applyProtection="0"/>
    <xf numFmtId="0" fontId="45" fillId="0" borderId="0" applyNumberFormat="0" applyFill="0" applyBorder="0" applyAlignment="0" applyProtection="0"/>
    <xf numFmtId="168" fontId="13" fillId="0" borderId="0" applyNumberFormat="0" applyFill="0" applyBorder="0" applyAlignment="0" applyProtection="0"/>
    <xf numFmtId="168" fontId="13" fillId="0" borderId="0" applyNumberFormat="0" applyFill="0" applyBorder="0" applyAlignment="0" applyProtection="0"/>
    <xf numFmtId="168" fontId="13" fillId="0" borderId="0" applyNumberFormat="0" applyFill="0" applyBorder="0" applyAlignment="0" applyProtection="0"/>
    <xf numFmtId="168" fontId="13" fillId="0" borderId="0" applyNumberFormat="0" applyFill="0" applyBorder="0" applyAlignment="0" applyProtection="0"/>
    <xf numFmtId="168" fontId="45" fillId="0" borderId="0" applyNumberFormat="0" applyFill="0" applyBorder="0" applyAlignment="0" applyProtection="0"/>
    <xf numFmtId="0" fontId="45" fillId="0" borderId="0" applyNumberFormat="0" applyFill="0" applyBorder="0" applyAlignment="0" applyProtection="0"/>
    <xf numFmtId="168" fontId="46" fillId="0" borderId="24" applyBorder="0">
      <alignment horizontal="center" vertical="center" wrapText="1"/>
    </xf>
    <xf numFmtId="168" fontId="46" fillId="0" borderId="24" applyBorder="0">
      <alignment horizontal="center" vertical="center" wrapText="1"/>
    </xf>
    <xf numFmtId="170" fontId="47" fillId="83" borderId="19"/>
    <xf numFmtId="4" fontId="48" fillId="4" borderId="1" applyBorder="0">
      <alignment horizontal="right"/>
    </xf>
    <xf numFmtId="4" fontId="48" fillId="4" borderId="1" applyBorder="0">
      <alignment horizontal="right"/>
    </xf>
    <xf numFmtId="49" fontId="49" fillId="0" borderId="0" applyBorder="0">
      <alignment vertical="center"/>
    </xf>
    <xf numFmtId="0" fontId="50" fillId="0" borderId="25" applyNumberFormat="0" applyFill="0" applyAlignment="0" applyProtection="0"/>
    <xf numFmtId="168" fontId="13" fillId="0" borderId="25" applyNumberFormat="0" applyFill="0" applyAlignment="0" applyProtection="0"/>
    <xf numFmtId="168" fontId="13" fillId="0" borderId="25" applyNumberFormat="0" applyFill="0" applyAlignment="0" applyProtection="0"/>
    <xf numFmtId="168" fontId="13" fillId="0" borderId="25" applyNumberFormat="0" applyFill="0" applyAlignment="0" applyProtection="0"/>
    <xf numFmtId="168" fontId="13" fillId="0" borderId="25" applyNumberFormat="0" applyFill="0" applyAlignment="0" applyProtection="0"/>
    <xf numFmtId="168" fontId="13" fillId="0" borderId="25" applyNumberFormat="0" applyFill="0" applyAlignment="0" applyProtection="0"/>
    <xf numFmtId="168" fontId="13" fillId="0" borderId="25" applyNumberFormat="0" applyFill="0" applyAlignment="0" applyProtection="0"/>
    <xf numFmtId="168" fontId="13" fillId="0" borderId="25" applyNumberFormat="0" applyFill="0" applyAlignment="0" applyProtection="0"/>
    <xf numFmtId="168" fontId="13" fillId="0" borderId="25" applyNumberFormat="0" applyFill="0" applyAlignment="0" applyProtection="0"/>
    <xf numFmtId="168" fontId="13" fillId="0" borderId="25" applyNumberFormat="0" applyFill="0" applyAlignment="0" applyProtection="0"/>
    <xf numFmtId="168" fontId="50" fillId="0" borderId="25" applyNumberFormat="0" applyFill="0" applyAlignment="0" applyProtection="0"/>
    <xf numFmtId="0" fontId="50" fillId="0" borderId="25" applyNumberFormat="0" applyFill="0" applyAlignment="0" applyProtection="0"/>
    <xf numFmtId="3" fontId="47" fillId="0" borderId="1" applyBorder="0">
      <alignment vertical="center"/>
    </xf>
    <xf numFmtId="3" fontId="47" fillId="0" borderId="1" applyBorder="0">
      <alignment vertical="center"/>
    </xf>
    <xf numFmtId="0" fontId="51" fillId="84" borderId="26" applyNumberFormat="0" applyAlignment="0" applyProtection="0"/>
    <xf numFmtId="168" fontId="13" fillId="84" borderId="26" applyNumberFormat="0" applyAlignment="0" applyProtection="0"/>
    <xf numFmtId="168" fontId="13" fillId="84" borderId="26" applyNumberFormat="0" applyAlignment="0" applyProtection="0"/>
    <xf numFmtId="168" fontId="13" fillId="84" borderId="26" applyNumberFormat="0" applyAlignment="0" applyProtection="0"/>
    <xf numFmtId="168" fontId="13" fillId="84" borderId="26" applyNumberFormat="0" applyAlignment="0" applyProtection="0"/>
    <xf numFmtId="168" fontId="13" fillId="85" borderId="26" applyNumberFormat="0" applyAlignment="0" applyProtection="0"/>
    <xf numFmtId="168" fontId="51" fillId="84" borderId="26" applyNumberFormat="0" applyAlignment="0" applyProtection="0"/>
    <xf numFmtId="0" fontId="51" fillId="84" borderId="26" applyNumberFormat="0" applyAlignment="0" applyProtection="0"/>
    <xf numFmtId="168" fontId="52" fillId="0" borderId="0">
      <alignment horizontal="center" vertical="top" wrapText="1"/>
    </xf>
    <xf numFmtId="168" fontId="53" fillId="0" borderId="0">
      <alignment horizontal="center" vertical="center" wrapText="1"/>
    </xf>
    <xf numFmtId="168" fontId="54" fillId="3" borderId="0" applyFill="0">
      <alignment wrapText="1"/>
    </xf>
    <xf numFmtId="0" fontId="55" fillId="0" borderId="0" applyNumberFormat="0" applyFill="0" applyBorder="0" applyAlignment="0" applyProtection="0"/>
    <xf numFmtId="168" fontId="13" fillId="0" borderId="0" applyNumberFormat="0" applyFill="0" applyBorder="0" applyAlignment="0" applyProtection="0"/>
    <xf numFmtId="168" fontId="13" fillId="0" borderId="0" applyNumberFormat="0" applyFill="0" applyBorder="0" applyAlignment="0" applyProtection="0"/>
    <xf numFmtId="168" fontId="13" fillId="0" borderId="0" applyNumberFormat="0" applyFill="0" applyBorder="0" applyAlignment="0" applyProtection="0"/>
    <xf numFmtId="168" fontId="13" fillId="0" borderId="0" applyNumberFormat="0" applyFill="0" applyBorder="0" applyAlignment="0" applyProtection="0"/>
    <xf numFmtId="168" fontId="55" fillId="0" borderId="0" applyNumberFormat="0" applyFill="0" applyBorder="0" applyAlignment="0" applyProtection="0"/>
    <xf numFmtId="0" fontId="55" fillId="0" borderId="0" applyNumberFormat="0" applyFill="0" applyBorder="0" applyAlignment="0" applyProtection="0"/>
    <xf numFmtId="0" fontId="56" fillId="86" borderId="0" applyNumberFormat="0" applyBorder="0" applyAlignment="0" applyProtection="0"/>
    <xf numFmtId="168" fontId="13" fillId="86" borderId="0" applyNumberFormat="0" applyBorder="0" applyAlignment="0" applyProtection="0"/>
    <xf numFmtId="168" fontId="13" fillId="86" borderId="0" applyNumberFormat="0" applyBorder="0" applyAlignment="0" applyProtection="0"/>
    <xf numFmtId="168" fontId="13" fillId="86" borderId="0" applyNumberFormat="0" applyBorder="0" applyAlignment="0" applyProtection="0"/>
    <xf numFmtId="168" fontId="13" fillId="86" borderId="0" applyNumberFormat="0" applyBorder="0" applyAlignment="0" applyProtection="0"/>
    <xf numFmtId="168" fontId="57" fillId="87" borderId="0" applyNumberFormat="0" applyBorder="0" applyAlignment="0" applyProtection="0"/>
    <xf numFmtId="168" fontId="56" fillId="86" borderId="0" applyNumberFormat="0" applyBorder="0" applyAlignment="0" applyProtection="0"/>
    <xf numFmtId="0" fontId="56" fillId="86" borderId="0" applyNumberFormat="0" applyBorder="0" applyAlignment="0" applyProtection="0"/>
    <xf numFmtId="0" fontId="58" fillId="0" borderId="0"/>
    <xf numFmtId="0" fontId="14" fillId="0" borderId="0"/>
    <xf numFmtId="0" fontId="14" fillId="0" borderId="0"/>
    <xf numFmtId="0" fontId="14" fillId="0" borderId="0"/>
    <xf numFmtId="0" fontId="14" fillId="0" borderId="0"/>
    <xf numFmtId="0" fontId="14" fillId="0" borderId="0"/>
    <xf numFmtId="168" fontId="58" fillId="0" borderId="0"/>
    <xf numFmtId="168" fontId="58" fillId="0" borderId="0"/>
    <xf numFmtId="0" fontId="1" fillId="0" borderId="0"/>
    <xf numFmtId="0" fontId="58" fillId="0" borderId="0"/>
    <xf numFmtId="168" fontId="58" fillId="0" borderId="0"/>
    <xf numFmtId="168" fontId="58" fillId="0" borderId="0"/>
    <xf numFmtId="0" fontId="58" fillId="0" borderId="0"/>
    <xf numFmtId="0" fontId="14" fillId="0" borderId="0"/>
    <xf numFmtId="168" fontId="58" fillId="0" borderId="0"/>
    <xf numFmtId="0" fontId="13" fillId="0" borderId="0"/>
    <xf numFmtId="168" fontId="58" fillId="0" borderId="0"/>
    <xf numFmtId="0" fontId="58" fillId="0" borderId="0"/>
    <xf numFmtId="168" fontId="58" fillId="0" borderId="0"/>
    <xf numFmtId="168" fontId="58" fillId="0" borderId="0"/>
    <xf numFmtId="0" fontId="14" fillId="0" borderId="0"/>
    <xf numFmtId="0" fontId="14" fillId="0" borderId="0"/>
    <xf numFmtId="0" fontId="14" fillId="0" borderId="0"/>
    <xf numFmtId="168" fontId="31" fillId="0" borderId="0"/>
    <xf numFmtId="0" fontId="58" fillId="0" borderId="0"/>
    <xf numFmtId="168" fontId="58" fillId="0" borderId="0"/>
    <xf numFmtId="168" fontId="58" fillId="0" borderId="0"/>
    <xf numFmtId="0" fontId="14" fillId="0" borderId="0"/>
    <xf numFmtId="0" fontId="14" fillId="0" borderId="0"/>
    <xf numFmtId="0" fontId="14"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68" fontId="31" fillId="0" borderId="0"/>
    <xf numFmtId="0" fontId="14" fillId="0" borderId="0"/>
    <xf numFmtId="168" fontId="3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68" fontId="3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68" fontId="31" fillId="0" borderId="0"/>
    <xf numFmtId="0" fontId="11" fillId="0" borderId="0"/>
    <xf numFmtId="0" fontId="11" fillId="0" borderId="0"/>
    <xf numFmtId="168" fontId="3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168" fontId="31" fillId="0" borderId="0"/>
    <xf numFmtId="0" fontId="5" fillId="0" borderId="0"/>
    <xf numFmtId="0" fontId="13"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0" fontId="13"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1" fillId="0" borderId="0"/>
    <xf numFmtId="168" fontId="37" fillId="0" borderId="0"/>
    <xf numFmtId="168" fontId="59" fillId="0" borderId="0"/>
    <xf numFmtId="168" fontId="59" fillId="0" borderId="0"/>
    <xf numFmtId="168" fontId="59" fillId="0" borderId="0"/>
    <xf numFmtId="168" fontId="59" fillId="0" borderId="0"/>
    <xf numFmtId="168" fontId="59" fillId="0" borderId="0"/>
    <xf numFmtId="168" fontId="59" fillId="0" borderId="0"/>
    <xf numFmtId="168" fontId="59" fillId="0" borderId="0"/>
    <xf numFmtId="168" fontId="59" fillId="0" borderId="0"/>
    <xf numFmtId="168" fontId="59" fillId="0" borderId="0"/>
    <xf numFmtId="168" fontId="59" fillId="0" borderId="0"/>
    <xf numFmtId="168" fontId="59" fillId="0" borderId="0"/>
    <xf numFmtId="168" fontId="59" fillId="0" borderId="0"/>
    <xf numFmtId="168" fontId="59" fillId="0" borderId="0"/>
    <xf numFmtId="168" fontId="59" fillId="0" borderId="0"/>
    <xf numFmtId="168" fontId="59" fillId="0" borderId="0"/>
    <xf numFmtId="168" fontId="59" fillId="0" borderId="0"/>
    <xf numFmtId="168" fontId="59"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13" fillId="0" borderId="0"/>
    <xf numFmtId="0" fontId="13" fillId="0" borderId="0"/>
    <xf numFmtId="0" fontId="13" fillId="0" borderId="0"/>
    <xf numFmtId="0" fontId="1" fillId="0" borderId="0"/>
    <xf numFmtId="0" fontId="58" fillId="0" borderId="0"/>
    <xf numFmtId="168" fontId="37" fillId="0" borderId="0"/>
    <xf numFmtId="0" fontId="14" fillId="0" borderId="0"/>
    <xf numFmtId="0" fontId="14"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5" fillId="0" borderId="0"/>
    <xf numFmtId="168" fontId="5"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168" fontId="5" fillId="0" borderId="0"/>
    <xf numFmtId="168"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2" fillId="88" borderId="0"/>
    <xf numFmtId="0" fontId="32" fillId="88"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68"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5" fillId="0" borderId="0"/>
    <xf numFmtId="0" fontId="1" fillId="0" borderId="0"/>
    <xf numFmtId="0" fontId="11" fillId="0" borderId="0"/>
    <xf numFmtId="0" fontId="11"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13" fillId="0" borderId="0"/>
    <xf numFmtId="0" fontId="1" fillId="0" borderId="0"/>
    <xf numFmtId="168" fontId="37" fillId="0" borderId="0"/>
    <xf numFmtId="0" fontId="14" fillId="0" borderId="0"/>
    <xf numFmtId="168" fontId="37" fillId="0" borderId="0"/>
    <xf numFmtId="0" fontId="13" fillId="0" borderId="0"/>
    <xf numFmtId="0" fontId="13" fillId="0" borderId="0"/>
    <xf numFmtId="0" fontId="1" fillId="0" borderId="0"/>
    <xf numFmtId="0" fontId="1" fillId="0" borderId="0"/>
    <xf numFmtId="168" fontId="5" fillId="0" borderId="0"/>
    <xf numFmtId="0" fontId="1" fillId="0" borderId="0"/>
    <xf numFmtId="0" fontId="58" fillId="0" borderId="0"/>
    <xf numFmtId="168" fontId="37" fillId="0" borderId="0"/>
    <xf numFmtId="0" fontId="1" fillId="0" borderId="0"/>
    <xf numFmtId="168" fontId="37" fillId="0" borderId="0"/>
    <xf numFmtId="168" fontId="37" fillId="0" borderId="0"/>
    <xf numFmtId="168" fontId="37" fillId="0" borderId="0"/>
    <xf numFmtId="0" fontId="58" fillId="0" borderId="0"/>
    <xf numFmtId="0" fontId="58" fillId="0" borderId="0"/>
    <xf numFmtId="168" fontId="37" fillId="0" borderId="0"/>
    <xf numFmtId="168" fontId="37" fillId="0" borderId="0"/>
    <xf numFmtId="168" fontId="37" fillId="0" borderId="0"/>
    <xf numFmtId="168" fontId="37" fillId="0" borderId="0"/>
    <xf numFmtId="0" fontId="60"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0" fontId="1" fillId="0" borderId="0"/>
    <xf numFmtId="168" fontId="59" fillId="0" borderId="0"/>
    <xf numFmtId="0" fontId="58" fillId="0" borderId="0"/>
    <xf numFmtId="168" fontId="58" fillId="0" borderId="0"/>
    <xf numFmtId="168" fontId="58" fillId="0" borderId="0"/>
    <xf numFmtId="0" fontId="60" fillId="0" borderId="0"/>
    <xf numFmtId="0" fontId="58"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0" fontId="6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68" fontId="6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68" fontId="6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68" fontId="6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68" fontId="61" fillId="0" borderId="0"/>
    <xf numFmtId="0" fontId="11" fillId="0" borderId="0"/>
    <xf numFmtId="0" fontId="11" fillId="0" borderId="0"/>
    <xf numFmtId="168" fontId="6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68" fontId="61" fillId="0" borderId="0"/>
    <xf numFmtId="168" fontId="6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68" fontId="61" fillId="0" borderId="0"/>
    <xf numFmtId="168" fontId="6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68" fontId="31" fillId="0" borderId="0"/>
    <xf numFmtId="168" fontId="3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68" fontId="3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68" fontId="31" fillId="0" borderId="0"/>
    <xf numFmtId="0" fontId="11" fillId="0" borderId="0"/>
    <xf numFmtId="0" fontId="11" fillId="0" borderId="0"/>
    <xf numFmtId="168" fontId="3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68" fontId="3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68" fontId="3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68" fontId="3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68" fontId="31" fillId="0" borderId="0"/>
    <xf numFmtId="0" fontId="11" fillId="0" borderId="0"/>
    <xf numFmtId="0" fontId="11" fillId="0" borderId="0"/>
    <xf numFmtId="168" fontId="3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68" fontId="31" fillId="0" borderId="0"/>
    <xf numFmtId="168" fontId="3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7" fillId="0" borderId="0"/>
    <xf numFmtId="0" fontId="1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1" fillId="0" borderId="0"/>
    <xf numFmtId="0" fontId="11" fillId="0" borderId="0"/>
    <xf numFmtId="0" fontId="11" fillId="0" borderId="0"/>
    <xf numFmtId="0" fontId="11" fillId="0" borderId="0"/>
    <xf numFmtId="0" fontId="1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1" fillId="0" borderId="0"/>
    <xf numFmtId="0" fontId="11" fillId="0" borderId="0"/>
    <xf numFmtId="0" fontId="11" fillId="0" borderId="0"/>
    <xf numFmtId="0" fontId="11" fillId="0" borderId="0"/>
    <xf numFmtId="0" fontId="11" fillId="0" borderId="0"/>
    <xf numFmtId="0" fontId="1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68" fontId="3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68" fontId="58" fillId="0" borderId="0"/>
    <xf numFmtId="0" fontId="11" fillId="0" borderId="0"/>
    <xf numFmtId="168" fontId="58" fillId="0" borderId="0"/>
    <xf numFmtId="0" fontId="5" fillId="0" borderId="0"/>
    <xf numFmtId="0" fontId="58" fillId="0" borderId="0"/>
    <xf numFmtId="0" fontId="1" fillId="0" borderId="0"/>
    <xf numFmtId="168" fontId="58" fillId="0" borderId="0"/>
    <xf numFmtId="168" fontId="58" fillId="0" borderId="0"/>
    <xf numFmtId="0" fontId="5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68" fontId="5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68" fontId="58" fillId="0" borderId="0"/>
    <xf numFmtId="0" fontId="11" fillId="0" borderId="0"/>
    <xf numFmtId="0" fontId="11" fillId="0" borderId="0"/>
    <xf numFmtId="0" fontId="11" fillId="0" borderId="0"/>
    <xf numFmtId="0" fontId="11" fillId="0" borderId="0"/>
    <xf numFmtId="0" fontId="11" fillId="0" borderId="0"/>
    <xf numFmtId="0" fontId="58" fillId="0" borderId="0"/>
    <xf numFmtId="0" fontId="11" fillId="0" borderId="0"/>
    <xf numFmtId="0" fontId="62" fillId="8" borderId="0" applyNumberFormat="0" applyBorder="0" applyAlignment="0" applyProtection="0"/>
    <xf numFmtId="168" fontId="13" fillId="8" borderId="0" applyNumberFormat="0" applyBorder="0" applyAlignment="0" applyProtection="0"/>
    <xf numFmtId="168" fontId="13" fillId="8" borderId="0" applyNumberFormat="0" applyBorder="0" applyAlignment="0" applyProtection="0"/>
    <xf numFmtId="168" fontId="13" fillId="8" borderId="0" applyNumberFormat="0" applyBorder="0" applyAlignment="0" applyProtection="0"/>
    <xf numFmtId="168" fontId="13" fillId="8" borderId="0" applyNumberFormat="0" applyBorder="0" applyAlignment="0" applyProtection="0"/>
    <xf numFmtId="168" fontId="13" fillId="9" borderId="0" applyNumberFormat="0" applyBorder="0" applyAlignment="0" applyProtection="0"/>
    <xf numFmtId="168" fontId="62" fillId="8" borderId="0" applyNumberFormat="0" applyBorder="0" applyAlignment="0" applyProtection="0"/>
    <xf numFmtId="0" fontId="62" fillId="8" borderId="0" applyNumberFormat="0" applyBorder="0" applyAlignment="0" applyProtection="0"/>
    <xf numFmtId="171" fontId="63" fillId="4" borderId="27" applyNumberFormat="0" applyBorder="0" applyAlignment="0">
      <alignment vertical="center"/>
      <protection locked="0"/>
    </xf>
    <xf numFmtId="0" fontId="64" fillId="0" borderId="0" applyNumberFormat="0" applyFill="0" applyBorder="0" applyAlignment="0" applyProtection="0"/>
    <xf numFmtId="168" fontId="13" fillId="0" borderId="0" applyNumberFormat="0" applyFill="0" applyBorder="0" applyAlignment="0" applyProtection="0"/>
    <xf numFmtId="168" fontId="13" fillId="0" borderId="0" applyNumberFormat="0" applyFill="0" applyBorder="0" applyAlignment="0" applyProtection="0"/>
    <xf numFmtId="168" fontId="13" fillId="0" borderId="0" applyNumberFormat="0" applyFill="0" applyBorder="0" applyAlignment="0" applyProtection="0"/>
    <xf numFmtId="168" fontId="13" fillId="0" borderId="0" applyNumberFormat="0" applyFill="0" applyBorder="0" applyAlignment="0" applyProtection="0"/>
    <xf numFmtId="168" fontId="64" fillId="0" borderId="0" applyNumberFormat="0" applyFill="0" applyBorder="0" applyAlignment="0" applyProtection="0"/>
    <xf numFmtId="0" fontId="64" fillId="0" borderId="0" applyNumberFormat="0" applyFill="0" applyBorder="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7" fillId="51" borderId="14" applyNumberFormat="0" applyFont="0" applyAlignment="0" applyProtection="0"/>
    <xf numFmtId="168" fontId="31" fillId="51" borderId="14" applyNumberFormat="0" applyFont="0" applyAlignment="0" applyProtection="0"/>
    <xf numFmtId="168" fontId="31" fillId="51" borderId="14" applyNumberFormat="0" applyFont="0" applyAlignment="0" applyProtection="0"/>
    <xf numFmtId="168" fontId="31" fillId="51" borderId="14" applyNumberFormat="0" applyFont="0" applyAlignment="0" applyProtection="0"/>
    <xf numFmtId="168" fontId="31" fillId="51" borderId="14" applyNumberFormat="0" applyFont="0" applyAlignment="0" applyProtection="0"/>
    <xf numFmtId="168" fontId="31" fillId="51" borderId="14" applyNumberFormat="0" applyFont="0" applyAlignment="0" applyProtection="0"/>
    <xf numFmtId="168" fontId="31" fillId="51" borderId="14" applyNumberFormat="0" applyFont="0" applyAlignment="0" applyProtection="0"/>
    <xf numFmtId="168" fontId="31" fillId="51" borderId="14" applyNumberFormat="0" applyFont="0" applyAlignment="0" applyProtection="0"/>
    <xf numFmtId="168" fontId="31" fillId="51" borderId="14" applyNumberFormat="0" applyFont="0" applyAlignment="0" applyProtection="0"/>
    <xf numFmtId="168" fontId="13" fillId="51" borderId="14"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0" fontId="11" fillId="2" borderId="11" applyNumberFormat="0" applyFont="0" applyAlignment="0" applyProtection="0"/>
    <xf numFmtId="168" fontId="13" fillId="51" borderId="14" applyNumberFormat="0" applyFont="0" applyAlignment="0" applyProtection="0"/>
    <xf numFmtId="168" fontId="13" fillId="51" borderId="14" applyNumberFormat="0" applyFont="0" applyAlignment="0" applyProtection="0"/>
    <xf numFmtId="168" fontId="13" fillId="51" borderId="14" applyNumberFormat="0" applyFont="0" applyAlignment="0" applyProtection="0"/>
    <xf numFmtId="0" fontId="17" fillId="51" borderId="14" applyNumberFormat="0" applyFont="0" applyAlignment="0" applyProtection="0"/>
    <xf numFmtId="168" fontId="13" fillId="51" borderId="14" applyNumberFormat="0" applyFont="0" applyAlignment="0" applyProtection="0"/>
    <xf numFmtId="168" fontId="13" fillId="51" borderId="14" applyNumberFormat="0" applyFont="0" applyAlignment="0" applyProtection="0"/>
    <xf numFmtId="168" fontId="13" fillId="51" borderId="14" applyNumberFormat="0" applyFont="0" applyAlignment="0" applyProtection="0"/>
    <xf numFmtId="9" fontId="14" fillId="0" borderId="0" applyFont="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13" fillId="0" borderId="0" applyFont="0" applyFill="0" applyBorder="0" applyAlignment="0" applyProtection="0"/>
    <xf numFmtId="9" fontId="5" fillId="0" borderId="0" applyFont="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1" fillId="0" borderId="0" applyFont="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ont="0" applyFill="0" applyBorder="0" applyAlignment="0" applyProtection="0"/>
    <xf numFmtId="9" fontId="31" fillId="0" borderId="0" applyFill="0" applyBorder="0" applyAlignment="0" applyProtection="0"/>
    <xf numFmtId="9" fontId="14"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14" fillId="0" borderId="0" applyFill="0" applyBorder="0" applyAlignment="0" applyProtection="0"/>
    <xf numFmtId="9" fontId="13"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5"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5"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5"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0" fontId="65" fillId="0" borderId="28" applyNumberFormat="0" applyFill="0" applyAlignment="0" applyProtection="0"/>
    <xf numFmtId="168" fontId="13" fillId="0" borderId="28" applyNumberFormat="0" applyFill="0" applyAlignment="0" applyProtection="0"/>
    <xf numFmtId="168" fontId="13" fillId="0" borderId="28" applyNumberFormat="0" applyFill="0" applyAlignment="0" applyProtection="0"/>
    <xf numFmtId="168" fontId="13" fillId="0" borderId="28" applyNumberFormat="0" applyFill="0" applyAlignment="0" applyProtection="0"/>
    <xf numFmtId="168" fontId="13" fillId="0" borderId="28" applyNumberFormat="0" applyFill="0" applyAlignment="0" applyProtection="0"/>
    <xf numFmtId="168" fontId="65" fillId="0" borderId="28" applyNumberFormat="0" applyFill="0" applyAlignment="0" applyProtection="0"/>
    <xf numFmtId="0" fontId="65" fillId="0" borderId="28" applyNumberFormat="0" applyFill="0" applyAlignment="0" applyProtection="0"/>
    <xf numFmtId="0" fontId="66"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66" fillId="0" borderId="0"/>
    <xf numFmtId="0" fontId="14" fillId="0" borderId="0"/>
    <xf numFmtId="168" fontId="31" fillId="0" borderId="0"/>
    <xf numFmtId="168" fontId="31" fillId="0" borderId="0"/>
    <xf numFmtId="0" fontId="14" fillId="0" borderId="0"/>
    <xf numFmtId="0" fontId="14" fillId="0" borderId="0"/>
    <xf numFmtId="0" fontId="36" fillId="0" borderId="0"/>
    <xf numFmtId="0" fontId="36" fillId="0" borderId="0"/>
    <xf numFmtId="168" fontId="14" fillId="0" borderId="0"/>
    <xf numFmtId="168" fontId="14"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168" fontId="31" fillId="0" borderId="0"/>
    <xf numFmtId="0" fontId="67" fillId="0" borderId="0" applyNumberFormat="0" applyFill="0" applyBorder="0" applyAlignment="0" applyProtection="0"/>
    <xf numFmtId="168" fontId="13" fillId="0" borderId="0" applyNumberFormat="0" applyFill="0" applyBorder="0" applyAlignment="0" applyProtection="0"/>
    <xf numFmtId="168" fontId="13" fillId="0" borderId="0" applyNumberFormat="0" applyFill="0" applyBorder="0" applyAlignment="0" applyProtection="0"/>
    <xf numFmtId="168" fontId="13" fillId="0" borderId="0" applyNumberFormat="0" applyFill="0" applyBorder="0" applyAlignment="0" applyProtection="0"/>
    <xf numFmtId="168" fontId="13" fillId="0" borderId="0" applyNumberFormat="0" applyFill="0" applyBorder="0" applyAlignment="0" applyProtection="0"/>
    <xf numFmtId="168" fontId="18" fillId="0" borderId="0" applyNumberFormat="0" applyFill="0" applyBorder="0" applyAlignment="0" applyProtection="0"/>
    <xf numFmtId="168" fontId="67" fillId="0" borderId="0" applyNumberFormat="0" applyFill="0" applyBorder="0" applyAlignment="0" applyProtection="0"/>
    <xf numFmtId="0" fontId="67" fillId="0" borderId="0" applyNumberFormat="0" applyFill="0" applyBorder="0" applyAlignment="0" applyProtection="0"/>
    <xf numFmtId="49" fontId="68" fillId="0" borderId="0">
      <alignment horizontal="center"/>
    </xf>
    <xf numFmtId="164" fontId="69" fillId="0" borderId="0" applyFont="0" applyFill="0" applyBorder="0" applyAlignment="0" applyProtection="0"/>
    <xf numFmtId="166" fontId="69"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11"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72" fontId="14" fillId="0" borderId="0" applyFont="0" applyFill="0" applyBorder="0" applyAlignment="0" applyProtection="0"/>
    <xf numFmtId="166" fontId="14" fillId="0" borderId="0" applyFill="0" applyBorder="0" applyAlignment="0" applyProtection="0"/>
    <xf numFmtId="166" fontId="14" fillId="0" borderId="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4" fillId="0" borderId="0" applyFill="0" applyBorder="0" applyAlignment="0" applyProtection="0"/>
    <xf numFmtId="166" fontId="11" fillId="0" borderId="0" applyFont="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1" fillId="0" borderId="0" applyFont="0" applyFill="0" applyBorder="0" applyAlignment="0" applyProtection="0"/>
    <xf numFmtId="173" fontId="31"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4" fillId="0" borderId="0" applyFill="0" applyBorder="0" applyAlignment="0" applyProtection="0"/>
    <xf numFmtId="166" fontId="11" fillId="0" borderId="0" applyFont="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8" fontId="13"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8" fontId="13"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8" fontId="13"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7" fontId="14" fillId="0" borderId="0" applyFill="0" applyBorder="0" applyAlignment="0" applyProtection="0"/>
    <xf numFmtId="166" fontId="11"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11" fillId="0" borderId="0" applyFont="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66" fontId="14" fillId="0" borderId="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66" fontId="14" fillId="0" borderId="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66" fontId="14" fillId="0" borderId="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66" fontId="14" fillId="0" borderId="0" applyFill="0" applyBorder="0" applyAlignment="0" applyProtection="0"/>
    <xf numFmtId="174" fontId="11" fillId="0" borderId="0" applyFont="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66" fontId="70"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66" fontId="70"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66" fontId="14" fillId="0" borderId="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66" fontId="70" fillId="0" borderId="0" applyFont="0" applyFill="0" applyBorder="0" applyAlignment="0" applyProtection="0"/>
    <xf numFmtId="174" fontId="11" fillId="0" borderId="0" applyFont="0" applyFill="0" applyBorder="0" applyAlignment="0" applyProtection="0"/>
    <xf numFmtId="166" fontId="70"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66" fontId="14" fillId="0" borderId="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66" fontId="14" fillId="0" borderId="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66" fontId="14" fillId="0" borderId="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66" fontId="14" fillId="0" borderId="0" applyFill="0" applyBorder="0" applyAlignment="0" applyProtection="0"/>
    <xf numFmtId="174" fontId="11" fillId="0" borderId="0" applyFont="0" applyFill="0" applyBorder="0" applyAlignment="0" applyProtection="0"/>
    <xf numFmtId="174" fontId="11" fillId="0" borderId="0" applyFont="0" applyFill="0" applyBorder="0" applyAlignment="0" applyProtection="0"/>
    <xf numFmtId="166" fontId="14" fillId="0" borderId="0" applyFill="0" applyBorder="0" applyAlignment="0" applyProtection="0"/>
    <xf numFmtId="174" fontId="11" fillId="0" borderId="0" applyFont="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1" fillId="0" borderId="0" applyFont="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14" fillId="0" borderId="0" applyFill="0" applyBorder="0" applyAlignment="0" applyProtection="0"/>
    <xf numFmtId="166" fontId="14" fillId="0" borderId="0" applyFill="0" applyBorder="0" applyAlignment="0" applyProtection="0"/>
    <xf numFmtId="166" fontId="5" fillId="0" borderId="0" applyFont="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11"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7"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14"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3" fontId="61" fillId="0" borderId="1" applyBorder="0">
      <alignment vertical="center"/>
    </xf>
    <xf numFmtId="4" fontId="48" fillId="3" borderId="0" applyBorder="0">
      <alignment horizontal="right"/>
    </xf>
    <xf numFmtId="3" fontId="61" fillId="0" borderId="1" applyBorder="0">
      <alignment vertical="center"/>
    </xf>
    <xf numFmtId="3" fontId="61" fillId="0" borderId="1" applyBorder="0">
      <alignment vertical="center"/>
    </xf>
    <xf numFmtId="3" fontId="61" fillId="0" borderId="1" applyBorder="0">
      <alignment vertical="center"/>
    </xf>
    <xf numFmtId="4" fontId="48" fillId="3" borderId="0" applyBorder="0">
      <alignment horizontal="right"/>
    </xf>
    <xf numFmtId="4" fontId="48" fillId="3" borderId="29" applyBorder="0">
      <alignment horizontal="right"/>
    </xf>
    <xf numFmtId="4" fontId="48" fillId="3" borderId="29" applyBorder="0">
      <alignment horizontal="right"/>
    </xf>
    <xf numFmtId="4" fontId="48" fillId="89" borderId="30" applyBorder="0">
      <alignment horizontal="right"/>
    </xf>
    <xf numFmtId="4" fontId="48" fillId="89" borderId="30" applyBorder="0">
      <alignment horizontal="right"/>
    </xf>
    <xf numFmtId="0" fontId="71" fillId="10" borderId="0" applyNumberFormat="0" applyBorder="0" applyAlignment="0" applyProtection="0"/>
    <xf numFmtId="168" fontId="13" fillId="10" borderId="0" applyNumberFormat="0" applyBorder="0" applyAlignment="0" applyProtection="0"/>
    <xf numFmtId="168" fontId="13" fillId="10" borderId="0" applyNumberFormat="0" applyBorder="0" applyAlignment="0" applyProtection="0"/>
    <xf numFmtId="168" fontId="13" fillId="10" borderId="0" applyNumberFormat="0" applyBorder="0" applyAlignment="0" applyProtection="0"/>
    <xf numFmtId="168" fontId="13" fillId="10" borderId="0" applyNumberFormat="0" applyBorder="0" applyAlignment="0" applyProtection="0"/>
    <xf numFmtId="168" fontId="13" fillId="11" borderId="0" applyNumberFormat="0" applyBorder="0" applyAlignment="0" applyProtection="0"/>
    <xf numFmtId="0" fontId="71" fillId="10" borderId="0" applyNumberFormat="0" applyBorder="0" applyAlignment="0" applyProtection="0"/>
    <xf numFmtId="165" fontId="15" fillId="0" borderId="0">
      <protection locked="0"/>
    </xf>
    <xf numFmtId="165" fontId="15" fillId="0" borderId="0">
      <protection locked="0"/>
    </xf>
    <xf numFmtId="168" fontId="37" fillId="0" borderId="1" applyBorder="0">
      <alignment horizontal="center" vertical="center" wrapText="1"/>
    </xf>
    <xf numFmtId="168" fontId="37" fillId="0" borderId="1" applyBorder="0">
      <alignment horizontal="center" vertical="center" wrapText="1"/>
    </xf>
    <xf numFmtId="168" fontId="37" fillId="0" borderId="1" applyBorder="0">
      <alignment horizontal="center" vertical="center" wrapText="1"/>
    </xf>
    <xf numFmtId="168" fontId="37" fillId="0" borderId="1" applyBorder="0">
      <alignment horizontal="center" vertical="center" wrapText="1"/>
    </xf>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6" fontId="1" fillId="0" borderId="0" applyFont="0" applyFill="0" applyBorder="0" applyAlignment="0" applyProtection="0"/>
    <xf numFmtId="0" fontId="11" fillId="0" borderId="0"/>
  </cellStyleXfs>
  <cellXfs count="52">
    <xf numFmtId="0" fontId="0" fillId="0" borderId="0" xfId="0"/>
    <xf numFmtId="49" fontId="0" fillId="0" borderId="0" xfId="1" applyNumberFormat="1" applyFont="1" applyFill="1"/>
    <xf numFmtId="0" fontId="2" fillId="0" borderId="0" xfId="2" applyFont="1" applyAlignment="1">
      <alignment vertical="center"/>
    </xf>
    <xf numFmtId="0" fontId="3" fillId="0" borderId="0" xfId="2" applyFont="1" applyAlignment="1">
      <alignment horizontal="right" vertical="center"/>
    </xf>
    <xf numFmtId="0" fontId="2" fillId="0" borderId="0" xfId="2" applyFont="1"/>
    <xf numFmtId="49" fontId="2" fillId="0" borderId="0" xfId="2" applyNumberFormat="1" applyFont="1"/>
    <xf numFmtId="0" fontId="3" fillId="0" borderId="0" xfId="2" applyFont="1" applyAlignment="1">
      <alignment horizontal="right"/>
    </xf>
    <xf numFmtId="49" fontId="7" fillId="0" borderId="0" xfId="3" applyNumberFormat="1" applyFont="1" applyAlignment="1">
      <alignment horizontal="center" vertical="top"/>
    </xf>
    <xf numFmtId="0" fontId="7" fillId="0" borderId="0" xfId="3" applyFont="1" applyAlignment="1">
      <alignment horizontal="center" vertical="top"/>
    </xf>
    <xf numFmtId="0" fontId="2" fillId="0" borderId="0" xfId="2" applyFont="1" applyAlignment="1">
      <alignment horizontal="center" vertical="center"/>
    </xf>
    <xf numFmtId="0" fontId="10" fillId="0" borderId="1" xfId="4" applyFont="1" applyFill="1" applyBorder="1" applyAlignment="1">
      <alignment horizontal="center" vertical="center" textRotation="90" wrapText="1"/>
    </xf>
    <xf numFmtId="0" fontId="1" fillId="0" borderId="9" xfId="4" applyFont="1" applyFill="1" applyBorder="1" applyAlignment="1">
      <alignment horizontal="center" vertical="center" textRotation="90" wrapText="1"/>
    </xf>
    <xf numFmtId="0" fontId="10" fillId="0" borderId="1" xfId="4" applyFont="1" applyFill="1" applyBorder="1" applyAlignment="1">
      <alignment horizontal="center" vertical="center" wrapText="1"/>
    </xf>
    <xf numFmtId="0" fontId="10" fillId="0" borderId="1" xfId="2" applyFont="1" applyFill="1" applyBorder="1" applyAlignment="1">
      <alignment horizontal="center" vertical="center" textRotation="90" wrapText="1"/>
    </xf>
    <xf numFmtId="49" fontId="2" fillId="0" borderId="5" xfId="2" applyNumberFormat="1" applyFont="1" applyFill="1" applyBorder="1" applyAlignment="1">
      <alignment horizontal="center" vertical="center"/>
    </xf>
    <xf numFmtId="0" fontId="2" fillId="0" borderId="5" xfId="2" applyFont="1" applyFill="1" applyBorder="1" applyAlignment="1">
      <alignment horizontal="center" vertical="center"/>
    </xf>
    <xf numFmtId="0" fontId="2" fillId="0" borderId="0" xfId="2" applyFont="1" applyFill="1"/>
    <xf numFmtId="0" fontId="2" fillId="0" borderId="0" xfId="2" applyFont="1" applyFill="1" applyAlignment="1">
      <alignment horizontal="center" vertical="center"/>
    </xf>
    <xf numFmtId="49" fontId="1" fillId="0" borderId="1" xfId="2" quotePrefix="1" applyNumberFormat="1" applyBorder="1" applyAlignment="1">
      <alignment horizontal="center" vertical="center"/>
    </xf>
    <xf numFmtId="49" fontId="1" fillId="0" borderId="1" xfId="2" applyNumberFormat="1" applyBorder="1" applyAlignment="1">
      <alignment vertical="center" wrapText="1"/>
    </xf>
    <xf numFmtId="49" fontId="1" fillId="0" borderId="1" xfId="2" applyNumberFormat="1" applyBorder="1" applyAlignment="1">
      <alignment horizontal="center" vertical="center"/>
    </xf>
    <xf numFmtId="4" fontId="1" fillId="0" borderId="1" xfId="2" applyNumberFormat="1" applyBorder="1" applyAlignment="1">
      <alignment vertical="center"/>
    </xf>
    <xf numFmtId="1" fontId="1" fillId="0" borderId="1" xfId="2" applyNumberFormat="1" applyBorder="1" applyAlignment="1">
      <alignment vertical="center"/>
    </xf>
    <xf numFmtId="1" fontId="1" fillId="0" borderId="1" xfId="2" applyNumberFormat="1" applyBorder="1" applyAlignment="1">
      <alignment horizontal="center" vertical="center"/>
    </xf>
    <xf numFmtId="4" fontId="1" fillId="0" borderId="1" xfId="2" applyNumberFormat="1" applyBorder="1" applyAlignment="1">
      <alignment vertical="center" wrapText="1"/>
    </xf>
    <xf numFmtId="0" fontId="1" fillId="0" borderId="0" xfId="2"/>
    <xf numFmtId="49" fontId="1" fillId="0" borderId="0" xfId="2" applyNumberFormat="1"/>
    <xf numFmtId="1" fontId="1" fillId="0" borderId="1" xfId="2" applyNumberFormat="1" applyBorder="1" applyAlignment="1">
      <alignment vertical="center"/>
    </xf>
    <xf numFmtId="4" fontId="1" fillId="0" borderId="1" xfId="2" applyNumberFormat="1" applyBorder="1" applyAlignment="1">
      <alignment vertical="center"/>
    </xf>
    <xf numFmtId="4" fontId="1" fillId="0" borderId="1" xfId="2" applyNumberFormat="1" applyBorder="1" applyAlignment="1">
      <alignment vertical="center" wrapText="1"/>
    </xf>
    <xf numFmtId="1" fontId="1" fillId="0" borderId="1" xfId="2" applyNumberFormat="1" applyBorder="1" applyAlignment="1">
      <alignment horizontal="center" vertical="center"/>
    </xf>
    <xf numFmtId="0" fontId="10" fillId="0" borderId="1" xfId="2" applyFont="1" applyFill="1" applyBorder="1" applyAlignment="1">
      <alignment horizontal="center" vertical="center" wrapText="1"/>
    </xf>
    <xf numFmtId="0" fontId="10" fillId="0" borderId="2" xfId="4" applyFont="1" applyFill="1" applyBorder="1" applyAlignment="1">
      <alignment horizontal="center" vertical="center" wrapText="1"/>
    </xf>
    <xf numFmtId="0" fontId="10" fillId="0" borderId="3" xfId="4" applyFont="1" applyFill="1" applyBorder="1" applyAlignment="1">
      <alignment horizontal="center" vertical="center" wrapText="1"/>
    </xf>
    <xf numFmtId="0" fontId="10" fillId="0" borderId="4" xfId="4" applyFont="1" applyFill="1" applyBorder="1" applyAlignment="1">
      <alignment horizontal="center" vertical="center" wrapText="1"/>
    </xf>
    <xf numFmtId="0" fontId="10" fillId="0" borderId="6" xfId="4" applyFont="1" applyFill="1" applyBorder="1" applyAlignment="1">
      <alignment horizontal="center" vertical="center" wrapText="1"/>
    </xf>
    <xf numFmtId="0" fontId="10" fillId="0" borderId="7" xfId="4" applyFont="1" applyFill="1" applyBorder="1" applyAlignment="1">
      <alignment horizontal="center" vertical="center" wrapText="1"/>
    </xf>
    <xf numFmtId="0" fontId="10" fillId="0" borderId="8" xfId="4" applyFont="1" applyFill="1" applyBorder="1" applyAlignment="1">
      <alignment horizontal="center" vertical="center" wrapText="1"/>
    </xf>
    <xf numFmtId="0" fontId="10" fillId="0" borderId="5" xfId="4" applyFont="1" applyFill="1" applyBorder="1" applyAlignment="1">
      <alignment horizontal="center" vertical="center" wrapText="1"/>
    </xf>
    <xf numFmtId="0" fontId="10" fillId="0" borderId="9" xfId="4" applyFont="1" applyFill="1" applyBorder="1" applyAlignment="1">
      <alignment horizontal="center" vertical="center" wrapText="1"/>
    </xf>
    <xf numFmtId="0" fontId="10" fillId="0" borderId="10" xfId="4" applyFont="1" applyFill="1" applyBorder="1" applyAlignment="1">
      <alignment horizontal="center" vertical="center" wrapText="1"/>
    </xf>
    <xf numFmtId="0" fontId="2" fillId="0" borderId="1" xfId="2" applyFont="1" applyFill="1" applyBorder="1" applyAlignment="1">
      <alignment horizontal="center" vertical="center" wrapText="1"/>
    </xf>
    <xf numFmtId="0" fontId="2" fillId="0" borderId="5" xfId="2" applyFont="1" applyFill="1" applyBorder="1" applyAlignment="1">
      <alignment horizontal="center" vertical="center" wrapText="1"/>
    </xf>
    <xf numFmtId="0" fontId="2" fillId="0" borderId="9" xfId="2" applyFont="1" applyFill="1" applyBorder="1" applyAlignment="1">
      <alignment horizontal="center" vertical="center" wrapText="1"/>
    </xf>
    <xf numFmtId="0" fontId="2" fillId="0" borderId="10" xfId="2" applyFont="1" applyFill="1" applyBorder="1" applyAlignment="1">
      <alignment horizontal="center" vertical="center" wrapText="1"/>
    </xf>
    <xf numFmtId="0" fontId="4" fillId="0" borderId="0" xfId="2" applyFont="1" applyAlignment="1">
      <alignment horizontal="center"/>
    </xf>
    <xf numFmtId="0" fontId="6" fillId="0" borderId="0" xfId="3" applyFont="1" applyAlignment="1">
      <alignment horizontal="center" vertical="center"/>
    </xf>
    <xf numFmtId="0" fontId="7" fillId="0" borderId="0" xfId="3" applyFont="1" applyAlignment="1">
      <alignment horizontal="center" vertical="top"/>
    </xf>
    <xf numFmtId="0" fontId="8" fillId="0" borderId="0" xfId="4" applyFont="1" applyFill="1" applyAlignment="1">
      <alignment horizontal="center"/>
    </xf>
    <xf numFmtId="0" fontId="9" fillId="0" borderId="0" xfId="2" applyFont="1" applyFill="1" applyBorder="1" applyAlignment="1">
      <alignment horizontal="center"/>
    </xf>
    <xf numFmtId="49" fontId="2" fillId="0" borderId="1" xfId="2" applyNumberFormat="1" applyFont="1" applyFill="1" applyBorder="1" applyAlignment="1">
      <alignment horizontal="center" vertical="center" wrapText="1"/>
    </xf>
    <xf numFmtId="0" fontId="10" fillId="0" borderId="1" xfId="4" applyFont="1" applyFill="1" applyBorder="1" applyAlignment="1">
      <alignment horizontal="center" vertical="center" wrapText="1"/>
    </xf>
  </cellXfs>
  <cellStyles count="57761">
    <cellStyle name="%_Inputs Co" xfId="5"/>
    <cellStyle name="_Model_RAB_MRSK_svod" xfId="6"/>
    <cellStyle name="_Ввод" xfId="7"/>
    <cellStyle name="_Книга1" xfId="8"/>
    <cellStyle name="_Книга1 2" xfId="9"/>
    <cellStyle name="_Книга1 3" xfId="10"/>
    <cellStyle name="_Книга1_Копия АРМ_БП_РСК_V10 0_20100213" xfId="11"/>
    <cellStyle name="_Книга1_Копия АРМ_БП_РСК_V10 0_20100213 2" xfId="12"/>
    <cellStyle name="_Книга1_Копия АРМ_БП_РСК_V10 0_20100213 3" xfId="13"/>
    <cellStyle name="_Чек" xfId="14"/>
    <cellStyle name="”ќђќ‘ћ‚›‰" xfId="15"/>
    <cellStyle name="”ќђќ‘ћ‚›‰ 2" xfId="16"/>
    <cellStyle name="”љ‘ђћ‚ђќќ›‰" xfId="17"/>
    <cellStyle name="”љ‘ђћ‚ђќќ›‰ 2" xfId="18"/>
    <cellStyle name="„…ќ…†ќ›‰" xfId="19"/>
    <cellStyle name="„…ќ…†ќ›‰ 2" xfId="20"/>
    <cellStyle name="‡ђѓћ‹ћ‚ћљ1" xfId="21"/>
    <cellStyle name="‡ђѓћ‹ћ‚ћљ2" xfId="22"/>
    <cellStyle name="’ћѓћ‚›‰" xfId="23"/>
    <cellStyle name="20% - Акцент1 2" xfId="24"/>
    <cellStyle name="20% - Акцент1 2 2" xfId="25"/>
    <cellStyle name="20% - Акцент1 2 3" xfId="26"/>
    <cellStyle name="20% - Акцент1 2 4" xfId="27"/>
    <cellStyle name="20% - Акцент1 2 5" xfId="28"/>
    <cellStyle name="20% - Акцент1 2 6" xfId="29"/>
    <cellStyle name="20% - Акцент1 3" xfId="30"/>
    <cellStyle name="20% - Акцент1 3 2" xfId="31"/>
    <cellStyle name="20% - Акцент2 2" xfId="32"/>
    <cellStyle name="20% - Акцент2 2 2" xfId="33"/>
    <cellStyle name="20% - Акцент2 2 3" xfId="34"/>
    <cellStyle name="20% - Акцент2 2 4" xfId="35"/>
    <cellStyle name="20% - Акцент2 2 5" xfId="36"/>
    <cellStyle name="20% - Акцент2 2 6" xfId="37"/>
    <cellStyle name="20% - Акцент2 3" xfId="38"/>
    <cellStyle name="20% - Акцент2 3 2" xfId="39"/>
    <cellStyle name="20% - Акцент3 2" xfId="40"/>
    <cellStyle name="20% - Акцент3 2 2" xfId="41"/>
    <cellStyle name="20% - Акцент3 2 3" xfId="42"/>
    <cellStyle name="20% - Акцент3 2 4" xfId="43"/>
    <cellStyle name="20% - Акцент3 2 5" xfId="44"/>
    <cellStyle name="20% - Акцент3 2 6" xfId="45"/>
    <cellStyle name="20% - Акцент3 3" xfId="46"/>
    <cellStyle name="20% - Акцент3 3 2" xfId="47"/>
    <cellStyle name="20% - Акцент4 2" xfId="48"/>
    <cellStyle name="20% - Акцент4 2 2" xfId="49"/>
    <cellStyle name="20% - Акцент4 2 3" xfId="50"/>
    <cellStyle name="20% - Акцент4 2 4" xfId="51"/>
    <cellStyle name="20% - Акцент4 2 5" xfId="52"/>
    <cellStyle name="20% - Акцент4 2 6" xfId="53"/>
    <cellStyle name="20% - Акцент4 3" xfId="54"/>
    <cellStyle name="20% - Акцент4 3 2" xfId="55"/>
    <cellStyle name="20% - Акцент5 2" xfId="56"/>
    <cellStyle name="20% - Акцент5 2 2" xfId="57"/>
    <cellStyle name="20% - Акцент5 2 3" xfId="58"/>
    <cellStyle name="20% - Акцент5 2 4" xfId="59"/>
    <cellStyle name="20% - Акцент5 2 5" xfId="60"/>
    <cellStyle name="20% - Акцент5 2 6" xfId="61"/>
    <cellStyle name="20% - Акцент5 3" xfId="62"/>
    <cellStyle name="20% - Акцент5 3 2" xfId="63"/>
    <cellStyle name="20% - Акцент6 2" xfId="64"/>
    <cellStyle name="20% - Акцент6 2 2" xfId="65"/>
    <cellStyle name="20% - Акцент6 2 3" xfId="66"/>
    <cellStyle name="20% - Акцент6 2 4" xfId="67"/>
    <cellStyle name="20% - Акцент6 2 5" xfId="68"/>
    <cellStyle name="20% - Акцент6 2 6" xfId="69"/>
    <cellStyle name="20% - Акцент6 3" xfId="70"/>
    <cellStyle name="20% - Акцент6 3 2" xfId="71"/>
    <cellStyle name="40% - Акцент1 2" xfId="72"/>
    <cellStyle name="40% - Акцент1 2 2" xfId="73"/>
    <cellStyle name="40% - Акцент1 2 3" xfId="74"/>
    <cellStyle name="40% - Акцент1 2 4" xfId="75"/>
    <cellStyle name="40% - Акцент1 2 5" xfId="76"/>
    <cellStyle name="40% - Акцент1 2 6" xfId="77"/>
    <cellStyle name="40% - Акцент1 3" xfId="78"/>
    <cellStyle name="40% - Акцент1 3 2" xfId="79"/>
    <cellStyle name="40% - Акцент2 2" xfId="80"/>
    <cellStyle name="40% - Акцент2 2 2" xfId="81"/>
    <cellStyle name="40% - Акцент2 2 3" xfId="82"/>
    <cellStyle name="40% - Акцент2 2 4" xfId="83"/>
    <cellStyle name="40% - Акцент2 2 5" xfId="84"/>
    <cellStyle name="40% - Акцент2 2 6" xfId="85"/>
    <cellStyle name="40% - Акцент2 3" xfId="86"/>
    <cellStyle name="40% - Акцент2 3 2" xfId="87"/>
    <cellStyle name="40% - Акцент3 2" xfId="88"/>
    <cellStyle name="40% - Акцент3 2 2" xfId="89"/>
    <cellStyle name="40% - Акцент3 2 3" xfId="90"/>
    <cellStyle name="40% - Акцент3 2 4" xfId="91"/>
    <cellStyle name="40% - Акцент3 2 5" xfId="92"/>
    <cellStyle name="40% - Акцент3 2 6" xfId="93"/>
    <cellStyle name="40% - Акцент3 3" xfId="94"/>
    <cellStyle name="40% - Акцент3 3 2" xfId="95"/>
    <cellStyle name="40% - Акцент4 2" xfId="96"/>
    <cellStyle name="40% - Акцент4 2 2" xfId="97"/>
    <cellStyle name="40% - Акцент4 2 3" xfId="98"/>
    <cellStyle name="40% - Акцент4 2 4" xfId="99"/>
    <cellStyle name="40% - Акцент4 2 5" xfId="100"/>
    <cellStyle name="40% - Акцент4 2 6" xfId="101"/>
    <cellStyle name="40% - Акцент4 3" xfId="102"/>
    <cellStyle name="40% - Акцент4 3 2" xfId="103"/>
    <cellStyle name="40% - Акцент5 2" xfId="104"/>
    <cellStyle name="40% - Акцент5 2 2" xfId="105"/>
    <cellStyle name="40% - Акцент5 2 3" xfId="106"/>
    <cellStyle name="40% - Акцент5 2 4" xfId="107"/>
    <cellStyle name="40% - Акцент5 2 5" xfId="108"/>
    <cellStyle name="40% - Акцент5 2 6" xfId="109"/>
    <cellStyle name="40% - Акцент5 3" xfId="110"/>
    <cellStyle name="40% - Акцент5 3 2" xfId="111"/>
    <cellStyle name="40% - Акцент6 2" xfId="112"/>
    <cellStyle name="40% - Акцент6 2 2" xfId="113"/>
    <cellStyle name="40% - Акцент6 2 3" xfId="114"/>
    <cellStyle name="40% - Акцент6 2 4" xfId="115"/>
    <cellStyle name="40% - Акцент6 2 5" xfId="116"/>
    <cellStyle name="40% - Акцент6 2 6" xfId="117"/>
    <cellStyle name="40% - Акцент6 3" xfId="118"/>
    <cellStyle name="40% - Акцент6 3 2" xfId="119"/>
    <cellStyle name="60% - Акцент1 2" xfId="120"/>
    <cellStyle name="60% - Акцент1 2 2" xfId="121"/>
    <cellStyle name="60% - Акцент1 2 3" xfId="122"/>
    <cellStyle name="60% - Акцент1 2 4" xfId="123"/>
    <cellStyle name="60% - Акцент1 2 5" xfId="124"/>
    <cellStyle name="60% - Акцент1 2 6" xfId="125"/>
    <cellStyle name="60% - Акцент1 3" xfId="126"/>
    <cellStyle name="60% - Акцент1 3 2" xfId="127"/>
    <cellStyle name="60% - Акцент2 2" xfId="128"/>
    <cellStyle name="60% - Акцент2 2 2" xfId="129"/>
    <cellStyle name="60% - Акцент2 2 3" xfId="130"/>
    <cellStyle name="60% - Акцент2 2 4" xfId="131"/>
    <cellStyle name="60% - Акцент2 2 5" xfId="132"/>
    <cellStyle name="60% - Акцент2 2 6" xfId="133"/>
    <cellStyle name="60% - Акцент2 3" xfId="134"/>
    <cellStyle name="60% - Акцент2 3 2" xfId="135"/>
    <cellStyle name="60% - Акцент3 2" xfId="136"/>
    <cellStyle name="60% - Акцент3 2 2" xfId="137"/>
    <cellStyle name="60% - Акцент3 2 3" xfId="138"/>
    <cellStyle name="60% - Акцент3 2 4" xfId="139"/>
    <cellStyle name="60% - Акцент3 2 5" xfId="140"/>
    <cellStyle name="60% - Акцент3 2 6" xfId="141"/>
    <cellStyle name="60% - Акцент3 3" xfId="142"/>
    <cellStyle name="60% - Акцент3 3 2" xfId="143"/>
    <cellStyle name="60% - Акцент4 2" xfId="144"/>
    <cellStyle name="60% - Акцент4 2 2" xfId="145"/>
    <cellStyle name="60% - Акцент4 2 3" xfId="146"/>
    <cellStyle name="60% - Акцент4 2 4" xfId="147"/>
    <cellStyle name="60% - Акцент4 2 5" xfId="148"/>
    <cellStyle name="60% - Акцент4 2 6" xfId="149"/>
    <cellStyle name="60% - Акцент4 3" xfId="150"/>
    <cellStyle name="60% - Акцент4 3 2" xfId="151"/>
    <cellStyle name="60% - Акцент5 2" xfId="152"/>
    <cellStyle name="60% - Акцент5 2 2" xfId="153"/>
    <cellStyle name="60% - Акцент5 2 3" xfId="154"/>
    <cellStyle name="60% - Акцент5 2 4" xfId="155"/>
    <cellStyle name="60% - Акцент5 2 5" xfId="156"/>
    <cellStyle name="60% - Акцент5 2 6" xfId="157"/>
    <cellStyle name="60% - Акцент5 3" xfId="158"/>
    <cellStyle name="60% - Акцент5 3 2" xfId="159"/>
    <cellStyle name="60% - Акцент6 2" xfId="160"/>
    <cellStyle name="60% - Акцент6 2 2" xfId="161"/>
    <cellStyle name="60% - Акцент6 2 3" xfId="162"/>
    <cellStyle name="60% - Акцент6 2 4" xfId="163"/>
    <cellStyle name="60% - Акцент6 2 5" xfId="164"/>
    <cellStyle name="60% - Акцент6 2 6" xfId="165"/>
    <cellStyle name="60% - Акцент6 3" xfId="166"/>
    <cellStyle name="60% - Акцент6 3 2" xfId="167"/>
    <cellStyle name="Accent1 - 20%" xfId="168"/>
    <cellStyle name="Accent1 - 40%" xfId="169"/>
    <cellStyle name="Accent1 - 60%" xfId="170"/>
    <cellStyle name="Accent2 - 20%" xfId="171"/>
    <cellStyle name="Accent2 - 40%" xfId="172"/>
    <cellStyle name="Accent2 - 60%" xfId="173"/>
    <cellStyle name="Accent3 - 20%" xfId="174"/>
    <cellStyle name="Accent3 - 40%" xfId="175"/>
    <cellStyle name="Accent3 - 60%" xfId="176"/>
    <cellStyle name="Accent4 - 20%" xfId="177"/>
    <cellStyle name="Accent4 - 40%" xfId="178"/>
    <cellStyle name="Accent4 - 60%" xfId="179"/>
    <cellStyle name="Accent5 - 20%" xfId="180"/>
    <cellStyle name="Accent5 - 40%" xfId="181"/>
    <cellStyle name="Accent5 - 60%" xfId="182"/>
    <cellStyle name="Accent6 - 20%" xfId="183"/>
    <cellStyle name="Accent6 - 40%" xfId="184"/>
    <cellStyle name="Accent6 - 60%" xfId="185"/>
    <cellStyle name="Comma 2" xfId="186"/>
    <cellStyle name="Comma 2 2" xfId="187"/>
    <cellStyle name="Comma 3" xfId="188"/>
    <cellStyle name="Comma 3 2" xfId="189"/>
    <cellStyle name="Comma 4" xfId="57759"/>
    <cellStyle name="date" xfId="190"/>
    <cellStyle name="date 2" xfId="191"/>
    <cellStyle name="Dates" xfId="192"/>
    <cellStyle name="E-mail" xfId="193"/>
    <cellStyle name="Emphasis 1" xfId="194"/>
    <cellStyle name="Emphasis 2" xfId="195"/>
    <cellStyle name="Emphasis 3" xfId="196"/>
    <cellStyle name="Euro" xfId="197"/>
    <cellStyle name="Heading" xfId="198"/>
    <cellStyle name="Heading2" xfId="199"/>
    <cellStyle name="Normal 2" xfId="200"/>
    <cellStyle name="Normal 2 2" xfId="201"/>
    <cellStyle name="Normal 3" xfId="202"/>
    <cellStyle name="Normal 3 10" xfId="203"/>
    <cellStyle name="Normal 3 11" xfId="204"/>
    <cellStyle name="Normal 3 12" xfId="205"/>
    <cellStyle name="Normal 3 13" xfId="206"/>
    <cellStyle name="Normal 3 14" xfId="207"/>
    <cellStyle name="Normal 3 15" xfId="208"/>
    <cellStyle name="Normal 3 2" xfId="209"/>
    <cellStyle name="Normal 3 2 10" xfId="210"/>
    <cellStyle name="Normal 3 2 11" xfId="211"/>
    <cellStyle name="Normal 3 2 12" xfId="212"/>
    <cellStyle name="Normal 3 2 13" xfId="213"/>
    <cellStyle name="Normal 3 2 14" xfId="214"/>
    <cellStyle name="Normal 3 2 2" xfId="215"/>
    <cellStyle name="Normal 3 2 2 10" xfId="216"/>
    <cellStyle name="Normal 3 2 2 11" xfId="217"/>
    <cellStyle name="Normal 3 2 2 12" xfId="218"/>
    <cellStyle name="Normal 3 2 2 13" xfId="219"/>
    <cellStyle name="Normal 3 2 2 2" xfId="220"/>
    <cellStyle name="Normal 3 2 2 2 2" xfId="221"/>
    <cellStyle name="Normal 3 2 2 2 2 2" xfId="222"/>
    <cellStyle name="Normal 3 2 2 2 2 3" xfId="223"/>
    <cellStyle name="Normal 3 2 2 2 2 4" xfId="224"/>
    <cellStyle name="Normal 3 2 2 2 2 5" xfId="225"/>
    <cellStyle name="Normal 3 2 2 2 3" xfId="226"/>
    <cellStyle name="Normal 3 2 2 2 4" xfId="227"/>
    <cellStyle name="Normal 3 2 2 2 5" xfId="228"/>
    <cellStyle name="Normal 3 2 2 2 6" xfId="229"/>
    <cellStyle name="Normal 3 2 2 2 7" xfId="230"/>
    <cellStyle name="Normal 3 2 2 2 8" xfId="231"/>
    <cellStyle name="Normal 3 2 2 2 9" xfId="232"/>
    <cellStyle name="Normal 3 2 2 3" xfId="233"/>
    <cellStyle name="Normal 3 2 2 3 2" xfId="234"/>
    <cellStyle name="Normal 3 2 2 3 2 2" xfId="235"/>
    <cellStyle name="Normal 3 2 2 3 2 3" xfId="236"/>
    <cellStyle name="Normal 3 2 2 3 2 4" xfId="237"/>
    <cellStyle name="Normal 3 2 2 3 2 5" xfId="238"/>
    <cellStyle name="Normal 3 2 2 3 3" xfId="239"/>
    <cellStyle name="Normal 3 2 2 3 4" xfId="240"/>
    <cellStyle name="Normal 3 2 2 3 5" xfId="241"/>
    <cellStyle name="Normal 3 2 2 3 6" xfId="242"/>
    <cellStyle name="Normal 3 2 2 3 7" xfId="243"/>
    <cellStyle name="Normal 3 2 2 3 8" xfId="244"/>
    <cellStyle name="Normal 3 2 2 4" xfId="245"/>
    <cellStyle name="Normal 3 2 2 4 2" xfId="246"/>
    <cellStyle name="Normal 3 2 2 4 3" xfId="247"/>
    <cellStyle name="Normal 3 2 2 4 4" xfId="248"/>
    <cellStyle name="Normal 3 2 2 4 5" xfId="249"/>
    <cellStyle name="Normal 3 2 2 5" xfId="250"/>
    <cellStyle name="Normal 3 2 2 5 2" xfId="251"/>
    <cellStyle name="Normal 3 2 2 5 3" xfId="252"/>
    <cellStyle name="Normal 3 2 2 5 4" xfId="253"/>
    <cellStyle name="Normal 3 2 2 5 5" xfId="254"/>
    <cellStyle name="Normal 3 2 2 6" xfId="255"/>
    <cellStyle name="Normal 3 2 2 7" xfId="256"/>
    <cellStyle name="Normal 3 2 2 8" xfId="257"/>
    <cellStyle name="Normal 3 2 2 9" xfId="258"/>
    <cellStyle name="Normal 3 2 3" xfId="259"/>
    <cellStyle name="Normal 3 2 3 2" xfId="260"/>
    <cellStyle name="Normal 3 2 3 2 2" xfId="261"/>
    <cellStyle name="Normal 3 2 3 2 3" xfId="262"/>
    <cellStyle name="Normal 3 2 3 2 4" xfId="263"/>
    <cellStyle name="Normal 3 2 3 2 5" xfId="264"/>
    <cellStyle name="Normal 3 2 3 3" xfId="265"/>
    <cellStyle name="Normal 3 2 3 4" xfId="266"/>
    <cellStyle name="Normal 3 2 3 5" xfId="267"/>
    <cellStyle name="Normal 3 2 3 6" xfId="268"/>
    <cellStyle name="Normal 3 2 3 7" xfId="269"/>
    <cellStyle name="Normal 3 2 3 8" xfId="270"/>
    <cellStyle name="Normal 3 2 3 9" xfId="271"/>
    <cellStyle name="Normal 3 2 4" xfId="272"/>
    <cellStyle name="Normal 3 2 4 2" xfId="273"/>
    <cellStyle name="Normal 3 2 4 2 2" xfId="274"/>
    <cellStyle name="Normal 3 2 4 2 3" xfId="275"/>
    <cellStyle name="Normal 3 2 4 2 4" xfId="276"/>
    <cellStyle name="Normal 3 2 4 2 5" xfId="277"/>
    <cellStyle name="Normal 3 2 4 3" xfId="278"/>
    <cellStyle name="Normal 3 2 4 4" xfId="279"/>
    <cellStyle name="Normal 3 2 4 5" xfId="280"/>
    <cellStyle name="Normal 3 2 4 6" xfId="281"/>
    <cellStyle name="Normal 3 2 4 7" xfId="282"/>
    <cellStyle name="Normal 3 2 4 8" xfId="283"/>
    <cellStyle name="Normal 3 2 5" xfId="284"/>
    <cellStyle name="Normal 3 2 5 2" xfId="285"/>
    <cellStyle name="Normal 3 2 5 3" xfId="286"/>
    <cellStyle name="Normal 3 2 5 4" xfId="287"/>
    <cellStyle name="Normal 3 2 5 5" xfId="288"/>
    <cellStyle name="Normal 3 2 6" xfId="289"/>
    <cellStyle name="Normal 3 2 6 2" xfId="290"/>
    <cellStyle name="Normal 3 2 6 3" xfId="291"/>
    <cellStyle name="Normal 3 2 6 4" xfId="292"/>
    <cellStyle name="Normal 3 2 6 5" xfId="293"/>
    <cellStyle name="Normal 3 2 7" xfId="294"/>
    <cellStyle name="Normal 3 2 8" xfId="295"/>
    <cellStyle name="Normal 3 2 9" xfId="296"/>
    <cellStyle name="Normal 3 3" xfId="297"/>
    <cellStyle name="Normal 3 3 10" xfId="298"/>
    <cellStyle name="Normal 3 3 11" xfId="299"/>
    <cellStyle name="Normal 3 3 12" xfId="300"/>
    <cellStyle name="Normal 3 3 13" xfId="301"/>
    <cellStyle name="Normal 3 3 2" xfId="302"/>
    <cellStyle name="Normal 3 3 2 2" xfId="303"/>
    <cellStyle name="Normal 3 3 2 2 2" xfId="304"/>
    <cellStyle name="Normal 3 3 2 2 3" xfId="305"/>
    <cellStyle name="Normal 3 3 2 2 4" xfId="306"/>
    <cellStyle name="Normal 3 3 2 2 5" xfId="307"/>
    <cellStyle name="Normal 3 3 2 3" xfId="308"/>
    <cellStyle name="Normal 3 3 2 4" xfId="309"/>
    <cellStyle name="Normal 3 3 2 5" xfId="310"/>
    <cellStyle name="Normal 3 3 2 6" xfId="311"/>
    <cellStyle name="Normal 3 3 2 7" xfId="312"/>
    <cellStyle name="Normal 3 3 2 8" xfId="313"/>
    <cellStyle name="Normal 3 3 2 9" xfId="314"/>
    <cellStyle name="Normal 3 3 3" xfId="315"/>
    <cellStyle name="Normal 3 3 3 2" xfId="316"/>
    <cellStyle name="Normal 3 3 3 2 2" xfId="317"/>
    <cellStyle name="Normal 3 3 3 2 3" xfId="318"/>
    <cellStyle name="Normal 3 3 3 2 4" xfId="319"/>
    <cellStyle name="Normal 3 3 3 2 5" xfId="320"/>
    <cellStyle name="Normal 3 3 3 3" xfId="321"/>
    <cellStyle name="Normal 3 3 3 4" xfId="322"/>
    <cellStyle name="Normal 3 3 3 5" xfId="323"/>
    <cellStyle name="Normal 3 3 3 6" xfId="324"/>
    <cellStyle name="Normal 3 3 3 7" xfId="325"/>
    <cellStyle name="Normal 3 3 3 8" xfId="326"/>
    <cellStyle name="Normal 3 3 4" xfId="327"/>
    <cellStyle name="Normal 3 3 4 2" xfId="328"/>
    <cellStyle name="Normal 3 3 4 3" xfId="329"/>
    <cellStyle name="Normal 3 3 4 4" xfId="330"/>
    <cellStyle name="Normal 3 3 4 5" xfId="331"/>
    <cellStyle name="Normal 3 3 5" xfId="332"/>
    <cellStyle name="Normal 3 3 5 2" xfId="333"/>
    <cellStyle name="Normal 3 3 5 3" xfId="334"/>
    <cellStyle name="Normal 3 3 5 4" xfId="335"/>
    <cellStyle name="Normal 3 3 5 5" xfId="336"/>
    <cellStyle name="Normal 3 3 6" xfId="337"/>
    <cellStyle name="Normal 3 3 7" xfId="338"/>
    <cellStyle name="Normal 3 3 8" xfId="339"/>
    <cellStyle name="Normal 3 3 9" xfId="340"/>
    <cellStyle name="Normal 3 4" xfId="341"/>
    <cellStyle name="Normal 3 4 10" xfId="342"/>
    <cellStyle name="Normal 3 4 2" xfId="343"/>
    <cellStyle name="Normal 3 4 2 2" xfId="344"/>
    <cellStyle name="Normal 3 4 2 3" xfId="345"/>
    <cellStyle name="Normal 3 4 2 4" xfId="346"/>
    <cellStyle name="Normal 3 4 2 5" xfId="347"/>
    <cellStyle name="Normal 3 4 3" xfId="348"/>
    <cellStyle name="Normal 3 4 4" xfId="349"/>
    <cellStyle name="Normal 3 4 5" xfId="350"/>
    <cellStyle name="Normal 3 4 6" xfId="351"/>
    <cellStyle name="Normal 3 4 7" xfId="352"/>
    <cellStyle name="Normal 3 4 8" xfId="353"/>
    <cellStyle name="Normal 3 4 9" xfId="354"/>
    <cellStyle name="Normal 3 5" xfId="355"/>
    <cellStyle name="Normal 3 5 2" xfId="356"/>
    <cellStyle name="Normal 3 5 2 2" xfId="357"/>
    <cellStyle name="Normal 3 5 2 3" xfId="358"/>
    <cellStyle name="Normal 3 5 2 4" xfId="359"/>
    <cellStyle name="Normal 3 5 2 5" xfId="360"/>
    <cellStyle name="Normal 3 5 3" xfId="361"/>
    <cellStyle name="Normal 3 5 4" xfId="362"/>
    <cellStyle name="Normal 3 5 5" xfId="363"/>
    <cellStyle name="Normal 3 5 6" xfId="364"/>
    <cellStyle name="Normal 3 5 7" xfId="365"/>
    <cellStyle name="Normal 3 5 8" xfId="366"/>
    <cellStyle name="Normal 3 6" xfId="367"/>
    <cellStyle name="Normal 3 6 2" xfId="368"/>
    <cellStyle name="Normal 3 6 3" xfId="369"/>
    <cellStyle name="Normal 3 6 4" xfId="370"/>
    <cellStyle name="Normal 3 6 5" xfId="371"/>
    <cellStyle name="Normal 3 7" xfId="372"/>
    <cellStyle name="Normal 3 7 2" xfId="373"/>
    <cellStyle name="Normal 3 7 3" xfId="374"/>
    <cellStyle name="Normal 3 7 4" xfId="375"/>
    <cellStyle name="Normal 3 7 5" xfId="376"/>
    <cellStyle name="Normal 3 8" xfId="377"/>
    <cellStyle name="Normal 3 9" xfId="378"/>
    <cellStyle name="Normal 4" xfId="379"/>
    <cellStyle name="Normal 4 2" xfId="380"/>
    <cellStyle name="Normal 4 3" xfId="381"/>
    <cellStyle name="Normal 5" xfId="382"/>
    <cellStyle name="Normal 5 2" xfId="383"/>
    <cellStyle name="Normal 5 3" xfId="384"/>
    <cellStyle name="Normal 5 4" xfId="385"/>
    <cellStyle name="Normal 5 5" xfId="4"/>
    <cellStyle name="Normal 6" xfId="386"/>
    <cellStyle name="Normal 7" xfId="387"/>
    <cellStyle name="Normal 8" xfId="1"/>
    <cellStyle name="Normal 9" xfId="57760"/>
    <cellStyle name="Normal1" xfId="388"/>
    <cellStyle name="Note 2" xfId="389"/>
    <cellStyle name="Note 2 2" xfId="390"/>
    <cellStyle name="Note 2 2 2" xfId="391"/>
    <cellStyle name="Note 2 3" xfId="392"/>
    <cellStyle name="Note 3" xfId="393"/>
    <cellStyle name="Note 3 2" xfId="394"/>
    <cellStyle name="Note 3 3" xfId="395"/>
    <cellStyle name="Note 3 4" xfId="396"/>
    <cellStyle name="Note 4" xfId="397"/>
    <cellStyle name="Note 4 2" xfId="398"/>
    <cellStyle name="Percent 2" xfId="399"/>
    <cellStyle name="Percent 2 2" xfId="400"/>
    <cellStyle name="Percent 3" xfId="401"/>
    <cellStyle name="Percent 3 10" xfId="402"/>
    <cellStyle name="Percent 3 11" xfId="403"/>
    <cellStyle name="Percent 3 12" xfId="404"/>
    <cellStyle name="Percent 3 13" xfId="405"/>
    <cellStyle name="Percent 3 14" xfId="406"/>
    <cellStyle name="Percent 3 15" xfId="407"/>
    <cellStyle name="Percent 3 16" xfId="408"/>
    <cellStyle name="Percent 3 2" xfId="409"/>
    <cellStyle name="Percent 3 2 10" xfId="410"/>
    <cellStyle name="Percent 3 2 11" xfId="411"/>
    <cellStyle name="Percent 3 2 12" xfId="412"/>
    <cellStyle name="Percent 3 2 13" xfId="413"/>
    <cellStyle name="Percent 3 2 14" xfId="414"/>
    <cellStyle name="Percent 3 2 15" xfId="415"/>
    <cellStyle name="Percent 3 2 2" xfId="416"/>
    <cellStyle name="Percent 3 2 2 10" xfId="417"/>
    <cellStyle name="Percent 3 2 2 11" xfId="418"/>
    <cellStyle name="Percent 3 2 2 12" xfId="419"/>
    <cellStyle name="Percent 3 2 2 13" xfId="420"/>
    <cellStyle name="Percent 3 2 2 14" xfId="421"/>
    <cellStyle name="Percent 3 2 2 2" xfId="422"/>
    <cellStyle name="Percent 3 2 2 2 10" xfId="423"/>
    <cellStyle name="Percent 3 2 2 2 11" xfId="424"/>
    <cellStyle name="Percent 3 2 2 2 12" xfId="425"/>
    <cellStyle name="Percent 3 2 2 2 13" xfId="426"/>
    <cellStyle name="Percent 3 2 2 2 2" xfId="427"/>
    <cellStyle name="Percent 3 2 2 2 2 2" xfId="428"/>
    <cellStyle name="Percent 3 2 2 2 2 2 2" xfId="429"/>
    <cellStyle name="Percent 3 2 2 2 2 2 3" xfId="430"/>
    <cellStyle name="Percent 3 2 2 2 2 2 4" xfId="431"/>
    <cellStyle name="Percent 3 2 2 2 2 2 5" xfId="432"/>
    <cellStyle name="Percent 3 2 2 2 2 3" xfId="433"/>
    <cellStyle name="Percent 3 2 2 2 2 4" xfId="434"/>
    <cellStyle name="Percent 3 2 2 2 2 5" xfId="435"/>
    <cellStyle name="Percent 3 2 2 2 2 6" xfId="436"/>
    <cellStyle name="Percent 3 2 2 2 2 7" xfId="437"/>
    <cellStyle name="Percent 3 2 2 2 2 8" xfId="438"/>
    <cellStyle name="Percent 3 2 2 2 2 9" xfId="439"/>
    <cellStyle name="Percent 3 2 2 2 3" xfId="440"/>
    <cellStyle name="Percent 3 2 2 2 3 2" xfId="441"/>
    <cellStyle name="Percent 3 2 2 2 3 2 2" xfId="442"/>
    <cellStyle name="Percent 3 2 2 2 3 2 3" xfId="443"/>
    <cellStyle name="Percent 3 2 2 2 3 2 4" xfId="444"/>
    <cellStyle name="Percent 3 2 2 2 3 2 5" xfId="445"/>
    <cellStyle name="Percent 3 2 2 2 3 3" xfId="446"/>
    <cellStyle name="Percent 3 2 2 2 3 4" xfId="447"/>
    <cellStyle name="Percent 3 2 2 2 3 5" xfId="448"/>
    <cellStyle name="Percent 3 2 2 2 3 6" xfId="449"/>
    <cellStyle name="Percent 3 2 2 2 3 7" xfId="450"/>
    <cellStyle name="Percent 3 2 2 2 3 8" xfId="451"/>
    <cellStyle name="Percent 3 2 2 2 4" xfId="452"/>
    <cellStyle name="Percent 3 2 2 2 4 2" xfId="453"/>
    <cellStyle name="Percent 3 2 2 2 4 3" xfId="454"/>
    <cellStyle name="Percent 3 2 2 2 4 4" xfId="455"/>
    <cellStyle name="Percent 3 2 2 2 4 5" xfId="456"/>
    <cellStyle name="Percent 3 2 2 2 5" xfId="457"/>
    <cellStyle name="Percent 3 2 2 2 5 2" xfId="458"/>
    <cellStyle name="Percent 3 2 2 2 5 3" xfId="459"/>
    <cellStyle name="Percent 3 2 2 2 5 4" xfId="460"/>
    <cellStyle name="Percent 3 2 2 2 5 5" xfId="461"/>
    <cellStyle name="Percent 3 2 2 2 6" xfId="462"/>
    <cellStyle name="Percent 3 2 2 2 7" xfId="463"/>
    <cellStyle name="Percent 3 2 2 2 8" xfId="464"/>
    <cellStyle name="Percent 3 2 2 2 9" xfId="465"/>
    <cellStyle name="Percent 3 2 2 3" xfId="466"/>
    <cellStyle name="Percent 3 2 2 3 2" xfId="467"/>
    <cellStyle name="Percent 3 2 2 3 2 2" xfId="468"/>
    <cellStyle name="Percent 3 2 2 3 2 3" xfId="469"/>
    <cellStyle name="Percent 3 2 2 3 2 4" xfId="470"/>
    <cellStyle name="Percent 3 2 2 3 2 5" xfId="471"/>
    <cellStyle name="Percent 3 2 2 3 3" xfId="472"/>
    <cellStyle name="Percent 3 2 2 3 4" xfId="473"/>
    <cellStyle name="Percent 3 2 2 3 5" xfId="474"/>
    <cellStyle name="Percent 3 2 2 3 6" xfId="475"/>
    <cellStyle name="Percent 3 2 2 3 7" xfId="476"/>
    <cellStyle name="Percent 3 2 2 3 8" xfId="477"/>
    <cellStyle name="Percent 3 2 2 3 9" xfId="478"/>
    <cellStyle name="Percent 3 2 2 4" xfId="479"/>
    <cellStyle name="Percent 3 2 2 4 2" xfId="480"/>
    <cellStyle name="Percent 3 2 2 4 2 2" xfId="481"/>
    <cellStyle name="Percent 3 2 2 4 2 3" xfId="482"/>
    <cellStyle name="Percent 3 2 2 4 2 4" xfId="483"/>
    <cellStyle name="Percent 3 2 2 4 2 5" xfId="484"/>
    <cellStyle name="Percent 3 2 2 4 3" xfId="485"/>
    <cellStyle name="Percent 3 2 2 4 4" xfId="486"/>
    <cellStyle name="Percent 3 2 2 4 5" xfId="487"/>
    <cellStyle name="Percent 3 2 2 4 6" xfId="488"/>
    <cellStyle name="Percent 3 2 2 4 7" xfId="489"/>
    <cellStyle name="Percent 3 2 2 4 8" xfId="490"/>
    <cellStyle name="Percent 3 2 2 5" xfId="491"/>
    <cellStyle name="Percent 3 2 2 5 2" xfId="492"/>
    <cellStyle name="Percent 3 2 2 5 3" xfId="493"/>
    <cellStyle name="Percent 3 2 2 5 4" xfId="494"/>
    <cellStyle name="Percent 3 2 2 5 5" xfId="495"/>
    <cellStyle name="Percent 3 2 2 6" xfId="496"/>
    <cellStyle name="Percent 3 2 2 6 2" xfId="497"/>
    <cellStyle name="Percent 3 2 2 6 3" xfId="498"/>
    <cellStyle name="Percent 3 2 2 6 4" xfId="499"/>
    <cellStyle name="Percent 3 2 2 6 5" xfId="500"/>
    <cellStyle name="Percent 3 2 2 7" xfId="501"/>
    <cellStyle name="Percent 3 2 2 8" xfId="502"/>
    <cellStyle name="Percent 3 2 2 9" xfId="503"/>
    <cellStyle name="Percent 3 2 3" xfId="504"/>
    <cellStyle name="Percent 3 2 3 10" xfId="505"/>
    <cellStyle name="Percent 3 2 3 11" xfId="506"/>
    <cellStyle name="Percent 3 2 3 12" xfId="507"/>
    <cellStyle name="Percent 3 2 3 13" xfId="508"/>
    <cellStyle name="Percent 3 2 3 2" xfId="509"/>
    <cellStyle name="Percent 3 2 3 2 2" xfId="510"/>
    <cellStyle name="Percent 3 2 3 2 2 2" xfId="511"/>
    <cellStyle name="Percent 3 2 3 2 2 3" xfId="512"/>
    <cellStyle name="Percent 3 2 3 2 2 4" xfId="513"/>
    <cellStyle name="Percent 3 2 3 2 2 5" xfId="514"/>
    <cellStyle name="Percent 3 2 3 2 3" xfId="515"/>
    <cellStyle name="Percent 3 2 3 2 4" xfId="516"/>
    <cellStyle name="Percent 3 2 3 2 5" xfId="517"/>
    <cellStyle name="Percent 3 2 3 2 6" xfId="518"/>
    <cellStyle name="Percent 3 2 3 2 7" xfId="519"/>
    <cellStyle name="Percent 3 2 3 2 8" xfId="520"/>
    <cellStyle name="Percent 3 2 3 2 9" xfId="521"/>
    <cellStyle name="Percent 3 2 3 3" xfId="522"/>
    <cellStyle name="Percent 3 2 3 3 2" xfId="523"/>
    <cellStyle name="Percent 3 2 3 3 2 2" xfId="524"/>
    <cellStyle name="Percent 3 2 3 3 2 3" xfId="525"/>
    <cellStyle name="Percent 3 2 3 3 2 4" xfId="526"/>
    <cellStyle name="Percent 3 2 3 3 2 5" xfId="527"/>
    <cellStyle name="Percent 3 2 3 3 3" xfId="528"/>
    <cellStyle name="Percent 3 2 3 3 4" xfId="529"/>
    <cellStyle name="Percent 3 2 3 3 5" xfId="530"/>
    <cellStyle name="Percent 3 2 3 3 6" xfId="531"/>
    <cellStyle name="Percent 3 2 3 3 7" xfId="532"/>
    <cellStyle name="Percent 3 2 3 3 8" xfId="533"/>
    <cellStyle name="Percent 3 2 3 4" xfId="534"/>
    <cellStyle name="Percent 3 2 3 4 2" xfId="535"/>
    <cellStyle name="Percent 3 2 3 4 3" xfId="536"/>
    <cellStyle name="Percent 3 2 3 4 4" xfId="537"/>
    <cellStyle name="Percent 3 2 3 4 5" xfId="538"/>
    <cellStyle name="Percent 3 2 3 5" xfId="539"/>
    <cellStyle name="Percent 3 2 3 5 2" xfId="540"/>
    <cellStyle name="Percent 3 2 3 5 3" xfId="541"/>
    <cellStyle name="Percent 3 2 3 5 4" xfId="542"/>
    <cellStyle name="Percent 3 2 3 5 5" xfId="543"/>
    <cellStyle name="Percent 3 2 3 6" xfId="544"/>
    <cellStyle name="Percent 3 2 3 7" xfId="545"/>
    <cellStyle name="Percent 3 2 3 8" xfId="546"/>
    <cellStyle name="Percent 3 2 3 9" xfId="547"/>
    <cellStyle name="Percent 3 2 4" xfId="548"/>
    <cellStyle name="Percent 3 2 4 2" xfId="549"/>
    <cellStyle name="Percent 3 2 4 2 2" xfId="550"/>
    <cellStyle name="Percent 3 2 4 2 3" xfId="551"/>
    <cellStyle name="Percent 3 2 4 2 4" xfId="552"/>
    <cellStyle name="Percent 3 2 4 2 5" xfId="553"/>
    <cellStyle name="Percent 3 2 4 3" xfId="554"/>
    <cellStyle name="Percent 3 2 4 4" xfId="555"/>
    <cellStyle name="Percent 3 2 4 5" xfId="556"/>
    <cellStyle name="Percent 3 2 4 6" xfId="557"/>
    <cellStyle name="Percent 3 2 4 7" xfId="558"/>
    <cellStyle name="Percent 3 2 4 8" xfId="559"/>
    <cellStyle name="Percent 3 2 4 9" xfId="560"/>
    <cellStyle name="Percent 3 2 5" xfId="561"/>
    <cellStyle name="Percent 3 2 5 2" xfId="562"/>
    <cellStyle name="Percent 3 2 5 2 2" xfId="563"/>
    <cellStyle name="Percent 3 2 5 2 3" xfId="564"/>
    <cellStyle name="Percent 3 2 5 2 4" xfId="565"/>
    <cellStyle name="Percent 3 2 5 2 5" xfId="566"/>
    <cellStyle name="Percent 3 2 5 3" xfId="567"/>
    <cellStyle name="Percent 3 2 5 4" xfId="568"/>
    <cellStyle name="Percent 3 2 5 5" xfId="569"/>
    <cellStyle name="Percent 3 2 5 6" xfId="570"/>
    <cellStyle name="Percent 3 2 5 7" xfId="571"/>
    <cellStyle name="Percent 3 2 5 8" xfId="572"/>
    <cellStyle name="Percent 3 2 6" xfId="573"/>
    <cellStyle name="Percent 3 2 6 2" xfId="574"/>
    <cellStyle name="Percent 3 2 6 3" xfId="575"/>
    <cellStyle name="Percent 3 2 6 4" xfId="576"/>
    <cellStyle name="Percent 3 2 6 5" xfId="577"/>
    <cellStyle name="Percent 3 2 7" xfId="578"/>
    <cellStyle name="Percent 3 2 7 2" xfId="579"/>
    <cellStyle name="Percent 3 2 7 3" xfId="580"/>
    <cellStyle name="Percent 3 2 7 4" xfId="581"/>
    <cellStyle name="Percent 3 2 7 5" xfId="582"/>
    <cellStyle name="Percent 3 2 8" xfId="583"/>
    <cellStyle name="Percent 3 2 9" xfId="584"/>
    <cellStyle name="Percent 3 3" xfId="585"/>
    <cellStyle name="Percent 3 3 10" xfId="586"/>
    <cellStyle name="Percent 3 3 11" xfId="587"/>
    <cellStyle name="Percent 3 3 12" xfId="588"/>
    <cellStyle name="Percent 3 3 13" xfId="589"/>
    <cellStyle name="Percent 3 3 14" xfId="590"/>
    <cellStyle name="Percent 3 3 2" xfId="591"/>
    <cellStyle name="Percent 3 3 2 10" xfId="592"/>
    <cellStyle name="Percent 3 3 2 11" xfId="593"/>
    <cellStyle name="Percent 3 3 2 12" xfId="594"/>
    <cellStyle name="Percent 3 3 2 13" xfId="595"/>
    <cellStyle name="Percent 3 3 2 2" xfId="596"/>
    <cellStyle name="Percent 3 3 2 2 2" xfId="597"/>
    <cellStyle name="Percent 3 3 2 2 2 2" xfId="598"/>
    <cellStyle name="Percent 3 3 2 2 2 3" xfId="599"/>
    <cellStyle name="Percent 3 3 2 2 2 4" xfId="600"/>
    <cellStyle name="Percent 3 3 2 2 2 5" xfId="601"/>
    <cellStyle name="Percent 3 3 2 2 3" xfId="602"/>
    <cellStyle name="Percent 3 3 2 2 4" xfId="603"/>
    <cellStyle name="Percent 3 3 2 2 5" xfId="604"/>
    <cellStyle name="Percent 3 3 2 2 6" xfId="605"/>
    <cellStyle name="Percent 3 3 2 2 7" xfId="606"/>
    <cellStyle name="Percent 3 3 2 2 8" xfId="607"/>
    <cellStyle name="Percent 3 3 2 2 9" xfId="608"/>
    <cellStyle name="Percent 3 3 2 3" xfId="609"/>
    <cellStyle name="Percent 3 3 2 3 2" xfId="610"/>
    <cellStyle name="Percent 3 3 2 3 2 2" xfId="611"/>
    <cellStyle name="Percent 3 3 2 3 2 3" xfId="612"/>
    <cellStyle name="Percent 3 3 2 3 2 4" xfId="613"/>
    <cellStyle name="Percent 3 3 2 3 2 5" xfId="614"/>
    <cellStyle name="Percent 3 3 2 3 3" xfId="615"/>
    <cellStyle name="Percent 3 3 2 3 4" xfId="616"/>
    <cellStyle name="Percent 3 3 2 3 5" xfId="617"/>
    <cellStyle name="Percent 3 3 2 3 6" xfId="618"/>
    <cellStyle name="Percent 3 3 2 3 7" xfId="619"/>
    <cellStyle name="Percent 3 3 2 3 8" xfId="620"/>
    <cellStyle name="Percent 3 3 2 4" xfId="621"/>
    <cellStyle name="Percent 3 3 2 4 2" xfId="622"/>
    <cellStyle name="Percent 3 3 2 4 3" xfId="623"/>
    <cellStyle name="Percent 3 3 2 4 4" xfId="624"/>
    <cellStyle name="Percent 3 3 2 4 5" xfId="625"/>
    <cellStyle name="Percent 3 3 2 5" xfId="626"/>
    <cellStyle name="Percent 3 3 2 5 2" xfId="627"/>
    <cellStyle name="Percent 3 3 2 5 3" xfId="628"/>
    <cellStyle name="Percent 3 3 2 5 4" xfId="629"/>
    <cellStyle name="Percent 3 3 2 5 5" xfId="630"/>
    <cellStyle name="Percent 3 3 2 6" xfId="631"/>
    <cellStyle name="Percent 3 3 2 7" xfId="632"/>
    <cellStyle name="Percent 3 3 2 8" xfId="633"/>
    <cellStyle name="Percent 3 3 2 9" xfId="634"/>
    <cellStyle name="Percent 3 3 3" xfId="635"/>
    <cellStyle name="Percent 3 3 3 2" xfId="636"/>
    <cellStyle name="Percent 3 3 3 2 2" xfId="637"/>
    <cellStyle name="Percent 3 3 3 2 3" xfId="638"/>
    <cellStyle name="Percent 3 3 3 2 4" xfId="639"/>
    <cellStyle name="Percent 3 3 3 2 5" xfId="640"/>
    <cellStyle name="Percent 3 3 3 3" xfId="641"/>
    <cellStyle name="Percent 3 3 3 4" xfId="642"/>
    <cellStyle name="Percent 3 3 3 5" xfId="643"/>
    <cellStyle name="Percent 3 3 3 6" xfId="644"/>
    <cellStyle name="Percent 3 3 3 7" xfId="645"/>
    <cellStyle name="Percent 3 3 3 8" xfId="646"/>
    <cellStyle name="Percent 3 3 3 9" xfId="647"/>
    <cellStyle name="Percent 3 3 4" xfId="648"/>
    <cellStyle name="Percent 3 3 4 2" xfId="649"/>
    <cellStyle name="Percent 3 3 4 2 2" xfId="650"/>
    <cellStyle name="Percent 3 3 4 2 3" xfId="651"/>
    <cellStyle name="Percent 3 3 4 2 4" xfId="652"/>
    <cellStyle name="Percent 3 3 4 2 5" xfId="653"/>
    <cellStyle name="Percent 3 3 4 3" xfId="654"/>
    <cellStyle name="Percent 3 3 4 4" xfId="655"/>
    <cellStyle name="Percent 3 3 4 5" xfId="656"/>
    <cellStyle name="Percent 3 3 4 6" xfId="657"/>
    <cellStyle name="Percent 3 3 4 7" xfId="658"/>
    <cellStyle name="Percent 3 3 4 8" xfId="659"/>
    <cellStyle name="Percent 3 3 5" xfId="660"/>
    <cellStyle name="Percent 3 3 5 2" xfId="661"/>
    <cellStyle name="Percent 3 3 5 3" xfId="662"/>
    <cellStyle name="Percent 3 3 5 4" xfId="663"/>
    <cellStyle name="Percent 3 3 5 5" xfId="664"/>
    <cellStyle name="Percent 3 3 6" xfId="665"/>
    <cellStyle name="Percent 3 3 6 2" xfId="666"/>
    <cellStyle name="Percent 3 3 6 3" xfId="667"/>
    <cellStyle name="Percent 3 3 6 4" xfId="668"/>
    <cellStyle name="Percent 3 3 6 5" xfId="669"/>
    <cellStyle name="Percent 3 3 7" xfId="670"/>
    <cellStyle name="Percent 3 3 8" xfId="671"/>
    <cellStyle name="Percent 3 3 9" xfId="672"/>
    <cellStyle name="Percent 3 4" xfId="673"/>
    <cellStyle name="Percent 3 4 10" xfId="674"/>
    <cellStyle name="Percent 3 4 11" xfId="675"/>
    <cellStyle name="Percent 3 4 12" xfId="676"/>
    <cellStyle name="Percent 3 4 13" xfId="677"/>
    <cellStyle name="Percent 3 4 2" xfId="678"/>
    <cellStyle name="Percent 3 4 2 2" xfId="679"/>
    <cellStyle name="Percent 3 4 2 2 2" xfId="680"/>
    <cellStyle name="Percent 3 4 2 2 3" xfId="681"/>
    <cellStyle name="Percent 3 4 2 2 4" xfId="682"/>
    <cellStyle name="Percent 3 4 2 2 5" xfId="683"/>
    <cellStyle name="Percent 3 4 2 3" xfId="684"/>
    <cellStyle name="Percent 3 4 2 4" xfId="685"/>
    <cellStyle name="Percent 3 4 2 5" xfId="686"/>
    <cellStyle name="Percent 3 4 2 6" xfId="687"/>
    <cellStyle name="Percent 3 4 2 7" xfId="688"/>
    <cellStyle name="Percent 3 4 2 8" xfId="689"/>
    <cellStyle name="Percent 3 4 2 9" xfId="690"/>
    <cellStyle name="Percent 3 4 3" xfId="691"/>
    <cellStyle name="Percent 3 4 3 2" xfId="692"/>
    <cellStyle name="Percent 3 4 3 2 2" xfId="693"/>
    <cellStyle name="Percent 3 4 3 2 3" xfId="694"/>
    <cellStyle name="Percent 3 4 3 2 4" xfId="695"/>
    <cellStyle name="Percent 3 4 3 2 5" xfId="696"/>
    <cellStyle name="Percent 3 4 3 3" xfId="697"/>
    <cellStyle name="Percent 3 4 3 4" xfId="698"/>
    <cellStyle name="Percent 3 4 3 5" xfId="699"/>
    <cellStyle name="Percent 3 4 3 6" xfId="700"/>
    <cellStyle name="Percent 3 4 3 7" xfId="701"/>
    <cellStyle name="Percent 3 4 3 8" xfId="702"/>
    <cellStyle name="Percent 3 4 4" xfId="703"/>
    <cellStyle name="Percent 3 4 4 2" xfId="704"/>
    <cellStyle name="Percent 3 4 4 3" xfId="705"/>
    <cellStyle name="Percent 3 4 4 4" xfId="706"/>
    <cellStyle name="Percent 3 4 4 5" xfId="707"/>
    <cellStyle name="Percent 3 4 5" xfId="708"/>
    <cellStyle name="Percent 3 4 5 2" xfId="709"/>
    <cellStyle name="Percent 3 4 5 3" xfId="710"/>
    <cellStyle name="Percent 3 4 5 4" xfId="711"/>
    <cellStyle name="Percent 3 4 5 5" xfId="712"/>
    <cellStyle name="Percent 3 4 6" xfId="713"/>
    <cellStyle name="Percent 3 4 7" xfId="714"/>
    <cellStyle name="Percent 3 4 8" xfId="715"/>
    <cellStyle name="Percent 3 4 9" xfId="716"/>
    <cellStyle name="Percent 3 5" xfId="717"/>
    <cellStyle name="Percent 3 5 2" xfId="718"/>
    <cellStyle name="Percent 3 5 2 2" xfId="719"/>
    <cellStyle name="Percent 3 5 2 3" xfId="720"/>
    <cellStyle name="Percent 3 5 2 4" xfId="721"/>
    <cellStyle name="Percent 3 5 2 5" xfId="722"/>
    <cellStyle name="Percent 3 5 3" xfId="723"/>
    <cellStyle name="Percent 3 5 4" xfId="724"/>
    <cellStyle name="Percent 3 5 5" xfId="725"/>
    <cellStyle name="Percent 3 5 6" xfId="726"/>
    <cellStyle name="Percent 3 5 7" xfId="727"/>
    <cellStyle name="Percent 3 5 8" xfId="728"/>
    <cellStyle name="Percent 3 5 9" xfId="729"/>
    <cellStyle name="Percent 3 6" xfId="730"/>
    <cellStyle name="Percent 3 6 2" xfId="731"/>
    <cellStyle name="Percent 3 6 2 2" xfId="732"/>
    <cellStyle name="Percent 3 6 2 3" xfId="733"/>
    <cellStyle name="Percent 3 6 2 4" xfId="734"/>
    <cellStyle name="Percent 3 6 2 5" xfId="735"/>
    <cellStyle name="Percent 3 6 3" xfId="736"/>
    <cellStyle name="Percent 3 6 4" xfId="737"/>
    <cellStyle name="Percent 3 6 5" xfId="738"/>
    <cellStyle name="Percent 3 6 6" xfId="739"/>
    <cellStyle name="Percent 3 6 7" xfId="740"/>
    <cellStyle name="Percent 3 6 8" xfId="741"/>
    <cellStyle name="Percent 3 7" xfId="742"/>
    <cellStyle name="Percent 3 7 2" xfId="743"/>
    <cellStyle name="Percent 3 7 3" xfId="744"/>
    <cellStyle name="Percent 3 7 4" xfId="745"/>
    <cellStyle name="Percent 3 7 5" xfId="746"/>
    <cellStyle name="Percent 3 8" xfId="747"/>
    <cellStyle name="Percent 3 8 2" xfId="748"/>
    <cellStyle name="Percent 3 8 3" xfId="749"/>
    <cellStyle name="Percent 3 8 4" xfId="750"/>
    <cellStyle name="Percent 3 8 5" xfId="751"/>
    <cellStyle name="Percent 3 9" xfId="752"/>
    <cellStyle name="Percent 4" xfId="753"/>
    <cellStyle name="Percent 6" xfId="754"/>
    <cellStyle name="Price_Body" xfId="755"/>
    <cellStyle name="SAPBEXaggData" xfId="756"/>
    <cellStyle name="SAPBEXaggData 2" xfId="757"/>
    <cellStyle name="SAPBEXaggDataEmph" xfId="758"/>
    <cellStyle name="SAPBEXaggDataEmph 2" xfId="759"/>
    <cellStyle name="SAPBEXaggItem" xfId="760"/>
    <cellStyle name="SAPBEXaggItem 2" xfId="761"/>
    <cellStyle name="SAPBEXaggItemX" xfId="762"/>
    <cellStyle name="SAPBEXaggItemX 2" xfId="763"/>
    <cellStyle name="SAPBEXchaText" xfId="764"/>
    <cellStyle name="SAPBEXchaText 2" xfId="765"/>
    <cellStyle name="SAPBEXexcBad7" xfId="766"/>
    <cellStyle name="SAPBEXexcBad7 2" xfId="767"/>
    <cellStyle name="SAPBEXexcBad8" xfId="768"/>
    <cellStyle name="SAPBEXexcBad8 2" xfId="769"/>
    <cellStyle name="SAPBEXexcBad9" xfId="770"/>
    <cellStyle name="SAPBEXexcBad9 2" xfId="771"/>
    <cellStyle name="SAPBEXexcCritical4" xfId="772"/>
    <cellStyle name="SAPBEXexcCritical4 2" xfId="773"/>
    <cellStyle name="SAPBEXexcCritical5" xfId="774"/>
    <cellStyle name="SAPBEXexcCritical5 2" xfId="775"/>
    <cellStyle name="SAPBEXexcCritical6" xfId="776"/>
    <cellStyle name="SAPBEXexcCritical6 2" xfId="777"/>
    <cellStyle name="SAPBEXexcGood1" xfId="778"/>
    <cellStyle name="SAPBEXexcGood1 2" xfId="779"/>
    <cellStyle name="SAPBEXexcGood2" xfId="780"/>
    <cellStyle name="SAPBEXexcGood2 2" xfId="781"/>
    <cellStyle name="SAPBEXexcGood3" xfId="782"/>
    <cellStyle name="SAPBEXexcGood3 2" xfId="783"/>
    <cellStyle name="SAPBEXfilterDrill" xfId="784"/>
    <cellStyle name="SAPBEXfilterDrill 2" xfId="785"/>
    <cellStyle name="SAPBEXfilterItem" xfId="786"/>
    <cellStyle name="SAPBEXfilterItem 2" xfId="787"/>
    <cellStyle name="SAPBEXfilterText" xfId="788"/>
    <cellStyle name="SAPBEXformats" xfId="789"/>
    <cellStyle name="SAPBEXformats 2" xfId="790"/>
    <cellStyle name="SAPBEXheaderItem" xfId="791"/>
    <cellStyle name="SAPBEXheaderItem 2" xfId="792"/>
    <cellStyle name="SAPBEXheaderText" xfId="793"/>
    <cellStyle name="SAPBEXheaderText 2" xfId="794"/>
    <cellStyle name="SAPBEXHLevel0" xfId="795"/>
    <cellStyle name="SAPBEXHLevel0 2" xfId="796"/>
    <cellStyle name="SAPBEXHLevel0X" xfId="797"/>
    <cellStyle name="SAPBEXHLevel0X 2" xfId="798"/>
    <cellStyle name="SAPBEXHLevel1" xfId="799"/>
    <cellStyle name="SAPBEXHLevel1 2" xfId="800"/>
    <cellStyle name="SAPBEXHLevel1X" xfId="801"/>
    <cellStyle name="SAPBEXHLevel1X 2" xfId="802"/>
    <cellStyle name="SAPBEXHLevel2" xfId="803"/>
    <cellStyle name="SAPBEXHLevel2 2" xfId="804"/>
    <cellStyle name="SAPBEXHLevel2X" xfId="805"/>
    <cellStyle name="SAPBEXHLevel2X 2" xfId="806"/>
    <cellStyle name="SAPBEXHLevel3" xfId="807"/>
    <cellStyle name="SAPBEXHLevel3 2" xfId="808"/>
    <cellStyle name="SAPBEXHLevel3X" xfId="809"/>
    <cellStyle name="SAPBEXHLevel3X 2" xfId="810"/>
    <cellStyle name="SAPBEXinputData" xfId="811"/>
    <cellStyle name="SAPBEXItemHeader" xfId="812"/>
    <cellStyle name="SAPBEXresData" xfId="813"/>
    <cellStyle name="SAPBEXresData 2" xfId="814"/>
    <cellStyle name="SAPBEXresDataEmph" xfId="815"/>
    <cellStyle name="SAPBEXresDataEmph 2" xfId="816"/>
    <cellStyle name="SAPBEXresItem" xfId="817"/>
    <cellStyle name="SAPBEXresItem 2" xfId="818"/>
    <cellStyle name="SAPBEXresItemX" xfId="819"/>
    <cellStyle name="SAPBEXresItemX 2" xfId="820"/>
    <cellStyle name="SAPBEXstdData" xfId="821"/>
    <cellStyle name="SAPBEXstdData 2" xfId="822"/>
    <cellStyle name="SAPBEXstdDataEmph" xfId="823"/>
    <cellStyle name="SAPBEXstdDataEmph 2" xfId="824"/>
    <cellStyle name="SAPBEXstdItem" xfId="825"/>
    <cellStyle name="SAPBEXstdItem 2" xfId="826"/>
    <cellStyle name="SAPBEXstdItemX" xfId="827"/>
    <cellStyle name="SAPBEXstdItemX 2" xfId="828"/>
    <cellStyle name="SAPBEXtitle" xfId="829"/>
    <cellStyle name="SAPBEXunassignedItem" xfId="830"/>
    <cellStyle name="SAPBEXundefined" xfId="831"/>
    <cellStyle name="SAPBEXundefined 2" xfId="832"/>
    <cellStyle name="Sheet Title" xfId="833"/>
    <cellStyle name="Style 1" xfId="834"/>
    <cellStyle name="Table Heading" xfId="835"/>
    <cellStyle name="Акцент1 2" xfId="836"/>
    <cellStyle name="Акцент1 2 2" xfId="837"/>
    <cellStyle name="Акцент1 2 3" xfId="838"/>
    <cellStyle name="Акцент1 2 4" xfId="839"/>
    <cellStyle name="Акцент1 2 5" xfId="840"/>
    <cellStyle name="Акцент1 2 6" xfId="841"/>
    <cellStyle name="Акцент1 3" xfId="842"/>
    <cellStyle name="Акцент1 3 2" xfId="843"/>
    <cellStyle name="Акцент2 2" xfId="844"/>
    <cellStyle name="Акцент2 2 2" xfId="845"/>
    <cellStyle name="Акцент2 2 3" xfId="846"/>
    <cellStyle name="Акцент2 2 4" xfId="847"/>
    <cellStyle name="Акцент2 2 5" xfId="848"/>
    <cellStyle name="Акцент2 2 6" xfId="849"/>
    <cellStyle name="Акцент2 3" xfId="850"/>
    <cellStyle name="Акцент2 3 2" xfId="851"/>
    <cellStyle name="Акцент3 2" xfId="852"/>
    <cellStyle name="Акцент3 2 2" xfId="853"/>
    <cellStyle name="Акцент3 2 3" xfId="854"/>
    <cellStyle name="Акцент3 2 4" xfId="855"/>
    <cellStyle name="Акцент3 2 5" xfId="856"/>
    <cellStyle name="Акцент3 2 6" xfId="857"/>
    <cellStyle name="Акцент3 3" xfId="858"/>
    <cellStyle name="Акцент3 3 2" xfId="859"/>
    <cellStyle name="Акцент4 2" xfId="860"/>
    <cellStyle name="Акцент4 2 2" xfId="861"/>
    <cellStyle name="Акцент4 2 3" xfId="862"/>
    <cellStyle name="Акцент4 2 4" xfId="863"/>
    <cellStyle name="Акцент4 2 5" xfId="864"/>
    <cellStyle name="Акцент4 2 6" xfId="865"/>
    <cellStyle name="Акцент4 3" xfId="866"/>
    <cellStyle name="Акцент4 3 2" xfId="867"/>
    <cellStyle name="Акцент5 2" xfId="868"/>
    <cellStyle name="Акцент5 2 2" xfId="869"/>
    <cellStyle name="Акцент5 2 3" xfId="870"/>
    <cellStyle name="Акцент5 2 4" xfId="871"/>
    <cellStyle name="Акцент5 2 5" xfId="872"/>
    <cellStyle name="Акцент5 2 6" xfId="873"/>
    <cellStyle name="Акцент5 3" xfId="874"/>
    <cellStyle name="Акцент5 3 2" xfId="875"/>
    <cellStyle name="Акцент6 2" xfId="876"/>
    <cellStyle name="Акцент6 2 2" xfId="877"/>
    <cellStyle name="Акцент6 2 3" xfId="878"/>
    <cellStyle name="Акцент6 2 4" xfId="879"/>
    <cellStyle name="Акцент6 2 5" xfId="880"/>
    <cellStyle name="Акцент6 2 6" xfId="881"/>
    <cellStyle name="Акцент6 3" xfId="882"/>
    <cellStyle name="Акцент6 3 2" xfId="883"/>
    <cellStyle name="Беззащитный" xfId="884"/>
    <cellStyle name="Ввод  2" xfId="885"/>
    <cellStyle name="Ввод  2 2" xfId="886"/>
    <cellStyle name="Ввод  2 2 2" xfId="887"/>
    <cellStyle name="Ввод  2 3" xfId="888"/>
    <cellStyle name="Ввод  2 3 2" xfId="889"/>
    <cellStyle name="Ввод  2 4" xfId="890"/>
    <cellStyle name="Ввод  2 4 2" xfId="891"/>
    <cellStyle name="Ввод  2 5" xfId="892"/>
    <cellStyle name="Ввод  2 5 2" xfId="893"/>
    <cellStyle name="Ввод  2 6" xfId="894"/>
    <cellStyle name="Ввод  3" xfId="895"/>
    <cellStyle name="Ввод  3 2" xfId="896"/>
    <cellStyle name="Вывод 2" xfId="897"/>
    <cellStyle name="Вывод 2 2" xfId="898"/>
    <cellStyle name="Вывод 2 2 2" xfId="899"/>
    <cellStyle name="Вывод 2 3" xfId="900"/>
    <cellStyle name="Вывод 2 3 2" xfId="901"/>
    <cellStyle name="Вывод 2 4" xfId="902"/>
    <cellStyle name="Вывод 2 4 2" xfId="903"/>
    <cellStyle name="Вывод 2 5" xfId="904"/>
    <cellStyle name="Вывод 2 5 2" xfId="905"/>
    <cellStyle name="Вывод 2 6" xfId="906"/>
    <cellStyle name="Вывод 3" xfId="907"/>
    <cellStyle name="Вывод 3 2" xfId="908"/>
    <cellStyle name="Вычисление 2" xfId="909"/>
    <cellStyle name="Вычисление 2 2" xfId="910"/>
    <cellStyle name="Вычисление 2 2 2" xfId="911"/>
    <cellStyle name="Вычисление 2 3" xfId="912"/>
    <cellStyle name="Вычисление 2 3 2" xfId="913"/>
    <cellStyle name="Вычисление 2 4" xfId="914"/>
    <cellStyle name="Вычисление 2 4 2" xfId="915"/>
    <cellStyle name="Вычисление 2 5" xfId="916"/>
    <cellStyle name="Вычисление 2 5 2" xfId="917"/>
    <cellStyle name="Вычисление 2 6" xfId="918"/>
    <cellStyle name="Вычисление 3" xfId="919"/>
    <cellStyle name="Вычисление 3 2" xfId="920"/>
    <cellStyle name="Заголовок" xfId="921"/>
    <cellStyle name="Заголовок 1 2" xfId="922"/>
    <cellStyle name="Заголовок 1 2 2" xfId="923"/>
    <cellStyle name="Заголовок 1 2 3" xfId="924"/>
    <cellStyle name="Заголовок 1 2 4" xfId="925"/>
    <cellStyle name="Заголовок 1 2 5" xfId="926"/>
    <cellStyle name="Заголовок 1 3" xfId="927"/>
    <cellStyle name="Заголовок 1 3 2" xfId="928"/>
    <cellStyle name="Заголовок 2 2" xfId="929"/>
    <cellStyle name="Заголовок 2 2 2" xfId="930"/>
    <cellStyle name="Заголовок 2 2 3" xfId="931"/>
    <cellStyle name="Заголовок 2 2 4" xfId="932"/>
    <cellStyle name="Заголовок 2 2 5" xfId="933"/>
    <cellStyle name="Заголовок 2 2 6" xfId="934"/>
    <cellStyle name="Заголовок 2 3" xfId="935"/>
    <cellStyle name="Заголовок 2 3 2" xfId="936"/>
    <cellStyle name="Заголовок 3 2" xfId="937"/>
    <cellStyle name="Заголовок 3 2 2" xfId="938"/>
    <cellStyle name="Заголовок 3 2 3" xfId="939"/>
    <cellStyle name="Заголовок 3 2 4" xfId="940"/>
    <cellStyle name="Заголовок 3 2 5" xfId="941"/>
    <cellStyle name="Заголовок 3 3" xfId="942"/>
    <cellStyle name="Заголовок 3 3 2" xfId="943"/>
    <cellStyle name="Заголовок 4 2" xfId="944"/>
    <cellStyle name="Заголовок 4 2 2" xfId="945"/>
    <cellStyle name="Заголовок 4 2 3" xfId="946"/>
    <cellStyle name="Заголовок 4 2 4" xfId="947"/>
    <cellStyle name="Заголовок 4 2 5" xfId="948"/>
    <cellStyle name="Заголовок 4 3" xfId="949"/>
    <cellStyle name="Заголовок 4 3 2" xfId="950"/>
    <cellStyle name="ЗаголовокСтолбца" xfId="951"/>
    <cellStyle name="ЗаголовокСтолбца 2" xfId="952"/>
    <cellStyle name="Защитный" xfId="953"/>
    <cellStyle name="Значение" xfId="954"/>
    <cellStyle name="Значение 2" xfId="955"/>
    <cellStyle name="Зоголовок" xfId="956"/>
    <cellStyle name="Итог 2" xfId="957"/>
    <cellStyle name="Итог 2 2" xfId="958"/>
    <cellStyle name="Итог 2 2 2" xfId="959"/>
    <cellStyle name="Итог 2 3" xfId="960"/>
    <cellStyle name="Итог 2 3 2" xfId="961"/>
    <cellStyle name="Итог 2 4" xfId="962"/>
    <cellStyle name="Итог 2 4 2" xfId="963"/>
    <cellStyle name="Итог 2 5" xfId="964"/>
    <cellStyle name="Итог 2 5 2" xfId="965"/>
    <cellStyle name="Итог 2 6" xfId="966"/>
    <cellStyle name="Итог 3" xfId="967"/>
    <cellStyle name="Итог 3 2" xfId="968"/>
    <cellStyle name="Итого" xfId="969"/>
    <cellStyle name="Итого 2" xfId="970"/>
    <cellStyle name="Контрольная ячейка 2" xfId="971"/>
    <cellStyle name="Контрольная ячейка 2 2" xfId="972"/>
    <cellStyle name="Контрольная ячейка 2 3" xfId="973"/>
    <cellStyle name="Контрольная ячейка 2 4" xfId="974"/>
    <cellStyle name="Контрольная ячейка 2 5" xfId="975"/>
    <cellStyle name="Контрольная ячейка 2 6" xfId="976"/>
    <cellStyle name="Контрольная ячейка 3" xfId="977"/>
    <cellStyle name="Контрольная ячейка 3 2" xfId="978"/>
    <cellStyle name="Мои наименования показателей" xfId="981"/>
    <cellStyle name="Мой заголовок" xfId="979"/>
    <cellStyle name="Мой заголовок листа" xfId="980"/>
    <cellStyle name="Название 2" xfId="982"/>
    <cellStyle name="Название 2 2" xfId="983"/>
    <cellStyle name="Название 2 3" xfId="984"/>
    <cellStyle name="Название 2 4" xfId="985"/>
    <cellStyle name="Название 2 5" xfId="986"/>
    <cellStyle name="Название 3" xfId="987"/>
    <cellStyle name="Название 3 2" xfId="988"/>
    <cellStyle name="Нейтральный 2" xfId="989"/>
    <cellStyle name="Нейтральный 2 2" xfId="990"/>
    <cellStyle name="Нейтральный 2 3" xfId="991"/>
    <cellStyle name="Нейтральный 2 4" xfId="992"/>
    <cellStyle name="Нейтральный 2 5" xfId="993"/>
    <cellStyle name="Нейтральный 2 6" xfId="994"/>
    <cellStyle name="Нейтральный 3" xfId="995"/>
    <cellStyle name="Нейтральный 3 2" xfId="996"/>
    <cellStyle name="Обычный" xfId="0" builtinId="0"/>
    <cellStyle name="Обычный 10" xfId="997"/>
    <cellStyle name="Обычный 10 2" xfId="998"/>
    <cellStyle name="Обычный 10 2 2" xfId="999"/>
    <cellStyle name="Обычный 10 2 2 2" xfId="1000"/>
    <cellStyle name="Обычный 10 2 2 6" xfId="1001"/>
    <cellStyle name="Обычный 10 2 3" xfId="1002"/>
    <cellStyle name="Обычный 10 2 4" xfId="1003"/>
    <cellStyle name="Обычный 10 3" xfId="1004"/>
    <cellStyle name="Обычный 10 4" xfId="1005"/>
    <cellStyle name="Обычный 11" xfId="1006"/>
    <cellStyle name="Обычный 11 2" xfId="1007"/>
    <cellStyle name="Обычный 11 3" xfId="1008"/>
    <cellStyle name="Обычный 12" xfId="1009"/>
    <cellStyle name="Обычный 12 2" xfId="1010"/>
    <cellStyle name="Обычный 12 2 2" xfId="1011"/>
    <cellStyle name="Обычный 12 2 5" xfId="1012"/>
    <cellStyle name="Обычный 12 3" xfId="1013"/>
    <cellStyle name="Обычный 13" xfId="1014"/>
    <cellStyle name="Обычный 13 2" xfId="1015"/>
    <cellStyle name="Обычный 13 3" xfId="1016"/>
    <cellStyle name="Обычный 14" xfId="1017"/>
    <cellStyle name="Обычный 14 2" xfId="1018"/>
    <cellStyle name="Обычный 14 3" xfId="1019"/>
    <cellStyle name="Обычный 14 4" xfId="1020"/>
    <cellStyle name="Обычный 15" xfId="1021"/>
    <cellStyle name="Обычный 15 2" xfId="1022"/>
    <cellStyle name="Обычный 15 3" xfId="1023"/>
    <cellStyle name="Обычный 16" xfId="1024"/>
    <cellStyle name="Обычный 16 2" xfId="1025"/>
    <cellStyle name="Обычный 16 2 2" xfId="1026"/>
    <cellStyle name="Обычный 16 2 3" xfId="1027"/>
    <cellStyle name="Обычный 16 3" xfId="1028"/>
    <cellStyle name="Обычный 16 3 10" xfId="1029"/>
    <cellStyle name="Обычный 16 3 11" xfId="1030"/>
    <cellStyle name="Обычный 16 3 12" xfId="1031"/>
    <cellStyle name="Обычный 16 3 13" xfId="1032"/>
    <cellStyle name="Обычный 16 3 14" xfId="1033"/>
    <cellStyle name="Обычный 16 3 15" xfId="1034"/>
    <cellStyle name="Обычный 16 3 2" xfId="1035"/>
    <cellStyle name="Обычный 16 3 2 10" xfId="1036"/>
    <cellStyle name="Обычный 16 3 2 11" xfId="1037"/>
    <cellStyle name="Обычный 16 3 2 12" xfId="1038"/>
    <cellStyle name="Обычный 16 3 2 13" xfId="1039"/>
    <cellStyle name="Обычный 16 3 2 14" xfId="1040"/>
    <cellStyle name="Обычный 16 3 2 2" xfId="1041"/>
    <cellStyle name="Обычный 16 3 2 2 10" xfId="1042"/>
    <cellStyle name="Обычный 16 3 2 2 11" xfId="1043"/>
    <cellStyle name="Обычный 16 3 2 2 12" xfId="1044"/>
    <cellStyle name="Обычный 16 3 2 2 13" xfId="1045"/>
    <cellStyle name="Обычный 16 3 2 2 2" xfId="1046"/>
    <cellStyle name="Обычный 16 3 2 2 2 2" xfId="1047"/>
    <cellStyle name="Обычный 16 3 2 2 2 2 2" xfId="1048"/>
    <cellStyle name="Обычный 16 3 2 2 2 2 3" xfId="1049"/>
    <cellStyle name="Обычный 16 3 2 2 2 2 4" xfId="1050"/>
    <cellStyle name="Обычный 16 3 2 2 2 2 5" xfId="1051"/>
    <cellStyle name="Обычный 16 3 2 2 2 3" xfId="1052"/>
    <cellStyle name="Обычный 16 3 2 2 2 4" xfId="1053"/>
    <cellStyle name="Обычный 16 3 2 2 2 5" xfId="1054"/>
    <cellStyle name="Обычный 16 3 2 2 2 6" xfId="1055"/>
    <cellStyle name="Обычный 16 3 2 2 2 7" xfId="1056"/>
    <cellStyle name="Обычный 16 3 2 2 2 8" xfId="1057"/>
    <cellStyle name="Обычный 16 3 2 2 2 9" xfId="1058"/>
    <cellStyle name="Обычный 16 3 2 2 3" xfId="1059"/>
    <cellStyle name="Обычный 16 3 2 2 3 2" xfId="1060"/>
    <cellStyle name="Обычный 16 3 2 2 3 2 2" xfId="1061"/>
    <cellStyle name="Обычный 16 3 2 2 3 2 3" xfId="1062"/>
    <cellStyle name="Обычный 16 3 2 2 3 2 4" xfId="1063"/>
    <cellStyle name="Обычный 16 3 2 2 3 2 5" xfId="1064"/>
    <cellStyle name="Обычный 16 3 2 2 3 3" xfId="1065"/>
    <cellStyle name="Обычный 16 3 2 2 3 4" xfId="1066"/>
    <cellStyle name="Обычный 16 3 2 2 3 5" xfId="1067"/>
    <cellStyle name="Обычный 16 3 2 2 3 6" xfId="1068"/>
    <cellStyle name="Обычный 16 3 2 2 3 7" xfId="1069"/>
    <cellStyle name="Обычный 16 3 2 2 3 8" xfId="1070"/>
    <cellStyle name="Обычный 16 3 2 2 4" xfId="1071"/>
    <cellStyle name="Обычный 16 3 2 2 4 2" xfId="1072"/>
    <cellStyle name="Обычный 16 3 2 2 4 3" xfId="1073"/>
    <cellStyle name="Обычный 16 3 2 2 4 4" xfId="1074"/>
    <cellStyle name="Обычный 16 3 2 2 4 5" xfId="1075"/>
    <cellStyle name="Обычный 16 3 2 2 5" xfId="1076"/>
    <cellStyle name="Обычный 16 3 2 2 5 2" xfId="1077"/>
    <cellStyle name="Обычный 16 3 2 2 5 3" xfId="1078"/>
    <cellStyle name="Обычный 16 3 2 2 5 4" xfId="1079"/>
    <cellStyle name="Обычный 16 3 2 2 5 5" xfId="1080"/>
    <cellStyle name="Обычный 16 3 2 2 6" xfId="1081"/>
    <cellStyle name="Обычный 16 3 2 2 7" xfId="1082"/>
    <cellStyle name="Обычный 16 3 2 2 8" xfId="1083"/>
    <cellStyle name="Обычный 16 3 2 2 9" xfId="1084"/>
    <cellStyle name="Обычный 16 3 2 3" xfId="1085"/>
    <cellStyle name="Обычный 16 3 2 3 2" xfId="1086"/>
    <cellStyle name="Обычный 16 3 2 3 2 2" xfId="1087"/>
    <cellStyle name="Обычный 16 3 2 3 2 3" xfId="1088"/>
    <cellStyle name="Обычный 16 3 2 3 2 4" xfId="1089"/>
    <cellStyle name="Обычный 16 3 2 3 2 5" xfId="1090"/>
    <cellStyle name="Обычный 16 3 2 3 3" xfId="1091"/>
    <cellStyle name="Обычный 16 3 2 3 4" xfId="1092"/>
    <cellStyle name="Обычный 16 3 2 3 5" xfId="1093"/>
    <cellStyle name="Обычный 16 3 2 3 6" xfId="1094"/>
    <cellStyle name="Обычный 16 3 2 3 7" xfId="1095"/>
    <cellStyle name="Обычный 16 3 2 3 8" xfId="1096"/>
    <cellStyle name="Обычный 16 3 2 3 9" xfId="1097"/>
    <cellStyle name="Обычный 16 3 2 4" xfId="1098"/>
    <cellStyle name="Обычный 16 3 2 4 2" xfId="1099"/>
    <cellStyle name="Обычный 16 3 2 4 2 2" xfId="1100"/>
    <cellStyle name="Обычный 16 3 2 4 2 3" xfId="1101"/>
    <cellStyle name="Обычный 16 3 2 4 2 4" xfId="1102"/>
    <cellStyle name="Обычный 16 3 2 4 2 5" xfId="1103"/>
    <cellStyle name="Обычный 16 3 2 4 3" xfId="1104"/>
    <cellStyle name="Обычный 16 3 2 4 4" xfId="1105"/>
    <cellStyle name="Обычный 16 3 2 4 5" xfId="1106"/>
    <cellStyle name="Обычный 16 3 2 4 6" xfId="1107"/>
    <cellStyle name="Обычный 16 3 2 4 7" xfId="1108"/>
    <cellStyle name="Обычный 16 3 2 4 8" xfId="1109"/>
    <cellStyle name="Обычный 16 3 2 5" xfId="1110"/>
    <cellStyle name="Обычный 16 3 2 5 2" xfId="1111"/>
    <cellStyle name="Обычный 16 3 2 5 3" xfId="1112"/>
    <cellStyle name="Обычный 16 3 2 5 4" xfId="1113"/>
    <cellStyle name="Обычный 16 3 2 5 5" xfId="1114"/>
    <cellStyle name="Обычный 16 3 2 6" xfId="1115"/>
    <cellStyle name="Обычный 16 3 2 6 2" xfId="1116"/>
    <cellStyle name="Обычный 16 3 2 6 3" xfId="1117"/>
    <cellStyle name="Обычный 16 3 2 6 4" xfId="1118"/>
    <cellStyle name="Обычный 16 3 2 6 5" xfId="1119"/>
    <cellStyle name="Обычный 16 3 2 7" xfId="1120"/>
    <cellStyle name="Обычный 16 3 2 8" xfId="1121"/>
    <cellStyle name="Обычный 16 3 2 9" xfId="1122"/>
    <cellStyle name="Обычный 16 3 3" xfId="1123"/>
    <cellStyle name="Обычный 16 3 3 10" xfId="1124"/>
    <cellStyle name="Обычный 16 3 3 11" xfId="1125"/>
    <cellStyle name="Обычный 16 3 3 12" xfId="1126"/>
    <cellStyle name="Обычный 16 3 3 13" xfId="1127"/>
    <cellStyle name="Обычный 16 3 3 2" xfId="1128"/>
    <cellStyle name="Обычный 16 3 3 2 2" xfId="1129"/>
    <cellStyle name="Обычный 16 3 3 2 2 2" xfId="1130"/>
    <cellStyle name="Обычный 16 3 3 2 2 3" xfId="1131"/>
    <cellStyle name="Обычный 16 3 3 2 2 4" xfId="1132"/>
    <cellStyle name="Обычный 16 3 3 2 2 5" xfId="1133"/>
    <cellStyle name="Обычный 16 3 3 2 3" xfId="1134"/>
    <cellStyle name="Обычный 16 3 3 2 4" xfId="1135"/>
    <cellStyle name="Обычный 16 3 3 2 5" xfId="1136"/>
    <cellStyle name="Обычный 16 3 3 2 6" xfId="1137"/>
    <cellStyle name="Обычный 16 3 3 2 7" xfId="1138"/>
    <cellStyle name="Обычный 16 3 3 2 8" xfId="1139"/>
    <cellStyle name="Обычный 16 3 3 2 9" xfId="1140"/>
    <cellStyle name="Обычный 16 3 3 3" xfId="1141"/>
    <cellStyle name="Обычный 16 3 3 3 2" xfId="1142"/>
    <cellStyle name="Обычный 16 3 3 3 2 2" xfId="1143"/>
    <cellStyle name="Обычный 16 3 3 3 2 3" xfId="1144"/>
    <cellStyle name="Обычный 16 3 3 3 2 4" xfId="1145"/>
    <cellStyle name="Обычный 16 3 3 3 2 5" xfId="1146"/>
    <cellStyle name="Обычный 16 3 3 3 3" xfId="1147"/>
    <cellStyle name="Обычный 16 3 3 3 4" xfId="1148"/>
    <cellStyle name="Обычный 16 3 3 3 5" xfId="1149"/>
    <cellStyle name="Обычный 16 3 3 3 6" xfId="1150"/>
    <cellStyle name="Обычный 16 3 3 3 7" xfId="1151"/>
    <cellStyle name="Обычный 16 3 3 3 8" xfId="1152"/>
    <cellStyle name="Обычный 16 3 3 4" xfId="1153"/>
    <cellStyle name="Обычный 16 3 3 4 2" xfId="1154"/>
    <cellStyle name="Обычный 16 3 3 4 3" xfId="1155"/>
    <cellStyle name="Обычный 16 3 3 4 4" xfId="1156"/>
    <cellStyle name="Обычный 16 3 3 4 5" xfId="1157"/>
    <cellStyle name="Обычный 16 3 3 5" xfId="1158"/>
    <cellStyle name="Обычный 16 3 3 5 2" xfId="1159"/>
    <cellStyle name="Обычный 16 3 3 5 3" xfId="1160"/>
    <cellStyle name="Обычный 16 3 3 5 4" xfId="1161"/>
    <cellStyle name="Обычный 16 3 3 5 5" xfId="1162"/>
    <cellStyle name="Обычный 16 3 3 6" xfId="1163"/>
    <cellStyle name="Обычный 16 3 3 7" xfId="1164"/>
    <cellStyle name="Обычный 16 3 3 8" xfId="1165"/>
    <cellStyle name="Обычный 16 3 3 9" xfId="1166"/>
    <cellStyle name="Обычный 16 3 4" xfId="1167"/>
    <cellStyle name="Обычный 16 3 4 2" xfId="1168"/>
    <cellStyle name="Обычный 16 3 4 2 2" xfId="1169"/>
    <cellStyle name="Обычный 16 3 4 2 3" xfId="1170"/>
    <cellStyle name="Обычный 16 3 4 2 4" xfId="1171"/>
    <cellStyle name="Обычный 16 3 4 2 5" xfId="1172"/>
    <cellStyle name="Обычный 16 3 4 3" xfId="1173"/>
    <cellStyle name="Обычный 16 3 4 4" xfId="1174"/>
    <cellStyle name="Обычный 16 3 4 5" xfId="1175"/>
    <cellStyle name="Обычный 16 3 4 6" xfId="1176"/>
    <cellStyle name="Обычный 16 3 4 7" xfId="1177"/>
    <cellStyle name="Обычный 16 3 4 8" xfId="1178"/>
    <cellStyle name="Обычный 16 3 4 9" xfId="1179"/>
    <cellStyle name="Обычный 16 3 5" xfId="1180"/>
    <cellStyle name="Обычный 16 3 5 2" xfId="1181"/>
    <cellStyle name="Обычный 16 3 5 2 2" xfId="1182"/>
    <cellStyle name="Обычный 16 3 5 2 3" xfId="1183"/>
    <cellStyle name="Обычный 16 3 5 2 4" xfId="1184"/>
    <cellStyle name="Обычный 16 3 5 2 5" xfId="1185"/>
    <cellStyle name="Обычный 16 3 5 3" xfId="1186"/>
    <cellStyle name="Обычный 16 3 5 4" xfId="1187"/>
    <cellStyle name="Обычный 16 3 5 5" xfId="1188"/>
    <cellStyle name="Обычный 16 3 5 6" xfId="1189"/>
    <cellStyle name="Обычный 16 3 5 7" xfId="1190"/>
    <cellStyle name="Обычный 16 3 5 8" xfId="1191"/>
    <cellStyle name="Обычный 16 3 6" xfId="1192"/>
    <cellStyle name="Обычный 16 3 6 2" xfId="1193"/>
    <cellStyle name="Обычный 16 3 6 3" xfId="1194"/>
    <cellStyle name="Обычный 16 3 6 4" xfId="1195"/>
    <cellStyle name="Обычный 16 3 6 5" xfId="1196"/>
    <cellStyle name="Обычный 16 3 7" xfId="1197"/>
    <cellStyle name="Обычный 16 3 7 2" xfId="1198"/>
    <cellStyle name="Обычный 16 3 7 3" xfId="1199"/>
    <cellStyle name="Обычный 16 3 7 4" xfId="1200"/>
    <cellStyle name="Обычный 16 3 7 5" xfId="1201"/>
    <cellStyle name="Обычный 16 3 8" xfId="1202"/>
    <cellStyle name="Обычный 16 3 9" xfId="1203"/>
    <cellStyle name="Обычный 16 4" xfId="1204"/>
    <cellStyle name="Обычный 17" xfId="1205"/>
    <cellStyle name="Обычный 17 2" xfId="1206"/>
    <cellStyle name="Обычный 17 5 2" xfId="1207"/>
    <cellStyle name="Обычный 17 5 2 10" xfId="1208"/>
    <cellStyle name="Обычный 17 5 2 11" xfId="1209"/>
    <cellStyle name="Обычный 17 5 2 12" xfId="1210"/>
    <cellStyle name="Обычный 17 5 2 13" xfId="1211"/>
    <cellStyle name="Обычный 17 5 2 14" xfId="1212"/>
    <cellStyle name="Обычный 17 5 2 15" xfId="1213"/>
    <cellStyle name="Обычный 17 5 2 2" xfId="1214"/>
    <cellStyle name="Обычный 17 5 2 2 10" xfId="1215"/>
    <cellStyle name="Обычный 17 5 2 2 11" xfId="1216"/>
    <cellStyle name="Обычный 17 5 2 2 12" xfId="1217"/>
    <cellStyle name="Обычный 17 5 2 2 13" xfId="1218"/>
    <cellStyle name="Обычный 17 5 2 2 14" xfId="1219"/>
    <cellStyle name="Обычный 17 5 2 2 2" xfId="1220"/>
    <cellStyle name="Обычный 17 5 2 2 2 10" xfId="1221"/>
    <cellStyle name="Обычный 17 5 2 2 2 11" xfId="1222"/>
    <cellStyle name="Обычный 17 5 2 2 2 12" xfId="1223"/>
    <cellStyle name="Обычный 17 5 2 2 2 13" xfId="1224"/>
    <cellStyle name="Обычный 17 5 2 2 2 2" xfId="1225"/>
    <cellStyle name="Обычный 17 5 2 2 2 2 2" xfId="1226"/>
    <cellStyle name="Обычный 17 5 2 2 2 2 2 2" xfId="1227"/>
    <cellStyle name="Обычный 17 5 2 2 2 2 2 3" xfId="1228"/>
    <cellStyle name="Обычный 17 5 2 2 2 2 2 4" xfId="1229"/>
    <cellStyle name="Обычный 17 5 2 2 2 2 2 5" xfId="1230"/>
    <cellStyle name="Обычный 17 5 2 2 2 2 3" xfId="1231"/>
    <cellStyle name="Обычный 17 5 2 2 2 2 4" xfId="1232"/>
    <cellStyle name="Обычный 17 5 2 2 2 2 5" xfId="1233"/>
    <cellStyle name="Обычный 17 5 2 2 2 2 6" xfId="1234"/>
    <cellStyle name="Обычный 17 5 2 2 2 2 7" xfId="1235"/>
    <cellStyle name="Обычный 17 5 2 2 2 2 8" xfId="1236"/>
    <cellStyle name="Обычный 17 5 2 2 2 2 9" xfId="1237"/>
    <cellStyle name="Обычный 17 5 2 2 2 3" xfId="1238"/>
    <cellStyle name="Обычный 17 5 2 2 2 3 2" xfId="1239"/>
    <cellStyle name="Обычный 17 5 2 2 2 3 2 2" xfId="1240"/>
    <cellStyle name="Обычный 17 5 2 2 2 3 2 3" xfId="1241"/>
    <cellStyle name="Обычный 17 5 2 2 2 3 2 4" xfId="1242"/>
    <cellStyle name="Обычный 17 5 2 2 2 3 2 5" xfId="1243"/>
    <cellStyle name="Обычный 17 5 2 2 2 3 3" xfId="1244"/>
    <cellStyle name="Обычный 17 5 2 2 2 3 4" xfId="1245"/>
    <cellStyle name="Обычный 17 5 2 2 2 3 5" xfId="1246"/>
    <cellStyle name="Обычный 17 5 2 2 2 3 6" xfId="1247"/>
    <cellStyle name="Обычный 17 5 2 2 2 3 7" xfId="1248"/>
    <cellStyle name="Обычный 17 5 2 2 2 3 8" xfId="1249"/>
    <cellStyle name="Обычный 17 5 2 2 2 4" xfId="1250"/>
    <cellStyle name="Обычный 17 5 2 2 2 4 2" xfId="1251"/>
    <cellStyle name="Обычный 17 5 2 2 2 4 3" xfId="1252"/>
    <cellStyle name="Обычный 17 5 2 2 2 4 4" xfId="1253"/>
    <cellStyle name="Обычный 17 5 2 2 2 4 5" xfId="1254"/>
    <cellStyle name="Обычный 17 5 2 2 2 5" xfId="1255"/>
    <cellStyle name="Обычный 17 5 2 2 2 5 2" xfId="1256"/>
    <cellStyle name="Обычный 17 5 2 2 2 5 3" xfId="1257"/>
    <cellStyle name="Обычный 17 5 2 2 2 5 4" xfId="1258"/>
    <cellStyle name="Обычный 17 5 2 2 2 5 5" xfId="1259"/>
    <cellStyle name="Обычный 17 5 2 2 2 6" xfId="1260"/>
    <cellStyle name="Обычный 17 5 2 2 2 7" xfId="1261"/>
    <cellStyle name="Обычный 17 5 2 2 2 8" xfId="1262"/>
    <cellStyle name="Обычный 17 5 2 2 2 9" xfId="1263"/>
    <cellStyle name="Обычный 17 5 2 2 3" xfId="1264"/>
    <cellStyle name="Обычный 17 5 2 2 3 2" xfId="1265"/>
    <cellStyle name="Обычный 17 5 2 2 3 2 2" xfId="1266"/>
    <cellStyle name="Обычный 17 5 2 2 3 2 3" xfId="1267"/>
    <cellStyle name="Обычный 17 5 2 2 3 2 4" xfId="1268"/>
    <cellStyle name="Обычный 17 5 2 2 3 2 5" xfId="1269"/>
    <cellStyle name="Обычный 17 5 2 2 3 3" xfId="1270"/>
    <cellStyle name="Обычный 17 5 2 2 3 4" xfId="1271"/>
    <cellStyle name="Обычный 17 5 2 2 3 5" xfId="1272"/>
    <cellStyle name="Обычный 17 5 2 2 3 6" xfId="1273"/>
    <cellStyle name="Обычный 17 5 2 2 3 7" xfId="1274"/>
    <cellStyle name="Обычный 17 5 2 2 3 8" xfId="1275"/>
    <cellStyle name="Обычный 17 5 2 2 3 9" xfId="1276"/>
    <cellStyle name="Обычный 17 5 2 2 4" xfId="1277"/>
    <cellStyle name="Обычный 17 5 2 2 4 2" xfId="1278"/>
    <cellStyle name="Обычный 17 5 2 2 4 2 2" xfId="1279"/>
    <cellStyle name="Обычный 17 5 2 2 4 2 3" xfId="1280"/>
    <cellStyle name="Обычный 17 5 2 2 4 2 4" xfId="1281"/>
    <cellStyle name="Обычный 17 5 2 2 4 2 5" xfId="1282"/>
    <cellStyle name="Обычный 17 5 2 2 4 3" xfId="1283"/>
    <cellStyle name="Обычный 17 5 2 2 4 4" xfId="1284"/>
    <cellStyle name="Обычный 17 5 2 2 4 5" xfId="1285"/>
    <cellStyle name="Обычный 17 5 2 2 4 6" xfId="1286"/>
    <cellStyle name="Обычный 17 5 2 2 4 7" xfId="1287"/>
    <cellStyle name="Обычный 17 5 2 2 4 8" xfId="1288"/>
    <cellStyle name="Обычный 17 5 2 2 5" xfId="1289"/>
    <cellStyle name="Обычный 17 5 2 2 5 2" xfId="1290"/>
    <cellStyle name="Обычный 17 5 2 2 5 3" xfId="1291"/>
    <cellStyle name="Обычный 17 5 2 2 5 4" xfId="1292"/>
    <cellStyle name="Обычный 17 5 2 2 5 5" xfId="1293"/>
    <cellStyle name="Обычный 17 5 2 2 6" xfId="1294"/>
    <cellStyle name="Обычный 17 5 2 2 6 2" xfId="1295"/>
    <cellStyle name="Обычный 17 5 2 2 6 3" xfId="1296"/>
    <cellStyle name="Обычный 17 5 2 2 6 4" xfId="1297"/>
    <cellStyle name="Обычный 17 5 2 2 6 5" xfId="1298"/>
    <cellStyle name="Обычный 17 5 2 2 7" xfId="1299"/>
    <cellStyle name="Обычный 17 5 2 2 8" xfId="1300"/>
    <cellStyle name="Обычный 17 5 2 2 9" xfId="1301"/>
    <cellStyle name="Обычный 17 5 2 3" xfId="1302"/>
    <cellStyle name="Обычный 17 5 2 3 10" xfId="1303"/>
    <cellStyle name="Обычный 17 5 2 3 11" xfId="1304"/>
    <cellStyle name="Обычный 17 5 2 3 12" xfId="1305"/>
    <cellStyle name="Обычный 17 5 2 3 13" xfId="1306"/>
    <cellStyle name="Обычный 17 5 2 3 2" xfId="1307"/>
    <cellStyle name="Обычный 17 5 2 3 2 2" xfId="1308"/>
    <cellStyle name="Обычный 17 5 2 3 2 2 2" xfId="1309"/>
    <cellStyle name="Обычный 17 5 2 3 2 2 3" xfId="1310"/>
    <cellStyle name="Обычный 17 5 2 3 2 2 4" xfId="1311"/>
    <cellStyle name="Обычный 17 5 2 3 2 2 5" xfId="1312"/>
    <cellStyle name="Обычный 17 5 2 3 2 3" xfId="1313"/>
    <cellStyle name="Обычный 17 5 2 3 2 4" xfId="1314"/>
    <cellStyle name="Обычный 17 5 2 3 2 5" xfId="1315"/>
    <cellStyle name="Обычный 17 5 2 3 2 6" xfId="1316"/>
    <cellStyle name="Обычный 17 5 2 3 2 7" xfId="1317"/>
    <cellStyle name="Обычный 17 5 2 3 2 8" xfId="1318"/>
    <cellStyle name="Обычный 17 5 2 3 2 9" xfId="1319"/>
    <cellStyle name="Обычный 17 5 2 3 3" xfId="1320"/>
    <cellStyle name="Обычный 17 5 2 3 3 2" xfId="1321"/>
    <cellStyle name="Обычный 17 5 2 3 3 2 2" xfId="1322"/>
    <cellStyle name="Обычный 17 5 2 3 3 2 3" xfId="1323"/>
    <cellStyle name="Обычный 17 5 2 3 3 2 4" xfId="1324"/>
    <cellStyle name="Обычный 17 5 2 3 3 2 5" xfId="1325"/>
    <cellStyle name="Обычный 17 5 2 3 3 3" xfId="1326"/>
    <cellStyle name="Обычный 17 5 2 3 3 4" xfId="1327"/>
    <cellStyle name="Обычный 17 5 2 3 3 5" xfId="1328"/>
    <cellStyle name="Обычный 17 5 2 3 3 6" xfId="1329"/>
    <cellStyle name="Обычный 17 5 2 3 3 7" xfId="1330"/>
    <cellStyle name="Обычный 17 5 2 3 3 8" xfId="1331"/>
    <cellStyle name="Обычный 17 5 2 3 4" xfId="1332"/>
    <cellStyle name="Обычный 17 5 2 3 4 2" xfId="1333"/>
    <cellStyle name="Обычный 17 5 2 3 4 3" xfId="1334"/>
    <cellStyle name="Обычный 17 5 2 3 4 4" xfId="1335"/>
    <cellStyle name="Обычный 17 5 2 3 4 5" xfId="1336"/>
    <cellStyle name="Обычный 17 5 2 3 5" xfId="1337"/>
    <cellStyle name="Обычный 17 5 2 3 5 2" xfId="1338"/>
    <cellStyle name="Обычный 17 5 2 3 5 3" xfId="1339"/>
    <cellStyle name="Обычный 17 5 2 3 5 4" xfId="1340"/>
    <cellStyle name="Обычный 17 5 2 3 5 5" xfId="1341"/>
    <cellStyle name="Обычный 17 5 2 3 6" xfId="1342"/>
    <cellStyle name="Обычный 17 5 2 3 7" xfId="1343"/>
    <cellStyle name="Обычный 17 5 2 3 8" xfId="1344"/>
    <cellStyle name="Обычный 17 5 2 3 9" xfId="1345"/>
    <cellStyle name="Обычный 17 5 2 4" xfId="1346"/>
    <cellStyle name="Обычный 17 5 2 4 2" xfId="1347"/>
    <cellStyle name="Обычный 17 5 2 4 2 2" xfId="1348"/>
    <cellStyle name="Обычный 17 5 2 4 2 3" xfId="1349"/>
    <cellStyle name="Обычный 17 5 2 4 2 4" xfId="1350"/>
    <cellStyle name="Обычный 17 5 2 4 2 5" xfId="1351"/>
    <cellStyle name="Обычный 17 5 2 4 3" xfId="1352"/>
    <cellStyle name="Обычный 17 5 2 4 4" xfId="1353"/>
    <cellStyle name="Обычный 17 5 2 4 5" xfId="1354"/>
    <cellStyle name="Обычный 17 5 2 4 6" xfId="1355"/>
    <cellStyle name="Обычный 17 5 2 4 7" xfId="1356"/>
    <cellStyle name="Обычный 17 5 2 4 8" xfId="1357"/>
    <cellStyle name="Обычный 17 5 2 4 9" xfId="1358"/>
    <cellStyle name="Обычный 17 5 2 5" xfId="1359"/>
    <cellStyle name="Обычный 17 5 2 5 2" xfId="1360"/>
    <cellStyle name="Обычный 17 5 2 5 2 2" xfId="1361"/>
    <cellStyle name="Обычный 17 5 2 5 2 3" xfId="1362"/>
    <cellStyle name="Обычный 17 5 2 5 2 4" xfId="1363"/>
    <cellStyle name="Обычный 17 5 2 5 2 5" xfId="1364"/>
    <cellStyle name="Обычный 17 5 2 5 3" xfId="1365"/>
    <cellStyle name="Обычный 17 5 2 5 4" xfId="1366"/>
    <cellStyle name="Обычный 17 5 2 5 5" xfId="1367"/>
    <cellStyle name="Обычный 17 5 2 5 6" xfId="1368"/>
    <cellStyle name="Обычный 17 5 2 5 7" xfId="1369"/>
    <cellStyle name="Обычный 17 5 2 5 8" xfId="1370"/>
    <cellStyle name="Обычный 17 5 2 6" xfId="1371"/>
    <cellStyle name="Обычный 17 5 2 6 2" xfId="1372"/>
    <cellStyle name="Обычный 17 5 2 6 3" xfId="1373"/>
    <cellStyle name="Обычный 17 5 2 6 4" xfId="1374"/>
    <cellStyle name="Обычный 17 5 2 6 5" xfId="1375"/>
    <cellStyle name="Обычный 17 5 2 7" xfId="1376"/>
    <cellStyle name="Обычный 17 5 2 7 2" xfId="1377"/>
    <cellStyle name="Обычный 17 5 2 7 3" xfId="1378"/>
    <cellStyle name="Обычный 17 5 2 7 4" xfId="1379"/>
    <cellStyle name="Обычный 17 5 2 7 5" xfId="1380"/>
    <cellStyle name="Обычный 17 5 2 8" xfId="1381"/>
    <cellStyle name="Обычный 17 5 2 9" xfId="1382"/>
    <cellStyle name="Обычный 176" xfId="1383"/>
    <cellStyle name="Обычный 176 10" xfId="1384"/>
    <cellStyle name="Обычный 176 11" xfId="1385"/>
    <cellStyle name="Обычный 176 12" xfId="1386"/>
    <cellStyle name="Обычный 176 13" xfId="1387"/>
    <cellStyle name="Обычный 176 14" xfId="1388"/>
    <cellStyle name="Обычный 176 15" xfId="1389"/>
    <cellStyle name="Обычный 176 2" xfId="1390"/>
    <cellStyle name="Обычный 176 2 10" xfId="1391"/>
    <cellStyle name="Обычный 176 2 11" xfId="1392"/>
    <cellStyle name="Обычный 176 2 12" xfId="1393"/>
    <cellStyle name="Обычный 176 2 13" xfId="1394"/>
    <cellStyle name="Обычный 176 2 14" xfId="1395"/>
    <cellStyle name="Обычный 176 2 2" xfId="1396"/>
    <cellStyle name="Обычный 176 2 2 10" xfId="1397"/>
    <cellStyle name="Обычный 176 2 2 11" xfId="1398"/>
    <cellStyle name="Обычный 176 2 2 12" xfId="1399"/>
    <cellStyle name="Обычный 176 2 2 13" xfId="1400"/>
    <cellStyle name="Обычный 176 2 2 2" xfId="1401"/>
    <cellStyle name="Обычный 176 2 2 2 2" xfId="1402"/>
    <cellStyle name="Обычный 176 2 2 2 2 2" xfId="1403"/>
    <cellStyle name="Обычный 176 2 2 2 2 3" xfId="1404"/>
    <cellStyle name="Обычный 176 2 2 2 2 4" xfId="1405"/>
    <cellStyle name="Обычный 176 2 2 2 2 5" xfId="1406"/>
    <cellStyle name="Обычный 176 2 2 2 3" xfId="1407"/>
    <cellStyle name="Обычный 176 2 2 2 4" xfId="1408"/>
    <cellStyle name="Обычный 176 2 2 2 5" xfId="1409"/>
    <cellStyle name="Обычный 176 2 2 2 6" xfId="1410"/>
    <cellStyle name="Обычный 176 2 2 2 7" xfId="1411"/>
    <cellStyle name="Обычный 176 2 2 2 8" xfId="1412"/>
    <cellStyle name="Обычный 176 2 2 2 9" xfId="1413"/>
    <cellStyle name="Обычный 176 2 2 3" xfId="1414"/>
    <cellStyle name="Обычный 176 2 2 3 2" xfId="1415"/>
    <cellStyle name="Обычный 176 2 2 3 2 2" xfId="1416"/>
    <cellStyle name="Обычный 176 2 2 3 2 3" xfId="1417"/>
    <cellStyle name="Обычный 176 2 2 3 2 4" xfId="1418"/>
    <cellStyle name="Обычный 176 2 2 3 2 5" xfId="1419"/>
    <cellStyle name="Обычный 176 2 2 3 3" xfId="1420"/>
    <cellStyle name="Обычный 176 2 2 3 4" xfId="1421"/>
    <cellStyle name="Обычный 176 2 2 3 5" xfId="1422"/>
    <cellStyle name="Обычный 176 2 2 3 6" xfId="1423"/>
    <cellStyle name="Обычный 176 2 2 3 7" xfId="1424"/>
    <cellStyle name="Обычный 176 2 2 3 8" xfId="1425"/>
    <cellStyle name="Обычный 176 2 2 4" xfId="1426"/>
    <cellStyle name="Обычный 176 2 2 4 2" xfId="1427"/>
    <cellStyle name="Обычный 176 2 2 4 3" xfId="1428"/>
    <cellStyle name="Обычный 176 2 2 4 4" xfId="1429"/>
    <cellStyle name="Обычный 176 2 2 4 5" xfId="1430"/>
    <cellStyle name="Обычный 176 2 2 5" xfId="1431"/>
    <cellStyle name="Обычный 176 2 2 5 2" xfId="1432"/>
    <cellStyle name="Обычный 176 2 2 5 3" xfId="1433"/>
    <cellStyle name="Обычный 176 2 2 5 4" xfId="1434"/>
    <cellStyle name="Обычный 176 2 2 5 5" xfId="1435"/>
    <cellStyle name="Обычный 176 2 2 6" xfId="1436"/>
    <cellStyle name="Обычный 176 2 2 7" xfId="1437"/>
    <cellStyle name="Обычный 176 2 2 8" xfId="1438"/>
    <cellStyle name="Обычный 176 2 2 9" xfId="1439"/>
    <cellStyle name="Обычный 176 2 3" xfId="1440"/>
    <cellStyle name="Обычный 176 2 3 2" xfId="1441"/>
    <cellStyle name="Обычный 176 2 3 2 2" xfId="1442"/>
    <cellStyle name="Обычный 176 2 3 2 3" xfId="1443"/>
    <cellStyle name="Обычный 176 2 3 2 4" xfId="1444"/>
    <cellStyle name="Обычный 176 2 3 2 5" xfId="1445"/>
    <cellStyle name="Обычный 176 2 3 3" xfId="1446"/>
    <cellStyle name="Обычный 176 2 3 4" xfId="1447"/>
    <cellStyle name="Обычный 176 2 3 5" xfId="1448"/>
    <cellStyle name="Обычный 176 2 3 6" xfId="1449"/>
    <cellStyle name="Обычный 176 2 3 7" xfId="1450"/>
    <cellStyle name="Обычный 176 2 3 8" xfId="1451"/>
    <cellStyle name="Обычный 176 2 3 9" xfId="1452"/>
    <cellStyle name="Обычный 176 2 4" xfId="1453"/>
    <cellStyle name="Обычный 176 2 4 2" xfId="1454"/>
    <cellStyle name="Обычный 176 2 4 2 2" xfId="1455"/>
    <cellStyle name="Обычный 176 2 4 2 3" xfId="1456"/>
    <cellStyle name="Обычный 176 2 4 2 4" xfId="1457"/>
    <cellStyle name="Обычный 176 2 4 2 5" xfId="1458"/>
    <cellStyle name="Обычный 176 2 4 3" xfId="1459"/>
    <cellStyle name="Обычный 176 2 4 4" xfId="1460"/>
    <cellStyle name="Обычный 176 2 4 5" xfId="1461"/>
    <cellStyle name="Обычный 176 2 4 6" xfId="1462"/>
    <cellStyle name="Обычный 176 2 4 7" xfId="1463"/>
    <cellStyle name="Обычный 176 2 4 8" xfId="1464"/>
    <cellStyle name="Обычный 176 2 5" xfId="1465"/>
    <cellStyle name="Обычный 176 2 5 2" xfId="1466"/>
    <cellStyle name="Обычный 176 2 5 3" xfId="1467"/>
    <cellStyle name="Обычный 176 2 5 4" xfId="1468"/>
    <cellStyle name="Обычный 176 2 5 5" xfId="1469"/>
    <cellStyle name="Обычный 176 2 6" xfId="1470"/>
    <cellStyle name="Обычный 176 2 6 2" xfId="1471"/>
    <cellStyle name="Обычный 176 2 6 3" xfId="1472"/>
    <cellStyle name="Обычный 176 2 6 4" xfId="1473"/>
    <cellStyle name="Обычный 176 2 6 5" xfId="1474"/>
    <cellStyle name="Обычный 176 2 7" xfId="1475"/>
    <cellStyle name="Обычный 176 2 8" xfId="1476"/>
    <cellStyle name="Обычный 176 2 9" xfId="1477"/>
    <cellStyle name="Обычный 176 3" xfId="1478"/>
    <cellStyle name="Обычный 176 3 10" xfId="1479"/>
    <cellStyle name="Обычный 176 3 11" xfId="1480"/>
    <cellStyle name="Обычный 176 3 12" xfId="1481"/>
    <cellStyle name="Обычный 176 3 13" xfId="1482"/>
    <cellStyle name="Обычный 176 3 2" xfId="1483"/>
    <cellStyle name="Обычный 176 3 2 2" xfId="1484"/>
    <cellStyle name="Обычный 176 3 2 2 2" xfId="1485"/>
    <cellStyle name="Обычный 176 3 2 2 3" xfId="1486"/>
    <cellStyle name="Обычный 176 3 2 2 4" xfId="1487"/>
    <cellStyle name="Обычный 176 3 2 2 5" xfId="1488"/>
    <cellStyle name="Обычный 176 3 2 3" xfId="1489"/>
    <cellStyle name="Обычный 176 3 2 4" xfId="1490"/>
    <cellStyle name="Обычный 176 3 2 5" xfId="1491"/>
    <cellStyle name="Обычный 176 3 2 6" xfId="1492"/>
    <cellStyle name="Обычный 176 3 2 7" xfId="1493"/>
    <cellStyle name="Обычный 176 3 2 8" xfId="1494"/>
    <cellStyle name="Обычный 176 3 2 9" xfId="1495"/>
    <cellStyle name="Обычный 176 3 3" xfId="1496"/>
    <cellStyle name="Обычный 176 3 3 2" xfId="1497"/>
    <cellStyle name="Обычный 176 3 3 2 2" xfId="1498"/>
    <cellStyle name="Обычный 176 3 3 2 3" xfId="1499"/>
    <cellStyle name="Обычный 176 3 3 2 4" xfId="1500"/>
    <cellStyle name="Обычный 176 3 3 2 5" xfId="1501"/>
    <cellStyle name="Обычный 176 3 3 3" xfId="1502"/>
    <cellStyle name="Обычный 176 3 3 4" xfId="1503"/>
    <cellStyle name="Обычный 176 3 3 5" xfId="1504"/>
    <cellStyle name="Обычный 176 3 3 6" xfId="1505"/>
    <cellStyle name="Обычный 176 3 3 7" xfId="1506"/>
    <cellStyle name="Обычный 176 3 3 8" xfId="1507"/>
    <cellStyle name="Обычный 176 3 4" xfId="1508"/>
    <cellStyle name="Обычный 176 3 4 2" xfId="1509"/>
    <cellStyle name="Обычный 176 3 4 3" xfId="1510"/>
    <cellStyle name="Обычный 176 3 4 4" xfId="1511"/>
    <cellStyle name="Обычный 176 3 4 5" xfId="1512"/>
    <cellStyle name="Обычный 176 3 5" xfId="1513"/>
    <cellStyle name="Обычный 176 3 5 2" xfId="1514"/>
    <cellStyle name="Обычный 176 3 5 3" xfId="1515"/>
    <cellStyle name="Обычный 176 3 5 4" xfId="1516"/>
    <cellStyle name="Обычный 176 3 5 5" xfId="1517"/>
    <cellStyle name="Обычный 176 3 6" xfId="1518"/>
    <cellStyle name="Обычный 176 3 7" xfId="1519"/>
    <cellStyle name="Обычный 176 3 8" xfId="1520"/>
    <cellStyle name="Обычный 176 3 9" xfId="1521"/>
    <cellStyle name="Обычный 176 4" xfId="1522"/>
    <cellStyle name="Обычный 176 4 2" xfId="1523"/>
    <cellStyle name="Обычный 176 4 2 2" xfId="1524"/>
    <cellStyle name="Обычный 176 4 2 3" xfId="1525"/>
    <cellStyle name="Обычный 176 4 2 4" xfId="1526"/>
    <cellStyle name="Обычный 176 4 2 5" xfId="1527"/>
    <cellStyle name="Обычный 176 4 3" xfId="1528"/>
    <cellStyle name="Обычный 176 4 4" xfId="1529"/>
    <cellStyle name="Обычный 176 4 5" xfId="1530"/>
    <cellStyle name="Обычный 176 4 6" xfId="1531"/>
    <cellStyle name="Обычный 176 4 7" xfId="1532"/>
    <cellStyle name="Обычный 176 4 8" xfId="1533"/>
    <cellStyle name="Обычный 176 4 9" xfId="1534"/>
    <cellStyle name="Обычный 176 5" xfId="1535"/>
    <cellStyle name="Обычный 176 5 2" xfId="1536"/>
    <cellStyle name="Обычный 176 5 2 2" xfId="1537"/>
    <cellStyle name="Обычный 176 5 2 3" xfId="1538"/>
    <cellStyle name="Обычный 176 5 2 4" xfId="1539"/>
    <cellStyle name="Обычный 176 5 2 5" xfId="1540"/>
    <cellStyle name="Обычный 176 5 3" xfId="1541"/>
    <cellStyle name="Обычный 176 5 4" xfId="1542"/>
    <cellStyle name="Обычный 176 5 5" xfId="1543"/>
    <cellStyle name="Обычный 176 5 6" xfId="1544"/>
    <cellStyle name="Обычный 176 5 7" xfId="1545"/>
    <cellStyle name="Обычный 176 5 8" xfId="1546"/>
    <cellStyle name="Обычный 176 6" xfId="1547"/>
    <cellStyle name="Обычный 176 6 2" xfId="1548"/>
    <cellStyle name="Обычный 176 6 3" xfId="1549"/>
    <cellStyle name="Обычный 176 6 4" xfId="1550"/>
    <cellStyle name="Обычный 176 6 5" xfId="1551"/>
    <cellStyle name="Обычный 176 7" xfId="1552"/>
    <cellStyle name="Обычный 176 7 2" xfId="1553"/>
    <cellStyle name="Обычный 176 7 3" xfId="1554"/>
    <cellStyle name="Обычный 176 7 4" xfId="1555"/>
    <cellStyle name="Обычный 176 7 5" xfId="1556"/>
    <cellStyle name="Обычный 176 8" xfId="1557"/>
    <cellStyle name="Обычный 176 9" xfId="1558"/>
    <cellStyle name="Обычный 18" xfId="1559"/>
    <cellStyle name="Обычный 18 10" xfId="1560"/>
    <cellStyle name="Обычный 18 10 10" xfId="1561"/>
    <cellStyle name="Обычный 18 10 11" xfId="1562"/>
    <cellStyle name="Обычный 18 10 12" xfId="1563"/>
    <cellStyle name="Обычный 18 10 13" xfId="1564"/>
    <cellStyle name="Обычный 18 10 14" xfId="1565"/>
    <cellStyle name="Обычный 18 10 15" xfId="1566"/>
    <cellStyle name="Обычный 18 10 2" xfId="1567"/>
    <cellStyle name="Обычный 18 10 2 10" xfId="1568"/>
    <cellStyle name="Обычный 18 10 2 11" xfId="1569"/>
    <cellStyle name="Обычный 18 10 2 12" xfId="1570"/>
    <cellStyle name="Обычный 18 10 2 13" xfId="1571"/>
    <cellStyle name="Обычный 18 10 2 14" xfId="1572"/>
    <cellStyle name="Обычный 18 10 2 2" xfId="1573"/>
    <cellStyle name="Обычный 18 10 2 2 10" xfId="1574"/>
    <cellStyle name="Обычный 18 10 2 2 11" xfId="1575"/>
    <cellStyle name="Обычный 18 10 2 2 12" xfId="1576"/>
    <cellStyle name="Обычный 18 10 2 2 13" xfId="1577"/>
    <cellStyle name="Обычный 18 10 2 2 2" xfId="1578"/>
    <cellStyle name="Обычный 18 10 2 2 2 2" xfId="1579"/>
    <cellStyle name="Обычный 18 10 2 2 2 2 2" xfId="1580"/>
    <cellStyle name="Обычный 18 10 2 2 2 2 3" xfId="1581"/>
    <cellStyle name="Обычный 18 10 2 2 2 2 4" xfId="1582"/>
    <cellStyle name="Обычный 18 10 2 2 2 2 5" xfId="1583"/>
    <cellStyle name="Обычный 18 10 2 2 2 3" xfId="1584"/>
    <cellStyle name="Обычный 18 10 2 2 2 4" xfId="1585"/>
    <cellStyle name="Обычный 18 10 2 2 2 5" xfId="1586"/>
    <cellStyle name="Обычный 18 10 2 2 2 6" xfId="1587"/>
    <cellStyle name="Обычный 18 10 2 2 2 7" xfId="1588"/>
    <cellStyle name="Обычный 18 10 2 2 2 8" xfId="1589"/>
    <cellStyle name="Обычный 18 10 2 2 2 9" xfId="1590"/>
    <cellStyle name="Обычный 18 10 2 2 3" xfId="1591"/>
    <cellStyle name="Обычный 18 10 2 2 3 2" xfId="1592"/>
    <cellStyle name="Обычный 18 10 2 2 3 2 2" xfId="1593"/>
    <cellStyle name="Обычный 18 10 2 2 3 2 3" xfId="1594"/>
    <cellStyle name="Обычный 18 10 2 2 3 2 4" xfId="1595"/>
    <cellStyle name="Обычный 18 10 2 2 3 2 5" xfId="1596"/>
    <cellStyle name="Обычный 18 10 2 2 3 3" xfId="1597"/>
    <cellStyle name="Обычный 18 10 2 2 3 4" xfId="1598"/>
    <cellStyle name="Обычный 18 10 2 2 3 5" xfId="1599"/>
    <cellStyle name="Обычный 18 10 2 2 3 6" xfId="1600"/>
    <cellStyle name="Обычный 18 10 2 2 3 7" xfId="1601"/>
    <cellStyle name="Обычный 18 10 2 2 3 8" xfId="1602"/>
    <cellStyle name="Обычный 18 10 2 2 4" xfId="1603"/>
    <cellStyle name="Обычный 18 10 2 2 4 2" xfId="1604"/>
    <cellStyle name="Обычный 18 10 2 2 4 3" xfId="1605"/>
    <cellStyle name="Обычный 18 10 2 2 4 4" xfId="1606"/>
    <cellStyle name="Обычный 18 10 2 2 4 5" xfId="1607"/>
    <cellStyle name="Обычный 18 10 2 2 5" xfId="1608"/>
    <cellStyle name="Обычный 18 10 2 2 5 2" xfId="1609"/>
    <cellStyle name="Обычный 18 10 2 2 5 3" xfId="1610"/>
    <cellStyle name="Обычный 18 10 2 2 5 4" xfId="1611"/>
    <cellStyle name="Обычный 18 10 2 2 5 5" xfId="1612"/>
    <cellStyle name="Обычный 18 10 2 2 6" xfId="1613"/>
    <cellStyle name="Обычный 18 10 2 2 7" xfId="1614"/>
    <cellStyle name="Обычный 18 10 2 2 8" xfId="1615"/>
    <cellStyle name="Обычный 18 10 2 2 9" xfId="1616"/>
    <cellStyle name="Обычный 18 10 2 3" xfId="1617"/>
    <cellStyle name="Обычный 18 10 2 3 2" xfId="1618"/>
    <cellStyle name="Обычный 18 10 2 3 2 2" xfId="1619"/>
    <cellStyle name="Обычный 18 10 2 3 2 3" xfId="1620"/>
    <cellStyle name="Обычный 18 10 2 3 2 4" xfId="1621"/>
    <cellStyle name="Обычный 18 10 2 3 2 5" xfId="1622"/>
    <cellStyle name="Обычный 18 10 2 3 3" xfId="1623"/>
    <cellStyle name="Обычный 18 10 2 3 4" xfId="1624"/>
    <cellStyle name="Обычный 18 10 2 3 5" xfId="1625"/>
    <cellStyle name="Обычный 18 10 2 3 6" xfId="1626"/>
    <cellStyle name="Обычный 18 10 2 3 7" xfId="1627"/>
    <cellStyle name="Обычный 18 10 2 3 8" xfId="1628"/>
    <cellStyle name="Обычный 18 10 2 3 9" xfId="1629"/>
    <cellStyle name="Обычный 18 10 2 4" xfId="1630"/>
    <cellStyle name="Обычный 18 10 2 4 2" xfId="1631"/>
    <cellStyle name="Обычный 18 10 2 4 2 2" xfId="1632"/>
    <cellStyle name="Обычный 18 10 2 4 2 3" xfId="1633"/>
    <cellStyle name="Обычный 18 10 2 4 2 4" xfId="1634"/>
    <cellStyle name="Обычный 18 10 2 4 2 5" xfId="1635"/>
    <cellStyle name="Обычный 18 10 2 4 3" xfId="1636"/>
    <cellStyle name="Обычный 18 10 2 4 4" xfId="1637"/>
    <cellStyle name="Обычный 18 10 2 4 5" xfId="1638"/>
    <cellStyle name="Обычный 18 10 2 4 6" xfId="1639"/>
    <cellStyle name="Обычный 18 10 2 4 7" xfId="1640"/>
    <cellStyle name="Обычный 18 10 2 4 8" xfId="1641"/>
    <cellStyle name="Обычный 18 10 2 5" xfId="1642"/>
    <cellStyle name="Обычный 18 10 2 5 2" xfId="1643"/>
    <cellStyle name="Обычный 18 10 2 5 3" xfId="1644"/>
    <cellStyle name="Обычный 18 10 2 5 4" xfId="1645"/>
    <cellStyle name="Обычный 18 10 2 5 5" xfId="1646"/>
    <cellStyle name="Обычный 18 10 2 6" xfId="1647"/>
    <cellStyle name="Обычный 18 10 2 6 2" xfId="1648"/>
    <cellStyle name="Обычный 18 10 2 6 3" xfId="1649"/>
    <cellStyle name="Обычный 18 10 2 6 4" xfId="1650"/>
    <cellStyle name="Обычный 18 10 2 6 5" xfId="1651"/>
    <cellStyle name="Обычный 18 10 2 7" xfId="1652"/>
    <cellStyle name="Обычный 18 10 2 8" xfId="1653"/>
    <cellStyle name="Обычный 18 10 2 9" xfId="1654"/>
    <cellStyle name="Обычный 18 10 3" xfId="1655"/>
    <cellStyle name="Обычный 18 10 3 10" xfId="1656"/>
    <cellStyle name="Обычный 18 10 3 11" xfId="1657"/>
    <cellStyle name="Обычный 18 10 3 12" xfId="1658"/>
    <cellStyle name="Обычный 18 10 3 13" xfId="1659"/>
    <cellStyle name="Обычный 18 10 3 2" xfId="1660"/>
    <cellStyle name="Обычный 18 10 3 2 2" xfId="1661"/>
    <cellStyle name="Обычный 18 10 3 2 2 2" xfId="1662"/>
    <cellStyle name="Обычный 18 10 3 2 2 3" xfId="1663"/>
    <cellStyle name="Обычный 18 10 3 2 2 4" xfId="1664"/>
    <cellStyle name="Обычный 18 10 3 2 2 5" xfId="1665"/>
    <cellStyle name="Обычный 18 10 3 2 3" xfId="1666"/>
    <cellStyle name="Обычный 18 10 3 2 4" xfId="1667"/>
    <cellStyle name="Обычный 18 10 3 2 5" xfId="1668"/>
    <cellStyle name="Обычный 18 10 3 2 6" xfId="1669"/>
    <cellStyle name="Обычный 18 10 3 2 7" xfId="1670"/>
    <cellStyle name="Обычный 18 10 3 2 8" xfId="1671"/>
    <cellStyle name="Обычный 18 10 3 2 9" xfId="1672"/>
    <cellStyle name="Обычный 18 10 3 3" xfId="1673"/>
    <cellStyle name="Обычный 18 10 3 3 2" xfId="1674"/>
    <cellStyle name="Обычный 18 10 3 3 2 2" xfId="1675"/>
    <cellStyle name="Обычный 18 10 3 3 2 3" xfId="1676"/>
    <cellStyle name="Обычный 18 10 3 3 2 4" xfId="1677"/>
    <cellStyle name="Обычный 18 10 3 3 2 5" xfId="1678"/>
    <cellStyle name="Обычный 18 10 3 3 3" xfId="1679"/>
    <cellStyle name="Обычный 18 10 3 3 4" xfId="1680"/>
    <cellStyle name="Обычный 18 10 3 3 5" xfId="1681"/>
    <cellStyle name="Обычный 18 10 3 3 6" xfId="1682"/>
    <cellStyle name="Обычный 18 10 3 3 7" xfId="1683"/>
    <cellStyle name="Обычный 18 10 3 3 8" xfId="1684"/>
    <cellStyle name="Обычный 18 10 3 4" xfId="1685"/>
    <cellStyle name="Обычный 18 10 3 4 2" xfId="1686"/>
    <cellStyle name="Обычный 18 10 3 4 3" xfId="1687"/>
    <cellStyle name="Обычный 18 10 3 4 4" xfId="1688"/>
    <cellStyle name="Обычный 18 10 3 4 5" xfId="1689"/>
    <cellStyle name="Обычный 18 10 3 5" xfId="1690"/>
    <cellStyle name="Обычный 18 10 3 5 2" xfId="1691"/>
    <cellStyle name="Обычный 18 10 3 5 3" xfId="1692"/>
    <cellStyle name="Обычный 18 10 3 5 4" xfId="1693"/>
    <cellStyle name="Обычный 18 10 3 5 5" xfId="1694"/>
    <cellStyle name="Обычный 18 10 3 6" xfId="1695"/>
    <cellStyle name="Обычный 18 10 3 7" xfId="1696"/>
    <cellStyle name="Обычный 18 10 3 8" xfId="1697"/>
    <cellStyle name="Обычный 18 10 3 9" xfId="1698"/>
    <cellStyle name="Обычный 18 10 4" xfId="1699"/>
    <cellStyle name="Обычный 18 10 4 2" xfId="1700"/>
    <cellStyle name="Обычный 18 10 4 2 2" xfId="1701"/>
    <cellStyle name="Обычный 18 10 4 2 3" xfId="1702"/>
    <cellStyle name="Обычный 18 10 4 2 4" xfId="1703"/>
    <cellStyle name="Обычный 18 10 4 2 5" xfId="1704"/>
    <cellStyle name="Обычный 18 10 4 3" xfId="1705"/>
    <cellStyle name="Обычный 18 10 4 4" xfId="1706"/>
    <cellStyle name="Обычный 18 10 4 5" xfId="1707"/>
    <cellStyle name="Обычный 18 10 4 6" xfId="1708"/>
    <cellStyle name="Обычный 18 10 4 7" xfId="1709"/>
    <cellStyle name="Обычный 18 10 4 8" xfId="1710"/>
    <cellStyle name="Обычный 18 10 4 9" xfId="1711"/>
    <cellStyle name="Обычный 18 10 5" xfId="1712"/>
    <cellStyle name="Обычный 18 10 5 2" xfId="1713"/>
    <cellStyle name="Обычный 18 10 5 2 2" xfId="1714"/>
    <cellStyle name="Обычный 18 10 5 2 3" xfId="1715"/>
    <cellStyle name="Обычный 18 10 5 2 4" xfId="1716"/>
    <cellStyle name="Обычный 18 10 5 2 5" xfId="1717"/>
    <cellStyle name="Обычный 18 10 5 3" xfId="1718"/>
    <cellStyle name="Обычный 18 10 5 4" xfId="1719"/>
    <cellStyle name="Обычный 18 10 5 5" xfId="1720"/>
    <cellStyle name="Обычный 18 10 5 6" xfId="1721"/>
    <cellStyle name="Обычный 18 10 5 7" xfId="1722"/>
    <cellStyle name="Обычный 18 10 5 8" xfId="1723"/>
    <cellStyle name="Обычный 18 10 6" xfId="1724"/>
    <cellStyle name="Обычный 18 10 6 2" xfId="1725"/>
    <cellStyle name="Обычный 18 10 6 3" xfId="1726"/>
    <cellStyle name="Обычный 18 10 6 4" xfId="1727"/>
    <cellStyle name="Обычный 18 10 6 5" xfId="1728"/>
    <cellStyle name="Обычный 18 10 7" xfId="1729"/>
    <cellStyle name="Обычный 18 10 7 2" xfId="1730"/>
    <cellStyle name="Обычный 18 10 7 3" xfId="1731"/>
    <cellStyle name="Обычный 18 10 7 4" xfId="1732"/>
    <cellStyle name="Обычный 18 10 7 5" xfId="1733"/>
    <cellStyle name="Обычный 18 10 8" xfId="1734"/>
    <cellStyle name="Обычный 18 10 9" xfId="1735"/>
    <cellStyle name="Обычный 18 11" xfId="1736"/>
    <cellStyle name="Обычный 18 11 10" xfId="1737"/>
    <cellStyle name="Обычный 18 11 11" xfId="1738"/>
    <cellStyle name="Обычный 18 11 12" xfId="1739"/>
    <cellStyle name="Обычный 18 11 13" xfId="1740"/>
    <cellStyle name="Обычный 18 11 14" xfId="1741"/>
    <cellStyle name="Обычный 18 11 15" xfId="1742"/>
    <cellStyle name="Обычный 18 11 2" xfId="1743"/>
    <cellStyle name="Обычный 18 11 2 10" xfId="1744"/>
    <cellStyle name="Обычный 18 11 2 11" xfId="1745"/>
    <cellStyle name="Обычный 18 11 2 12" xfId="1746"/>
    <cellStyle name="Обычный 18 11 2 13" xfId="1747"/>
    <cellStyle name="Обычный 18 11 2 14" xfId="1748"/>
    <cellStyle name="Обычный 18 11 2 2" xfId="1749"/>
    <cellStyle name="Обычный 18 11 2 2 10" xfId="1750"/>
    <cellStyle name="Обычный 18 11 2 2 11" xfId="1751"/>
    <cellStyle name="Обычный 18 11 2 2 12" xfId="1752"/>
    <cellStyle name="Обычный 18 11 2 2 13" xfId="1753"/>
    <cellStyle name="Обычный 18 11 2 2 2" xfId="1754"/>
    <cellStyle name="Обычный 18 11 2 2 2 2" xfId="1755"/>
    <cellStyle name="Обычный 18 11 2 2 2 2 2" xfId="1756"/>
    <cellStyle name="Обычный 18 11 2 2 2 2 3" xfId="1757"/>
    <cellStyle name="Обычный 18 11 2 2 2 2 4" xfId="1758"/>
    <cellStyle name="Обычный 18 11 2 2 2 2 5" xfId="1759"/>
    <cellStyle name="Обычный 18 11 2 2 2 3" xfId="1760"/>
    <cellStyle name="Обычный 18 11 2 2 2 4" xfId="1761"/>
    <cellStyle name="Обычный 18 11 2 2 2 5" xfId="1762"/>
    <cellStyle name="Обычный 18 11 2 2 2 6" xfId="1763"/>
    <cellStyle name="Обычный 18 11 2 2 2 7" xfId="1764"/>
    <cellStyle name="Обычный 18 11 2 2 2 8" xfId="1765"/>
    <cellStyle name="Обычный 18 11 2 2 2 9" xfId="1766"/>
    <cellStyle name="Обычный 18 11 2 2 3" xfId="1767"/>
    <cellStyle name="Обычный 18 11 2 2 3 2" xfId="1768"/>
    <cellStyle name="Обычный 18 11 2 2 3 2 2" xfId="1769"/>
    <cellStyle name="Обычный 18 11 2 2 3 2 3" xfId="1770"/>
    <cellStyle name="Обычный 18 11 2 2 3 2 4" xfId="1771"/>
    <cellStyle name="Обычный 18 11 2 2 3 2 5" xfId="1772"/>
    <cellStyle name="Обычный 18 11 2 2 3 3" xfId="1773"/>
    <cellStyle name="Обычный 18 11 2 2 3 4" xfId="1774"/>
    <cellStyle name="Обычный 18 11 2 2 3 5" xfId="1775"/>
    <cellStyle name="Обычный 18 11 2 2 3 6" xfId="1776"/>
    <cellStyle name="Обычный 18 11 2 2 3 7" xfId="1777"/>
    <cellStyle name="Обычный 18 11 2 2 3 8" xfId="1778"/>
    <cellStyle name="Обычный 18 11 2 2 4" xfId="1779"/>
    <cellStyle name="Обычный 18 11 2 2 4 2" xfId="1780"/>
    <cellStyle name="Обычный 18 11 2 2 4 3" xfId="1781"/>
    <cellStyle name="Обычный 18 11 2 2 4 4" xfId="1782"/>
    <cellStyle name="Обычный 18 11 2 2 4 5" xfId="1783"/>
    <cellStyle name="Обычный 18 11 2 2 5" xfId="1784"/>
    <cellStyle name="Обычный 18 11 2 2 5 2" xfId="1785"/>
    <cellStyle name="Обычный 18 11 2 2 5 3" xfId="1786"/>
    <cellStyle name="Обычный 18 11 2 2 5 4" xfId="1787"/>
    <cellStyle name="Обычный 18 11 2 2 5 5" xfId="1788"/>
    <cellStyle name="Обычный 18 11 2 2 6" xfId="1789"/>
    <cellStyle name="Обычный 18 11 2 2 7" xfId="1790"/>
    <cellStyle name="Обычный 18 11 2 2 8" xfId="1791"/>
    <cellStyle name="Обычный 18 11 2 2 9" xfId="1792"/>
    <cellStyle name="Обычный 18 11 2 3" xfId="1793"/>
    <cellStyle name="Обычный 18 11 2 3 2" xfId="1794"/>
    <cellStyle name="Обычный 18 11 2 3 2 2" xfId="1795"/>
    <cellStyle name="Обычный 18 11 2 3 2 3" xfId="1796"/>
    <cellStyle name="Обычный 18 11 2 3 2 4" xfId="1797"/>
    <cellStyle name="Обычный 18 11 2 3 2 5" xfId="1798"/>
    <cellStyle name="Обычный 18 11 2 3 3" xfId="1799"/>
    <cellStyle name="Обычный 18 11 2 3 4" xfId="1800"/>
    <cellStyle name="Обычный 18 11 2 3 5" xfId="1801"/>
    <cellStyle name="Обычный 18 11 2 3 6" xfId="1802"/>
    <cellStyle name="Обычный 18 11 2 3 7" xfId="1803"/>
    <cellStyle name="Обычный 18 11 2 3 8" xfId="1804"/>
    <cellStyle name="Обычный 18 11 2 3 9" xfId="1805"/>
    <cellStyle name="Обычный 18 11 2 4" xfId="1806"/>
    <cellStyle name="Обычный 18 11 2 4 2" xfId="1807"/>
    <cellStyle name="Обычный 18 11 2 4 2 2" xfId="1808"/>
    <cellStyle name="Обычный 18 11 2 4 2 3" xfId="1809"/>
    <cellStyle name="Обычный 18 11 2 4 2 4" xfId="1810"/>
    <cellStyle name="Обычный 18 11 2 4 2 5" xfId="1811"/>
    <cellStyle name="Обычный 18 11 2 4 3" xfId="1812"/>
    <cellStyle name="Обычный 18 11 2 4 4" xfId="1813"/>
    <cellStyle name="Обычный 18 11 2 4 5" xfId="1814"/>
    <cellStyle name="Обычный 18 11 2 4 6" xfId="1815"/>
    <cellStyle name="Обычный 18 11 2 4 7" xfId="1816"/>
    <cellStyle name="Обычный 18 11 2 4 8" xfId="1817"/>
    <cellStyle name="Обычный 18 11 2 5" xfId="1818"/>
    <cellStyle name="Обычный 18 11 2 5 2" xfId="1819"/>
    <cellStyle name="Обычный 18 11 2 5 3" xfId="1820"/>
    <cellStyle name="Обычный 18 11 2 5 4" xfId="1821"/>
    <cellStyle name="Обычный 18 11 2 5 5" xfId="1822"/>
    <cellStyle name="Обычный 18 11 2 6" xfId="1823"/>
    <cellStyle name="Обычный 18 11 2 6 2" xfId="1824"/>
    <cellStyle name="Обычный 18 11 2 6 3" xfId="1825"/>
    <cellStyle name="Обычный 18 11 2 6 4" xfId="1826"/>
    <cellStyle name="Обычный 18 11 2 6 5" xfId="1827"/>
    <cellStyle name="Обычный 18 11 2 7" xfId="1828"/>
    <cellStyle name="Обычный 18 11 2 8" xfId="1829"/>
    <cellStyle name="Обычный 18 11 2 9" xfId="1830"/>
    <cellStyle name="Обычный 18 11 3" xfId="1831"/>
    <cellStyle name="Обычный 18 11 3 10" xfId="1832"/>
    <cellStyle name="Обычный 18 11 3 11" xfId="1833"/>
    <cellStyle name="Обычный 18 11 3 12" xfId="1834"/>
    <cellStyle name="Обычный 18 11 3 13" xfId="1835"/>
    <cellStyle name="Обычный 18 11 3 2" xfId="1836"/>
    <cellStyle name="Обычный 18 11 3 2 2" xfId="1837"/>
    <cellStyle name="Обычный 18 11 3 2 2 2" xfId="1838"/>
    <cellStyle name="Обычный 18 11 3 2 2 3" xfId="1839"/>
    <cellStyle name="Обычный 18 11 3 2 2 4" xfId="1840"/>
    <cellStyle name="Обычный 18 11 3 2 2 5" xfId="1841"/>
    <cellStyle name="Обычный 18 11 3 2 3" xfId="1842"/>
    <cellStyle name="Обычный 18 11 3 2 4" xfId="1843"/>
    <cellStyle name="Обычный 18 11 3 2 5" xfId="1844"/>
    <cellStyle name="Обычный 18 11 3 2 6" xfId="1845"/>
    <cellStyle name="Обычный 18 11 3 2 7" xfId="1846"/>
    <cellStyle name="Обычный 18 11 3 2 8" xfId="1847"/>
    <cellStyle name="Обычный 18 11 3 2 9" xfId="1848"/>
    <cellStyle name="Обычный 18 11 3 3" xfId="1849"/>
    <cellStyle name="Обычный 18 11 3 3 2" xfId="1850"/>
    <cellStyle name="Обычный 18 11 3 3 2 2" xfId="1851"/>
    <cellStyle name="Обычный 18 11 3 3 2 3" xfId="1852"/>
    <cellStyle name="Обычный 18 11 3 3 2 4" xfId="1853"/>
    <cellStyle name="Обычный 18 11 3 3 2 5" xfId="1854"/>
    <cellStyle name="Обычный 18 11 3 3 3" xfId="1855"/>
    <cellStyle name="Обычный 18 11 3 3 4" xfId="1856"/>
    <cellStyle name="Обычный 18 11 3 3 5" xfId="1857"/>
    <cellStyle name="Обычный 18 11 3 3 6" xfId="1858"/>
    <cellStyle name="Обычный 18 11 3 3 7" xfId="1859"/>
    <cellStyle name="Обычный 18 11 3 3 8" xfId="1860"/>
    <cellStyle name="Обычный 18 11 3 4" xfId="1861"/>
    <cellStyle name="Обычный 18 11 3 4 2" xfId="1862"/>
    <cellStyle name="Обычный 18 11 3 4 3" xfId="1863"/>
    <cellStyle name="Обычный 18 11 3 4 4" xfId="1864"/>
    <cellStyle name="Обычный 18 11 3 4 5" xfId="1865"/>
    <cellStyle name="Обычный 18 11 3 5" xfId="1866"/>
    <cellStyle name="Обычный 18 11 3 5 2" xfId="1867"/>
    <cellStyle name="Обычный 18 11 3 5 3" xfId="1868"/>
    <cellStyle name="Обычный 18 11 3 5 4" xfId="1869"/>
    <cellStyle name="Обычный 18 11 3 5 5" xfId="1870"/>
    <cellStyle name="Обычный 18 11 3 6" xfId="1871"/>
    <cellStyle name="Обычный 18 11 3 7" xfId="1872"/>
    <cellStyle name="Обычный 18 11 3 8" xfId="1873"/>
    <cellStyle name="Обычный 18 11 3 9" xfId="1874"/>
    <cellStyle name="Обычный 18 11 4" xfId="1875"/>
    <cellStyle name="Обычный 18 11 4 2" xfId="1876"/>
    <cellStyle name="Обычный 18 11 4 2 2" xfId="1877"/>
    <cellStyle name="Обычный 18 11 4 2 3" xfId="1878"/>
    <cellStyle name="Обычный 18 11 4 2 4" xfId="1879"/>
    <cellStyle name="Обычный 18 11 4 2 5" xfId="1880"/>
    <cellStyle name="Обычный 18 11 4 3" xfId="1881"/>
    <cellStyle name="Обычный 18 11 4 4" xfId="1882"/>
    <cellStyle name="Обычный 18 11 4 5" xfId="1883"/>
    <cellStyle name="Обычный 18 11 4 6" xfId="1884"/>
    <cellStyle name="Обычный 18 11 4 7" xfId="1885"/>
    <cellStyle name="Обычный 18 11 4 8" xfId="1886"/>
    <cellStyle name="Обычный 18 11 4 9" xfId="1887"/>
    <cellStyle name="Обычный 18 11 5" xfId="1888"/>
    <cellStyle name="Обычный 18 11 5 2" xfId="1889"/>
    <cellStyle name="Обычный 18 11 5 2 2" xfId="1890"/>
    <cellStyle name="Обычный 18 11 5 2 3" xfId="1891"/>
    <cellStyle name="Обычный 18 11 5 2 4" xfId="1892"/>
    <cellStyle name="Обычный 18 11 5 2 5" xfId="1893"/>
    <cellStyle name="Обычный 18 11 5 3" xfId="1894"/>
    <cellStyle name="Обычный 18 11 5 4" xfId="1895"/>
    <cellStyle name="Обычный 18 11 5 5" xfId="1896"/>
    <cellStyle name="Обычный 18 11 5 6" xfId="1897"/>
    <cellStyle name="Обычный 18 11 5 7" xfId="1898"/>
    <cellStyle name="Обычный 18 11 5 8" xfId="1899"/>
    <cellStyle name="Обычный 18 11 6" xfId="1900"/>
    <cellStyle name="Обычный 18 11 6 2" xfId="1901"/>
    <cellStyle name="Обычный 18 11 6 3" xfId="1902"/>
    <cellStyle name="Обычный 18 11 6 4" xfId="1903"/>
    <cellStyle name="Обычный 18 11 6 5" xfId="1904"/>
    <cellStyle name="Обычный 18 11 7" xfId="1905"/>
    <cellStyle name="Обычный 18 11 7 2" xfId="1906"/>
    <cellStyle name="Обычный 18 11 7 3" xfId="1907"/>
    <cellStyle name="Обычный 18 11 7 4" xfId="1908"/>
    <cellStyle name="Обычный 18 11 7 5" xfId="1909"/>
    <cellStyle name="Обычный 18 11 8" xfId="1910"/>
    <cellStyle name="Обычный 18 11 9" xfId="1911"/>
    <cellStyle name="Обычный 18 12" xfId="1912"/>
    <cellStyle name="Обычный 18 12 10" xfId="1913"/>
    <cellStyle name="Обычный 18 12 11" xfId="1914"/>
    <cellStyle name="Обычный 18 12 12" xfId="1915"/>
    <cellStyle name="Обычный 18 12 13" xfId="1916"/>
    <cellStyle name="Обычный 18 12 14" xfId="1917"/>
    <cellStyle name="Обычный 18 12 15" xfId="1918"/>
    <cellStyle name="Обычный 18 12 2" xfId="1919"/>
    <cellStyle name="Обычный 18 12 2 10" xfId="1920"/>
    <cellStyle name="Обычный 18 12 2 11" xfId="1921"/>
    <cellStyle name="Обычный 18 12 2 12" xfId="1922"/>
    <cellStyle name="Обычный 18 12 2 13" xfId="1923"/>
    <cellStyle name="Обычный 18 12 2 14" xfId="1924"/>
    <cellStyle name="Обычный 18 12 2 2" xfId="1925"/>
    <cellStyle name="Обычный 18 12 2 2 10" xfId="1926"/>
    <cellStyle name="Обычный 18 12 2 2 11" xfId="1927"/>
    <cellStyle name="Обычный 18 12 2 2 12" xfId="1928"/>
    <cellStyle name="Обычный 18 12 2 2 13" xfId="1929"/>
    <cellStyle name="Обычный 18 12 2 2 2" xfId="1930"/>
    <cellStyle name="Обычный 18 12 2 2 2 2" xfId="1931"/>
    <cellStyle name="Обычный 18 12 2 2 2 2 2" xfId="1932"/>
    <cellStyle name="Обычный 18 12 2 2 2 2 3" xfId="1933"/>
    <cellStyle name="Обычный 18 12 2 2 2 2 4" xfId="1934"/>
    <cellStyle name="Обычный 18 12 2 2 2 2 5" xfId="1935"/>
    <cellStyle name="Обычный 18 12 2 2 2 3" xfId="1936"/>
    <cellStyle name="Обычный 18 12 2 2 2 4" xfId="1937"/>
    <cellStyle name="Обычный 18 12 2 2 2 5" xfId="1938"/>
    <cellStyle name="Обычный 18 12 2 2 2 6" xfId="1939"/>
    <cellStyle name="Обычный 18 12 2 2 2 7" xfId="1940"/>
    <cellStyle name="Обычный 18 12 2 2 2 8" xfId="1941"/>
    <cellStyle name="Обычный 18 12 2 2 2 9" xfId="1942"/>
    <cellStyle name="Обычный 18 12 2 2 3" xfId="1943"/>
    <cellStyle name="Обычный 18 12 2 2 3 2" xfId="1944"/>
    <cellStyle name="Обычный 18 12 2 2 3 2 2" xfId="1945"/>
    <cellStyle name="Обычный 18 12 2 2 3 2 3" xfId="1946"/>
    <cellStyle name="Обычный 18 12 2 2 3 2 4" xfId="1947"/>
    <cellStyle name="Обычный 18 12 2 2 3 2 5" xfId="1948"/>
    <cellStyle name="Обычный 18 12 2 2 3 3" xfId="1949"/>
    <cellStyle name="Обычный 18 12 2 2 3 4" xfId="1950"/>
    <cellStyle name="Обычный 18 12 2 2 3 5" xfId="1951"/>
    <cellStyle name="Обычный 18 12 2 2 3 6" xfId="1952"/>
    <cellStyle name="Обычный 18 12 2 2 3 7" xfId="1953"/>
    <cellStyle name="Обычный 18 12 2 2 3 8" xfId="1954"/>
    <cellStyle name="Обычный 18 12 2 2 4" xfId="1955"/>
    <cellStyle name="Обычный 18 12 2 2 4 2" xfId="1956"/>
    <cellStyle name="Обычный 18 12 2 2 4 3" xfId="1957"/>
    <cellStyle name="Обычный 18 12 2 2 4 4" xfId="1958"/>
    <cellStyle name="Обычный 18 12 2 2 4 5" xfId="1959"/>
    <cellStyle name="Обычный 18 12 2 2 5" xfId="1960"/>
    <cellStyle name="Обычный 18 12 2 2 5 2" xfId="1961"/>
    <cellStyle name="Обычный 18 12 2 2 5 3" xfId="1962"/>
    <cellStyle name="Обычный 18 12 2 2 5 4" xfId="1963"/>
    <cellStyle name="Обычный 18 12 2 2 5 5" xfId="1964"/>
    <cellStyle name="Обычный 18 12 2 2 6" xfId="1965"/>
    <cellStyle name="Обычный 18 12 2 2 7" xfId="1966"/>
    <cellStyle name="Обычный 18 12 2 2 8" xfId="1967"/>
    <cellStyle name="Обычный 18 12 2 2 9" xfId="1968"/>
    <cellStyle name="Обычный 18 12 2 3" xfId="1969"/>
    <cellStyle name="Обычный 18 12 2 3 2" xfId="1970"/>
    <cellStyle name="Обычный 18 12 2 3 2 2" xfId="1971"/>
    <cellStyle name="Обычный 18 12 2 3 2 3" xfId="1972"/>
    <cellStyle name="Обычный 18 12 2 3 2 4" xfId="1973"/>
    <cellStyle name="Обычный 18 12 2 3 2 5" xfId="1974"/>
    <cellStyle name="Обычный 18 12 2 3 3" xfId="1975"/>
    <cellStyle name="Обычный 18 12 2 3 4" xfId="1976"/>
    <cellStyle name="Обычный 18 12 2 3 5" xfId="1977"/>
    <cellStyle name="Обычный 18 12 2 3 6" xfId="1978"/>
    <cellStyle name="Обычный 18 12 2 3 7" xfId="1979"/>
    <cellStyle name="Обычный 18 12 2 3 8" xfId="1980"/>
    <cellStyle name="Обычный 18 12 2 3 9" xfId="1981"/>
    <cellStyle name="Обычный 18 12 2 4" xfId="1982"/>
    <cellStyle name="Обычный 18 12 2 4 2" xfId="1983"/>
    <cellStyle name="Обычный 18 12 2 4 2 2" xfId="1984"/>
    <cellStyle name="Обычный 18 12 2 4 2 3" xfId="1985"/>
    <cellStyle name="Обычный 18 12 2 4 2 4" xfId="1986"/>
    <cellStyle name="Обычный 18 12 2 4 2 5" xfId="1987"/>
    <cellStyle name="Обычный 18 12 2 4 3" xfId="1988"/>
    <cellStyle name="Обычный 18 12 2 4 4" xfId="1989"/>
    <cellStyle name="Обычный 18 12 2 4 5" xfId="1990"/>
    <cellStyle name="Обычный 18 12 2 4 6" xfId="1991"/>
    <cellStyle name="Обычный 18 12 2 4 7" xfId="1992"/>
    <cellStyle name="Обычный 18 12 2 4 8" xfId="1993"/>
    <cellStyle name="Обычный 18 12 2 5" xfId="1994"/>
    <cellStyle name="Обычный 18 12 2 5 2" xfId="1995"/>
    <cellStyle name="Обычный 18 12 2 5 3" xfId="1996"/>
    <cellStyle name="Обычный 18 12 2 5 4" xfId="1997"/>
    <cellStyle name="Обычный 18 12 2 5 5" xfId="1998"/>
    <cellStyle name="Обычный 18 12 2 6" xfId="1999"/>
    <cellStyle name="Обычный 18 12 2 6 2" xfId="2000"/>
    <cellStyle name="Обычный 18 12 2 6 3" xfId="2001"/>
    <cellStyle name="Обычный 18 12 2 6 4" xfId="2002"/>
    <cellStyle name="Обычный 18 12 2 6 5" xfId="2003"/>
    <cellStyle name="Обычный 18 12 2 7" xfId="2004"/>
    <cellStyle name="Обычный 18 12 2 8" xfId="2005"/>
    <cellStyle name="Обычный 18 12 2 9" xfId="2006"/>
    <cellStyle name="Обычный 18 12 3" xfId="2007"/>
    <cellStyle name="Обычный 18 12 3 10" xfId="2008"/>
    <cellStyle name="Обычный 18 12 3 11" xfId="2009"/>
    <cellStyle name="Обычный 18 12 3 12" xfId="2010"/>
    <cellStyle name="Обычный 18 12 3 13" xfId="2011"/>
    <cellStyle name="Обычный 18 12 3 2" xfId="2012"/>
    <cellStyle name="Обычный 18 12 3 2 2" xfId="2013"/>
    <cellStyle name="Обычный 18 12 3 2 2 2" xfId="2014"/>
    <cellStyle name="Обычный 18 12 3 2 2 3" xfId="2015"/>
    <cellStyle name="Обычный 18 12 3 2 2 4" xfId="2016"/>
    <cellStyle name="Обычный 18 12 3 2 2 5" xfId="2017"/>
    <cellStyle name="Обычный 18 12 3 2 3" xfId="2018"/>
    <cellStyle name="Обычный 18 12 3 2 4" xfId="2019"/>
    <cellStyle name="Обычный 18 12 3 2 5" xfId="2020"/>
    <cellStyle name="Обычный 18 12 3 2 6" xfId="2021"/>
    <cellStyle name="Обычный 18 12 3 2 7" xfId="2022"/>
    <cellStyle name="Обычный 18 12 3 2 8" xfId="2023"/>
    <cellStyle name="Обычный 18 12 3 2 9" xfId="2024"/>
    <cellStyle name="Обычный 18 12 3 3" xfId="2025"/>
    <cellStyle name="Обычный 18 12 3 3 2" xfId="2026"/>
    <cellStyle name="Обычный 18 12 3 3 2 2" xfId="2027"/>
    <cellStyle name="Обычный 18 12 3 3 2 3" xfId="2028"/>
    <cellStyle name="Обычный 18 12 3 3 2 4" xfId="2029"/>
    <cellStyle name="Обычный 18 12 3 3 2 5" xfId="2030"/>
    <cellStyle name="Обычный 18 12 3 3 3" xfId="2031"/>
    <cellStyle name="Обычный 18 12 3 3 4" xfId="2032"/>
    <cellStyle name="Обычный 18 12 3 3 5" xfId="2033"/>
    <cellStyle name="Обычный 18 12 3 3 6" xfId="2034"/>
    <cellStyle name="Обычный 18 12 3 3 7" xfId="2035"/>
    <cellStyle name="Обычный 18 12 3 3 8" xfId="2036"/>
    <cellStyle name="Обычный 18 12 3 4" xfId="2037"/>
    <cellStyle name="Обычный 18 12 3 4 2" xfId="2038"/>
    <cellStyle name="Обычный 18 12 3 4 3" xfId="2039"/>
    <cellStyle name="Обычный 18 12 3 4 4" xfId="2040"/>
    <cellStyle name="Обычный 18 12 3 4 5" xfId="2041"/>
    <cellStyle name="Обычный 18 12 3 5" xfId="2042"/>
    <cellStyle name="Обычный 18 12 3 5 2" xfId="2043"/>
    <cellStyle name="Обычный 18 12 3 5 3" xfId="2044"/>
    <cellStyle name="Обычный 18 12 3 5 4" xfId="2045"/>
    <cellStyle name="Обычный 18 12 3 5 5" xfId="2046"/>
    <cellStyle name="Обычный 18 12 3 6" xfId="2047"/>
    <cellStyle name="Обычный 18 12 3 7" xfId="2048"/>
    <cellStyle name="Обычный 18 12 3 8" xfId="2049"/>
    <cellStyle name="Обычный 18 12 3 9" xfId="2050"/>
    <cellStyle name="Обычный 18 12 4" xfId="2051"/>
    <cellStyle name="Обычный 18 12 4 2" xfId="2052"/>
    <cellStyle name="Обычный 18 12 4 2 2" xfId="2053"/>
    <cellStyle name="Обычный 18 12 4 2 3" xfId="2054"/>
    <cellStyle name="Обычный 18 12 4 2 4" xfId="2055"/>
    <cellStyle name="Обычный 18 12 4 2 5" xfId="2056"/>
    <cellStyle name="Обычный 18 12 4 3" xfId="2057"/>
    <cellStyle name="Обычный 18 12 4 4" xfId="2058"/>
    <cellStyle name="Обычный 18 12 4 5" xfId="2059"/>
    <cellStyle name="Обычный 18 12 4 6" xfId="2060"/>
    <cellStyle name="Обычный 18 12 4 7" xfId="2061"/>
    <cellStyle name="Обычный 18 12 4 8" xfId="2062"/>
    <cellStyle name="Обычный 18 12 4 9" xfId="2063"/>
    <cellStyle name="Обычный 18 12 5" xfId="2064"/>
    <cellStyle name="Обычный 18 12 5 2" xfId="2065"/>
    <cellStyle name="Обычный 18 12 5 2 2" xfId="2066"/>
    <cellStyle name="Обычный 18 12 5 2 3" xfId="2067"/>
    <cellStyle name="Обычный 18 12 5 2 4" xfId="2068"/>
    <cellStyle name="Обычный 18 12 5 2 5" xfId="2069"/>
    <cellStyle name="Обычный 18 12 5 3" xfId="2070"/>
    <cellStyle name="Обычный 18 12 5 4" xfId="2071"/>
    <cellStyle name="Обычный 18 12 5 5" xfId="2072"/>
    <cellStyle name="Обычный 18 12 5 6" xfId="2073"/>
    <cellStyle name="Обычный 18 12 5 7" xfId="2074"/>
    <cellStyle name="Обычный 18 12 5 8" xfId="2075"/>
    <cellStyle name="Обычный 18 12 6" xfId="2076"/>
    <cellStyle name="Обычный 18 12 6 2" xfId="2077"/>
    <cellStyle name="Обычный 18 12 6 3" xfId="2078"/>
    <cellStyle name="Обычный 18 12 6 4" xfId="2079"/>
    <cellStyle name="Обычный 18 12 6 5" xfId="2080"/>
    <cellStyle name="Обычный 18 12 7" xfId="2081"/>
    <cellStyle name="Обычный 18 12 7 2" xfId="2082"/>
    <cellStyle name="Обычный 18 12 7 3" xfId="2083"/>
    <cellStyle name="Обычный 18 12 7 4" xfId="2084"/>
    <cellStyle name="Обычный 18 12 7 5" xfId="2085"/>
    <cellStyle name="Обычный 18 12 8" xfId="2086"/>
    <cellStyle name="Обычный 18 12 9" xfId="2087"/>
    <cellStyle name="Обычный 18 13" xfId="2088"/>
    <cellStyle name="Обычный 18 13 10" xfId="2089"/>
    <cellStyle name="Обычный 18 13 11" xfId="2090"/>
    <cellStyle name="Обычный 18 13 12" xfId="2091"/>
    <cellStyle name="Обычный 18 13 13" xfId="2092"/>
    <cellStyle name="Обычный 18 13 14" xfId="2093"/>
    <cellStyle name="Обычный 18 13 15" xfId="2094"/>
    <cellStyle name="Обычный 18 13 2" xfId="2095"/>
    <cellStyle name="Обычный 18 13 2 10" xfId="2096"/>
    <cellStyle name="Обычный 18 13 2 11" xfId="2097"/>
    <cellStyle name="Обычный 18 13 2 12" xfId="2098"/>
    <cellStyle name="Обычный 18 13 2 13" xfId="2099"/>
    <cellStyle name="Обычный 18 13 2 14" xfId="2100"/>
    <cellStyle name="Обычный 18 13 2 2" xfId="2101"/>
    <cellStyle name="Обычный 18 13 2 2 10" xfId="2102"/>
    <cellStyle name="Обычный 18 13 2 2 11" xfId="2103"/>
    <cellStyle name="Обычный 18 13 2 2 12" xfId="2104"/>
    <cellStyle name="Обычный 18 13 2 2 13" xfId="2105"/>
    <cellStyle name="Обычный 18 13 2 2 2" xfId="2106"/>
    <cellStyle name="Обычный 18 13 2 2 2 2" xfId="2107"/>
    <cellStyle name="Обычный 18 13 2 2 2 2 2" xfId="2108"/>
    <cellStyle name="Обычный 18 13 2 2 2 2 3" xfId="2109"/>
    <cellStyle name="Обычный 18 13 2 2 2 2 4" xfId="2110"/>
    <cellStyle name="Обычный 18 13 2 2 2 2 5" xfId="2111"/>
    <cellStyle name="Обычный 18 13 2 2 2 3" xfId="2112"/>
    <cellStyle name="Обычный 18 13 2 2 2 4" xfId="2113"/>
    <cellStyle name="Обычный 18 13 2 2 2 5" xfId="2114"/>
    <cellStyle name="Обычный 18 13 2 2 2 6" xfId="2115"/>
    <cellStyle name="Обычный 18 13 2 2 2 7" xfId="2116"/>
    <cellStyle name="Обычный 18 13 2 2 2 8" xfId="2117"/>
    <cellStyle name="Обычный 18 13 2 2 2 9" xfId="2118"/>
    <cellStyle name="Обычный 18 13 2 2 3" xfId="2119"/>
    <cellStyle name="Обычный 18 13 2 2 3 2" xfId="2120"/>
    <cellStyle name="Обычный 18 13 2 2 3 2 2" xfId="2121"/>
    <cellStyle name="Обычный 18 13 2 2 3 2 3" xfId="2122"/>
    <cellStyle name="Обычный 18 13 2 2 3 2 4" xfId="2123"/>
    <cellStyle name="Обычный 18 13 2 2 3 2 5" xfId="2124"/>
    <cellStyle name="Обычный 18 13 2 2 3 3" xfId="2125"/>
    <cellStyle name="Обычный 18 13 2 2 3 4" xfId="2126"/>
    <cellStyle name="Обычный 18 13 2 2 3 5" xfId="2127"/>
    <cellStyle name="Обычный 18 13 2 2 3 6" xfId="2128"/>
    <cellStyle name="Обычный 18 13 2 2 3 7" xfId="2129"/>
    <cellStyle name="Обычный 18 13 2 2 3 8" xfId="2130"/>
    <cellStyle name="Обычный 18 13 2 2 4" xfId="2131"/>
    <cellStyle name="Обычный 18 13 2 2 4 2" xfId="2132"/>
    <cellStyle name="Обычный 18 13 2 2 4 3" xfId="2133"/>
    <cellStyle name="Обычный 18 13 2 2 4 4" xfId="2134"/>
    <cellStyle name="Обычный 18 13 2 2 4 5" xfId="2135"/>
    <cellStyle name="Обычный 18 13 2 2 5" xfId="2136"/>
    <cellStyle name="Обычный 18 13 2 2 5 2" xfId="2137"/>
    <cellStyle name="Обычный 18 13 2 2 5 3" xfId="2138"/>
    <cellStyle name="Обычный 18 13 2 2 5 4" xfId="2139"/>
    <cellStyle name="Обычный 18 13 2 2 5 5" xfId="2140"/>
    <cellStyle name="Обычный 18 13 2 2 6" xfId="2141"/>
    <cellStyle name="Обычный 18 13 2 2 7" xfId="2142"/>
    <cellStyle name="Обычный 18 13 2 2 8" xfId="2143"/>
    <cellStyle name="Обычный 18 13 2 2 9" xfId="2144"/>
    <cellStyle name="Обычный 18 13 2 3" xfId="2145"/>
    <cellStyle name="Обычный 18 13 2 3 2" xfId="2146"/>
    <cellStyle name="Обычный 18 13 2 3 2 2" xfId="2147"/>
    <cellStyle name="Обычный 18 13 2 3 2 3" xfId="2148"/>
    <cellStyle name="Обычный 18 13 2 3 2 4" xfId="2149"/>
    <cellStyle name="Обычный 18 13 2 3 2 5" xfId="2150"/>
    <cellStyle name="Обычный 18 13 2 3 3" xfId="2151"/>
    <cellStyle name="Обычный 18 13 2 3 4" xfId="2152"/>
    <cellStyle name="Обычный 18 13 2 3 5" xfId="2153"/>
    <cellStyle name="Обычный 18 13 2 3 6" xfId="2154"/>
    <cellStyle name="Обычный 18 13 2 3 7" xfId="2155"/>
    <cellStyle name="Обычный 18 13 2 3 8" xfId="2156"/>
    <cellStyle name="Обычный 18 13 2 3 9" xfId="2157"/>
    <cellStyle name="Обычный 18 13 2 4" xfId="2158"/>
    <cellStyle name="Обычный 18 13 2 4 2" xfId="2159"/>
    <cellStyle name="Обычный 18 13 2 4 2 2" xfId="2160"/>
    <cellStyle name="Обычный 18 13 2 4 2 3" xfId="2161"/>
    <cellStyle name="Обычный 18 13 2 4 2 4" xfId="2162"/>
    <cellStyle name="Обычный 18 13 2 4 2 5" xfId="2163"/>
    <cellStyle name="Обычный 18 13 2 4 3" xfId="2164"/>
    <cellStyle name="Обычный 18 13 2 4 4" xfId="2165"/>
    <cellStyle name="Обычный 18 13 2 4 5" xfId="2166"/>
    <cellStyle name="Обычный 18 13 2 4 6" xfId="2167"/>
    <cellStyle name="Обычный 18 13 2 4 7" xfId="2168"/>
    <cellStyle name="Обычный 18 13 2 4 8" xfId="2169"/>
    <cellStyle name="Обычный 18 13 2 5" xfId="2170"/>
    <cellStyle name="Обычный 18 13 2 5 2" xfId="2171"/>
    <cellStyle name="Обычный 18 13 2 5 3" xfId="2172"/>
    <cellStyle name="Обычный 18 13 2 5 4" xfId="2173"/>
    <cellStyle name="Обычный 18 13 2 5 5" xfId="2174"/>
    <cellStyle name="Обычный 18 13 2 6" xfId="2175"/>
    <cellStyle name="Обычный 18 13 2 6 2" xfId="2176"/>
    <cellStyle name="Обычный 18 13 2 6 3" xfId="2177"/>
    <cellStyle name="Обычный 18 13 2 6 4" xfId="2178"/>
    <cellStyle name="Обычный 18 13 2 6 5" xfId="2179"/>
    <cellStyle name="Обычный 18 13 2 7" xfId="2180"/>
    <cellStyle name="Обычный 18 13 2 8" xfId="2181"/>
    <cellStyle name="Обычный 18 13 2 9" xfId="2182"/>
    <cellStyle name="Обычный 18 13 3" xfId="2183"/>
    <cellStyle name="Обычный 18 13 3 10" xfId="2184"/>
    <cellStyle name="Обычный 18 13 3 11" xfId="2185"/>
    <cellStyle name="Обычный 18 13 3 12" xfId="2186"/>
    <cellStyle name="Обычный 18 13 3 13" xfId="2187"/>
    <cellStyle name="Обычный 18 13 3 2" xfId="2188"/>
    <cellStyle name="Обычный 18 13 3 2 2" xfId="2189"/>
    <cellStyle name="Обычный 18 13 3 2 2 2" xfId="2190"/>
    <cellStyle name="Обычный 18 13 3 2 2 3" xfId="2191"/>
    <cellStyle name="Обычный 18 13 3 2 2 4" xfId="2192"/>
    <cellStyle name="Обычный 18 13 3 2 2 5" xfId="2193"/>
    <cellStyle name="Обычный 18 13 3 2 3" xfId="2194"/>
    <cellStyle name="Обычный 18 13 3 2 4" xfId="2195"/>
    <cellStyle name="Обычный 18 13 3 2 5" xfId="2196"/>
    <cellStyle name="Обычный 18 13 3 2 6" xfId="2197"/>
    <cellStyle name="Обычный 18 13 3 2 7" xfId="2198"/>
    <cellStyle name="Обычный 18 13 3 2 8" xfId="2199"/>
    <cellStyle name="Обычный 18 13 3 2 9" xfId="2200"/>
    <cellStyle name="Обычный 18 13 3 3" xfId="2201"/>
    <cellStyle name="Обычный 18 13 3 3 2" xfId="2202"/>
    <cellStyle name="Обычный 18 13 3 3 2 2" xfId="2203"/>
    <cellStyle name="Обычный 18 13 3 3 2 3" xfId="2204"/>
    <cellStyle name="Обычный 18 13 3 3 2 4" xfId="2205"/>
    <cellStyle name="Обычный 18 13 3 3 2 5" xfId="2206"/>
    <cellStyle name="Обычный 18 13 3 3 3" xfId="2207"/>
    <cellStyle name="Обычный 18 13 3 3 4" xfId="2208"/>
    <cellStyle name="Обычный 18 13 3 3 5" xfId="2209"/>
    <cellStyle name="Обычный 18 13 3 3 6" xfId="2210"/>
    <cellStyle name="Обычный 18 13 3 3 7" xfId="2211"/>
    <cellStyle name="Обычный 18 13 3 3 8" xfId="2212"/>
    <cellStyle name="Обычный 18 13 3 4" xfId="2213"/>
    <cellStyle name="Обычный 18 13 3 4 2" xfId="2214"/>
    <cellStyle name="Обычный 18 13 3 4 3" xfId="2215"/>
    <cellStyle name="Обычный 18 13 3 4 4" xfId="2216"/>
    <cellStyle name="Обычный 18 13 3 4 5" xfId="2217"/>
    <cellStyle name="Обычный 18 13 3 5" xfId="2218"/>
    <cellStyle name="Обычный 18 13 3 5 2" xfId="2219"/>
    <cellStyle name="Обычный 18 13 3 5 3" xfId="2220"/>
    <cellStyle name="Обычный 18 13 3 5 4" xfId="2221"/>
    <cellStyle name="Обычный 18 13 3 5 5" xfId="2222"/>
    <cellStyle name="Обычный 18 13 3 6" xfId="2223"/>
    <cellStyle name="Обычный 18 13 3 7" xfId="2224"/>
    <cellStyle name="Обычный 18 13 3 8" xfId="2225"/>
    <cellStyle name="Обычный 18 13 3 9" xfId="2226"/>
    <cellStyle name="Обычный 18 13 4" xfId="2227"/>
    <cellStyle name="Обычный 18 13 4 2" xfId="2228"/>
    <cellStyle name="Обычный 18 13 4 2 2" xfId="2229"/>
    <cellStyle name="Обычный 18 13 4 2 3" xfId="2230"/>
    <cellStyle name="Обычный 18 13 4 2 4" xfId="2231"/>
    <cellStyle name="Обычный 18 13 4 2 5" xfId="2232"/>
    <cellStyle name="Обычный 18 13 4 3" xfId="2233"/>
    <cellStyle name="Обычный 18 13 4 4" xfId="2234"/>
    <cellStyle name="Обычный 18 13 4 5" xfId="2235"/>
    <cellStyle name="Обычный 18 13 4 6" xfId="2236"/>
    <cellStyle name="Обычный 18 13 4 7" xfId="2237"/>
    <cellStyle name="Обычный 18 13 4 8" xfId="2238"/>
    <cellStyle name="Обычный 18 13 4 9" xfId="2239"/>
    <cellStyle name="Обычный 18 13 5" xfId="2240"/>
    <cellStyle name="Обычный 18 13 5 2" xfId="2241"/>
    <cellStyle name="Обычный 18 13 5 2 2" xfId="2242"/>
    <cellStyle name="Обычный 18 13 5 2 3" xfId="2243"/>
    <cellStyle name="Обычный 18 13 5 2 4" xfId="2244"/>
    <cellStyle name="Обычный 18 13 5 2 5" xfId="2245"/>
    <cellStyle name="Обычный 18 13 5 3" xfId="2246"/>
    <cellStyle name="Обычный 18 13 5 4" xfId="2247"/>
    <cellStyle name="Обычный 18 13 5 5" xfId="2248"/>
    <cellStyle name="Обычный 18 13 5 6" xfId="2249"/>
    <cellStyle name="Обычный 18 13 5 7" xfId="2250"/>
    <cellStyle name="Обычный 18 13 5 8" xfId="2251"/>
    <cellStyle name="Обычный 18 13 6" xfId="2252"/>
    <cellStyle name="Обычный 18 13 6 2" xfId="2253"/>
    <cellStyle name="Обычный 18 13 6 3" xfId="2254"/>
    <cellStyle name="Обычный 18 13 6 4" xfId="2255"/>
    <cellStyle name="Обычный 18 13 6 5" xfId="2256"/>
    <cellStyle name="Обычный 18 13 7" xfId="2257"/>
    <cellStyle name="Обычный 18 13 7 2" xfId="2258"/>
    <cellStyle name="Обычный 18 13 7 3" xfId="2259"/>
    <cellStyle name="Обычный 18 13 7 4" xfId="2260"/>
    <cellStyle name="Обычный 18 13 7 5" xfId="2261"/>
    <cellStyle name="Обычный 18 13 8" xfId="2262"/>
    <cellStyle name="Обычный 18 13 9" xfId="2263"/>
    <cellStyle name="Обычный 18 14" xfId="2264"/>
    <cellStyle name="Обычный 18 14 10" xfId="2265"/>
    <cellStyle name="Обычный 18 14 11" xfId="2266"/>
    <cellStyle name="Обычный 18 14 12" xfId="2267"/>
    <cellStyle name="Обычный 18 14 13" xfId="2268"/>
    <cellStyle name="Обычный 18 14 14" xfId="2269"/>
    <cellStyle name="Обычный 18 14 15" xfId="2270"/>
    <cellStyle name="Обычный 18 14 2" xfId="2271"/>
    <cellStyle name="Обычный 18 14 2 10" xfId="2272"/>
    <cellStyle name="Обычный 18 14 2 11" xfId="2273"/>
    <cellStyle name="Обычный 18 14 2 12" xfId="2274"/>
    <cellStyle name="Обычный 18 14 2 13" xfId="2275"/>
    <cellStyle name="Обычный 18 14 2 14" xfId="2276"/>
    <cellStyle name="Обычный 18 14 2 2" xfId="2277"/>
    <cellStyle name="Обычный 18 14 2 2 10" xfId="2278"/>
    <cellStyle name="Обычный 18 14 2 2 11" xfId="2279"/>
    <cellStyle name="Обычный 18 14 2 2 12" xfId="2280"/>
    <cellStyle name="Обычный 18 14 2 2 13" xfId="2281"/>
    <cellStyle name="Обычный 18 14 2 2 2" xfId="2282"/>
    <cellStyle name="Обычный 18 14 2 2 2 2" xfId="2283"/>
    <cellStyle name="Обычный 18 14 2 2 2 2 2" xfId="2284"/>
    <cellStyle name="Обычный 18 14 2 2 2 2 3" xfId="2285"/>
    <cellStyle name="Обычный 18 14 2 2 2 2 4" xfId="2286"/>
    <cellStyle name="Обычный 18 14 2 2 2 2 5" xfId="2287"/>
    <cellStyle name="Обычный 18 14 2 2 2 3" xfId="2288"/>
    <cellStyle name="Обычный 18 14 2 2 2 4" xfId="2289"/>
    <cellStyle name="Обычный 18 14 2 2 2 5" xfId="2290"/>
    <cellStyle name="Обычный 18 14 2 2 2 6" xfId="2291"/>
    <cellStyle name="Обычный 18 14 2 2 2 7" xfId="2292"/>
    <cellStyle name="Обычный 18 14 2 2 2 8" xfId="2293"/>
    <cellStyle name="Обычный 18 14 2 2 2 9" xfId="2294"/>
    <cellStyle name="Обычный 18 14 2 2 3" xfId="2295"/>
    <cellStyle name="Обычный 18 14 2 2 3 2" xfId="2296"/>
    <cellStyle name="Обычный 18 14 2 2 3 2 2" xfId="2297"/>
    <cellStyle name="Обычный 18 14 2 2 3 2 3" xfId="2298"/>
    <cellStyle name="Обычный 18 14 2 2 3 2 4" xfId="2299"/>
    <cellStyle name="Обычный 18 14 2 2 3 2 5" xfId="2300"/>
    <cellStyle name="Обычный 18 14 2 2 3 3" xfId="2301"/>
    <cellStyle name="Обычный 18 14 2 2 3 4" xfId="2302"/>
    <cellStyle name="Обычный 18 14 2 2 3 5" xfId="2303"/>
    <cellStyle name="Обычный 18 14 2 2 3 6" xfId="2304"/>
    <cellStyle name="Обычный 18 14 2 2 3 7" xfId="2305"/>
    <cellStyle name="Обычный 18 14 2 2 3 8" xfId="2306"/>
    <cellStyle name="Обычный 18 14 2 2 4" xfId="2307"/>
    <cellStyle name="Обычный 18 14 2 2 4 2" xfId="2308"/>
    <cellStyle name="Обычный 18 14 2 2 4 3" xfId="2309"/>
    <cellStyle name="Обычный 18 14 2 2 4 4" xfId="2310"/>
    <cellStyle name="Обычный 18 14 2 2 4 5" xfId="2311"/>
    <cellStyle name="Обычный 18 14 2 2 5" xfId="2312"/>
    <cellStyle name="Обычный 18 14 2 2 5 2" xfId="2313"/>
    <cellStyle name="Обычный 18 14 2 2 5 3" xfId="2314"/>
    <cellStyle name="Обычный 18 14 2 2 5 4" xfId="2315"/>
    <cellStyle name="Обычный 18 14 2 2 5 5" xfId="2316"/>
    <cellStyle name="Обычный 18 14 2 2 6" xfId="2317"/>
    <cellStyle name="Обычный 18 14 2 2 7" xfId="2318"/>
    <cellStyle name="Обычный 18 14 2 2 8" xfId="2319"/>
    <cellStyle name="Обычный 18 14 2 2 9" xfId="2320"/>
    <cellStyle name="Обычный 18 14 2 3" xfId="2321"/>
    <cellStyle name="Обычный 18 14 2 3 2" xfId="2322"/>
    <cellStyle name="Обычный 18 14 2 3 2 2" xfId="2323"/>
    <cellStyle name="Обычный 18 14 2 3 2 3" xfId="2324"/>
    <cellStyle name="Обычный 18 14 2 3 2 4" xfId="2325"/>
    <cellStyle name="Обычный 18 14 2 3 2 5" xfId="2326"/>
    <cellStyle name="Обычный 18 14 2 3 3" xfId="2327"/>
    <cellStyle name="Обычный 18 14 2 3 4" xfId="2328"/>
    <cellStyle name="Обычный 18 14 2 3 5" xfId="2329"/>
    <cellStyle name="Обычный 18 14 2 3 6" xfId="2330"/>
    <cellStyle name="Обычный 18 14 2 3 7" xfId="2331"/>
    <cellStyle name="Обычный 18 14 2 3 8" xfId="2332"/>
    <cellStyle name="Обычный 18 14 2 3 9" xfId="2333"/>
    <cellStyle name="Обычный 18 14 2 4" xfId="2334"/>
    <cellStyle name="Обычный 18 14 2 4 2" xfId="2335"/>
    <cellStyle name="Обычный 18 14 2 4 2 2" xfId="2336"/>
    <cellStyle name="Обычный 18 14 2 4 2 3" xfId="2337"/>
    <cellStyle name="Обычный 18 14 2 4 2 4" xfId="2338"/>
    <cellStyle name="Обычный 18 14 2 4 2 5" xfId="2339"/>
    <cellStyle name="Обычный 18 14 2 4 3" xfId="2340"/>
    <cellStyle name="Обычный 18 14 2 4 4" xfId="2341"/>
    <cellStyle name="Обычный 18 14 2 4 5" xfId="2342"/>
    <cellStyle name="Обычный 18 14 2 4 6" xfId="2343"/>
    <cellStyle name="Обычный 18 14 2 4 7" xfId="2344"/>
    <cellStyle name="Обычный 18 14 2 4 8" xfId="2345"/>
    <cellStyle name="Обычный 18 14 2 5" xfId="2346"/>
    <cellStyle name="Обычный 18 14 2 5 2" xfId="2347"/>
    <cellStyle name="Обычный 18 14 2 5 3" xfId="2348"/>
    <cellStyle name="Обычный 18 14 2 5 4" xfId="2349"/>
    <cellStyle name="Обычный 18 14 2 5 5" xfId="2350"/>
    <cellStyle name="Обычный 18 14 2 6" xfId="2351"/>
    <cellStyle name="Обычный 18 14 2 6 2" xfId="2352"/>
    <cellStyle name="Обычный 18 14 2 6 3" xfId="2353"/>
    <cellStyle name="Обычный 18 14 2 6 4" xfId="2354"/>
    <cellStyle name="Обычный 18 14 2 6 5" xfId="2355"/>
    <cellStyle name="Обычный 18 14 2 7" xfId="2356"/>
    <cellStyle name="Обычный 18 14 2 8" xfId="2357"/>
    <cellStyle name="Обычный 18 14 2 9" xfId="2358"/>
    <cellStyle name="Обычный 18 14 3" xfId="2359"/>
    <cellStyle name="Обычный 18 14 3 10" xfId="2360"/>
    <cellStyle name="Обычный 18 14 3 11" xfId="2361"/>
    <cellStyle name="Обычный 18 14 3 12" xfId="2362"/>
    <cellStyle name="Обычный 18 14 3 13" xfId="2363"/>
    <cellStyle name="Обычный 18 14 3 2" xfId="2364"/>
    <cellStyle name="Обычный 18 14 3 2 2" xfId="2365"/>
    <cellStyle name="Обычный 18 14 3 2 2 2" xfId="2366"/>
    <cellStyle name="Обычный 18 14 3 2 2 3" xfId="2367"/>
    <cellStyle name="Обычный 18 14 3 2 2 4" xfId="2368"/>
    <cellStyle name="Обычный 18 14 3 2 2 5" xfId="2369"/>
    <cellStyle name="Обычный 18 14 3 2 3" xfId="2370"/>
    <cellStyle name="Обычный 18 14 3 2 4" xfId="2371"/>
    <cellStyle name="Обычный 18 14 3 2 5" xfId="2372"/>
    <cellStyle name="Обычный 18 14 3 2 6" xfId="2373"/>
    <cellStyle name="Обычный 18 14 3 2 7" xfId="2374"/>
    <cellStyle name="Обычный 18 14 3 2 8" xfId="2375"/>
    <cellStyle name="Обычный 18 14 3 2 9" xfId="2376"/>
    <cellStyle name="Обычный 18 14 3 3" xfId="2377"/>
    <cellStyle name="Обычный 18 14 3 3 2" xfId="2378"/>
    <cellStyle name="Обычный 18 14 3 3 2 2" xfId="2379"/>
    <cellStyle name="Обычный 18 14 3 3 2 3" xfId="2380"/>
    <cellStyle name="Обычный 18 14 3 3 2 4" xfId="2381"/>
    <cellStyle name="Обычный 18 14 3 3 2 5" xfId="2382"/>
    <cellStyle name="Обычный 18 14 3 3 3" xfId="2383"/>
    <cellStyle name="Обычный 18 14 3 3 4" xfId="2384"/>
    <cellStyle name="Обычный 18 14 3 3 5" xfId="2385"/>
    <cellStyle name="Обычный 18 14 3 3 6" xfId="2386"/>
    <cellStyle name="Обычный 18 14 3 3 7" xfId="2387"/>
    <cellStyle name="Обычный 18 14 3 3 8" xfId="2388"/>
    <cellStyle name="Обычный 18 14 3 4" xfId="2389"/>
    <cellStyle name="Обычный 18 14 3 4 2" xfId="2390"/>
    <cellStyle name="Обычный 18 14 3 4 3" xfId="2391"/>
    <cellStyle name="Обычный 18 14 3 4 4" xfId="2392"/>
    <cellStyle name="Обычный 18 14 3 4 5" xfId="2393"/>
    <cellStyle name="Обычный 18 14 3 5" xfId="2394"/>
    <cellStyle name="Обычный 18 14 3 5 2" xfId="2395"/>
    <cellStyle name="Обычный 18 14 3 5 3" xfId="2396"/>
    <cellStyle name="Обычный 18 14 3 5 4" xfId="2397"/>
    <cellStyle name="Обычный 18 14 3 5 5" xfId="2398"/>
    <cellStyle name="Обычный 18 14 3 6" xfId="2399"/>
    <cellStyle name="Обычный 18 14 3 7" xfId="2400"/>
    <cellStyle name="Обычный 18 14 3 8" xfId="2401"/>
    <cellStyle name="Обычный 18 14 3 9" xfId="2402"/>
    <cellStyle name="Обычный 18 14 4" xfId="2403"/>
    <cellStyle name="Обычный 18 14 4 2" xfId="2404"/>
    <cellStyle name="Обычный 18 14 4 2 2" xfId="2405"/>
    <cellStyle name="Обычный 18 14 4 2 3" xfId="2406"/>
    <cellStyle name="Обычный 18 14 4 2 4" xfId="2407"/>
    <cellStyle name="Обычный 18 14 4 2 5" xfId="2408"/>
    <cellStyle name="Обычный 18 14 4 3" xfId="2409"/>
    <cellStyle name="Обычный 18 14 4 4" xfId="2410"/>
    <cellStyle name="Обычный 18 14 4 5" xfId="2411"/>
    <cellStyle name="Обычный 18 14 4 6" xfId="2412"/>
    <cellStyle name="Обычный 18 14 4 7" xfId="2413"/>
    <cellStyle name="Обычный 18 14 4 8" xfId="2414"/>
    <cellStyle name="Обычный 18 14 4 9" xfId="2415"/>
    <cellStyle name="Обычный 18 14 5" xfId="2416"/>
    <cellStyle name="Обычный 18 14 5 2" xfId="2417"/>
    <cellStyle name="Обычный 18 14 5 2 2" xfId="2418"/>
    <cellStyle name="Обычный 18 14 5 2 3" xfId="2419"/>
    <cellStyle name="Обычный 18 14 5 2 4" xfId="2420"/>
    <cellStyle name="Обычный 18 14 5 2 5" xfId="2421"/>
    <cellStyle name="Обычный 18 14 5 3" xfId="2422"/>
    <cellStyle name="Обычный 18 14 5 4" xfId="2423"/>
    <cellStyle name="Обычный 18 14 5 5" xfId="2424"/>
    <cellStyle name="Обычный 18 14 5 6" xfId="2425"/>
    <cellStyle name="Обычный 18 14 5 7" xfId="2426"/>
    <cellStyle name="Обычный 18 14 5 8" xfId="2427"/>
    <cellStyle name="Обычный 18 14 6" xfId="2428"/>
    <cellStyle name="Обычный 18 14 6 2" xfId="2429"/>
    <cellStyle name="Обычный 18 14 6 3" xfId="2430"/>
    <cellStyle name="Обычный 18 14 6 4" xfId="2431"/>
    <cellStyle name="Обычный 18 14 6 5" xfId="2432"/>
    <cellStyle name="Обычный 18 14 7" xfId="2433"/>
    <cellStyle name="Обычный 18 14 7 2" xfId="2434"/>
    <cellStyle name="Обычный 18 14 7 3" xfId="2435"/>
    <cellStyle name="Обычный 18 14 7 4" xfId="2436"/>
    <cellStyle name="Обычный 18 14 7 5" xfId="2437"/>
    <cellStyle name="Обычный 18 14 8" xfId="2438"/>
    <cellStyle name="Обычный 18 14 9" xfId="2439"/>
    <cellStyle name="Обычный 18 15" xfId="2440"/>
    <cellStyle name="Обычный 18 15 10" xfId="2441"/>
    <cellStyle name="Обычный 18 15 11" xfId="2442"/>
    <cellStyle name="Обычный 18 15 12" xfId="2443"/>
    <cellStyle name="Обычный 18 15 13" xfId="2444"/>
    <cellStyle name="Обычный 18 15 14" xfId="2445"/>
    <cellStyle name="Обычный 18 15 15" xfId="2446"/>
    <cellStyle name="Обычный 18 15 2" xfId="2447"/>
    <cellStyle name="Обычный 18 15 2 10" xfId="2448"/>
    <cellStyle name="Обычный 18 15 2 11" xfId="2449"/>
    <cellStyle name="Обычный 18 15 2 12" xfId="2450"/>
    <cellStyle name="Обычный 18 15 2 13" xfId="2451"/>
    <cellStyle name="Обычный 18 15 2 14" xfId="2452"/>
    <cellStyle name="Обычный 18 15 2 2" xfId="2453"/>
    <cellStyle name="Обычный 18 15 2 2 10" xfId="2454"/>
    <cellStyle name="Обычный 18 15 2 2 11" xfId="2455"/>
    <cellStyle name="Обычный 18 15 2 2 12" xfId="2456"/>
    <cellStyle name="Обычный 18 15 2 2 13" xfId="2457"/>
    <cellStyle name="Обычный 18 15 2 2 2" xfId="2458"/>
    <cellStyle name="Обычный 18 15 2 2 2 2" xfId="2459"/>
    <cellStyle name="Обычный 18 15 2 2 2 2 2" xfId="2460"/>
    <cellStyle name="Обычный 18 15 2 2 2 2 3" xfId="2461"/>
    <cellStyle name="Обычный 18 15 2 2 2 2 4" xfId="2462"/>
    <cellStyle name="Обычный 18 15 2 2 2 2 5" xfId="2463"/>
    <cellStyle name="Обычный 18 15 2 2 2 3" xfId="2464"/>
    <cellStyle name="Обычный 18 15 2 2 2 4" xfId="2465"/>
    <cellStyle name="Обычный 18 15 2 2 2 5" xfId="2466"/>
    <cellStyle name="Обычный 18 15 2 2 2 6" xfId="2467"/>
    <cellStyle name="Обычный 18 15 2 2 2 7" xfId="2468"/>
    <cellStyle name="Обычный 18 15 2 2 2 8" xfId="2469"/>
    <cellStyle name="Обычный 18 15 2 2 2 9" xfId="2470"/>
    <cellStyle name="Обычный 18 15 2 2 3" xfId="2471"/>
    <cellStyle name="Обычный 18 15 2 2 3 2" xfId="2472"/>
    <cellStyle name="Обычный 18 15 2 2 3 2 2" xfId="2473"/>
    <cellStyle name="Обычный 18 15 2 2 3 2 3" xfId="2474"/>
    <cellStyle name="Обычный 18 15 2 2 3 2 4" xfId="2475"/>
    <cellStyle name="Обычный 18 15 2 2 3 2 5" xfId="2476"/>
    <cellStyle name="Обычный 18 15 2 2 3 3" xfId="2477"/>
    <cellStyle name="Обычный 18 15 2 2 3 4" xfId="2478"/>
    <cellStyle name="Обычный 18 15 2 2 3 5" xfId="2479"/>
    <cellStyle name="Обычный 18 15 2 2 3 6" xfId="2480"/>
    <cellStyle name="Обычный 18 15 2 2 3 7" xfId="2481"/>
    <cellStyle name="Обычный 18 15 2 2 3 8" xfId="2482"/>
    <cellStyle name="Обычный 18 15 2 2 4" xfId="2483"/>
    <cellStyle name="Обычный 18 15 2 2 4 2" xfId="2484"/>
    <cellStyle name="Обычный 18 15 2 2 4 3" xfId="2485"/>
    <cellStyle name="Обычный 18 15 2 2 4 4" xfId="2486"/>
    <cellStyle name="Обычный 18 15 2 2 4 5" xfId="2487"/>
    <cellStyle name="Обычный 18 15 2 2 5" xfId="2488"/>
    <cellStyle name="Обычный 18 15 2 2 5 2" xfId="2489"/>
    <cellStyle name="Обычный 18 15 2 2 5 3" xfId="2490"/>
    <cellStyle name="Обычный 18 15 2 2 5 4" xfId="2491"/>
    <cellStyle name="Обычный 18 15 2 2 5 5" xfId="2492"/>
    <cellStyle name="Обычный 18 15 2 2 6" xfId="2493"/>
    <cellStyle name="Обычный 18 15 2 2 7" xfId="2494"/>
    <cellStyle name="Обычный 18 15 2 2 8" xfId="2495"/>
    <cellStyle name="Обычный 18 15 2 2 9" xfId="2496"/>
    <cellStyle name="Обычный 18 15 2 3" xfId="2497"/>
    <cellStyle name="Обычный 18 15 2 3 2" xfId="2498"/>
    <cellStyle name="Обычный 18 15 2 3 2 2" xfId="2499"/>
    <cellStyle name="Обычный 18 15 2 3 2 3" xfId="2500"/>
    <cellStyle name="Обычный 18 15 2 3 2 4" xfId="2501"/>
    <cellStyle name="Обычный 18 15 2 3 2 5" xfId="2502"/>
    <cellStyle name="Обычный 18 15 2 3 3" xfId="2503"/>
    <cellStyle name="Обычный 18 15 2 3 4" xfId="2504"/>
    <cellStyle name="Обычный 18 15 2 3 5" xfId="2505"/>
    <cellStyle name="Обычный 18 15 2 3 6" xfId="2506"/>
    <cellStyle name="Обычный 18 15 2 3 7" xfId="2507"/>
    <cellStyle name="Обычный 18 15 2 3 8" xfId="2508"/>
    <cellStyle name="Обычный 18 15 2 3 9" xfId="2509"/>
    <cellStyle name="Обычный 18 15 2 4" xfId="2510"/>
    <cellStyle name="Обычный 18 15 2 4 2" xfId="2511"/>
    <cellStyle name="Обычный 18 15 2 4 2 2" xfId="2512"/>
    <cellStyle name="Обычный 18 15 2 4 2 3" xfId="2513"/>
    <cellStyle name="Обычный 18 15 2 4 2 4" xfId="2514"/>
    <cellStyle name="Обычный 18 15 2 4 2 5" xfId="2515"/>
    <cellStyle name="Обычный 18 15 2 4 3" xfId="2516"/>
    <cellStyle name="Обычный 18 15 2 4 4" xfId="2517"/>
    <cellStyle name="Обычный 18 15 2 4 5" xfId="2518"/>
    <cellStyle name="Обычный 18 15 2 4 6" xfId="2519"/>
    <cellStyle name="Обычный 18 15 2 4 7" xfId="2520"/>
    <cellStyle name="Обычный 18 15 2 4 8" xfId="2521"/>
    <cellStyle name="Обычный 18 15 2 5" xfId="2522"/>
    <cellStyle name="Обычный 18 15 2 5 2" xfId="2523"/>
    <cellStyle name="Обычный 18 15 2 5 3" xfId="2524"/>
    <cellStyle name="Обычный 18 15 2 5 4" xfId="2525"/>
    <cellStyle name="Обычный 18 15 2 5 5" xfId="2526"/>
    <cellStyle name="Обычный 18 15 2 6" xfId="2527"/>
    <cellStyle name="Обычный 18 15 2 6 2" xfId="2528"/>
    <cellStyle name="Обычный 18 15 2 6 3" xfId="2529"/>
    <cellStyle name="Обычный 18 15 2 6 4" xfId="2530"/>
    <cellStyle name="Обычный 18 15 2 6 5" xfId="2531"/>
    <cellStyle name="Обычный 18 15 2 7" xfId="2532"/>
    <cellStyle name="Обычный 18 15 2 8" xfId="2533"/>
    <cellStyle name="Обычный 18 15 2 9" xfId="2534"/>
    <cellStyle name="Обычный 18 15 3" xfId="2535"/>
    <cellStyle name="Обычный 18 15 3 10" xfId="2536"/>
    <cellStyle name="Обычный 18 15 3 11" xfId="2537"/>
    <cellStyle name="Обычный 18 15 3 12" xfId="2538"/>
    <cellStyle name="Обычный 18 15 3 13" xfId="2539"/>
    <cellStyle name="Обычный 18 15 3 2" xfId="2540"/>
    <cellStyle name="Обычный 18 15 3 2 2" xfId="2541"/>
    <cellStyle name="Обычный 18 15 3 2 2 2" xfId="2542"/>
    <cellStyle name="Обычный 18 15 3 2 2 3" xfId="2543"/>
    <cellStyle name="Обычный 18 15 3 2 2 4" xfId="2544"/>
    <cellStyle name="Обычный 18 15 3 2 2 5" xfId="2545"/>
    <cellStyle name="Обычный 18 15 3 2 3" xfId="2546"/>
    <cellStyle name="Обычный 18 15 3 2 4" xfId="2547"/>
    <cellStyle name="Обычный 18 15 3 2 5" xfId="2548"/>
    <cellStyle name="Обычный 18 15 3 2 6" xfId="2549"/>
    <cellStyle name="Обычный 18 15 3 2 7" xfId="2550"/>
    <cellStyle name="Обычный 18 15 3 2 8" xfId="2551"/>
    <cellStyle name="Обычный 18 15 3 2 9" xfId="2552"/>
    <cellStyle name="Обычный 18 15 3 3" xfId="2553"/>
    <cellStyle name="Обычный 18 15 3 3 2" xfId="2554"/>
    <cellStyle name="Обычный 18 15 3 3 2 2" xfId="2555"/>
    <cellStyle name="Обычный 18 15 3 3 2 3" xfId="2556"/>
    <cellStyle name="Обычный 18 15 3 3 2 4" xfId="2557"/>
    <cellStyle name="Обычный 18 15 3 3 2 5" xfId="2558"/>
    <cellStyle name="Обычный 18 15 3 3 3" xfId="2559"/>
    <cellStyle name="Обычный 18 15 3 3 4" xfId="2560"/>
    <cellStyle name="Обычный 18 15 3 3 5" xfId="2561"/>
    <cellStyle name="Обычный 18 15 3 3 6" xfId="2562"/>
    <cellStyle name="Обычный 18 15 3 3 7" xfId="2563"/>
    <cellStyle name="Обычный 18 15 3 3 8" xfId="2564"/>
    <cellStyle name="Обычный 18 15 3 4" xfId="2565"/>
    <cellStyle name="Обычный 18 15 3 4 2" xfId="2566"/>
    <cellStyle name="Обычный 18 15 3 4 3" xfId="2567"/>
    <cellStyle name="Обычный 18 15 3 4 4" xfId="2568"/>
    <cellStyle name="Обычный 18 15 3 4 5" xfId="2569"/>
    <cellStyle name="Обычный 18 15 3 5" xfId="2570"/>
    <cellStyle name="Обычный 18 15 3 5 2" xfId="2571"/>
    <cellStyle name="Обычный 18 15 3 5 3" xfId="2572"/>
    <cellStyle name="Обычный 18 15 3 5 4" xfId="2573"/>
    <cellStyle name="Обычный 18 15 3 5 5" xfId="2574"/>
    <cellStyle name="Обычный 18 15 3 6" xfId="2575"/>
    <cellStyle name="Обычный 18 15 3 7" xfId="2576"/>
    <cellStyle name="Обычный 18 15 3 8" xfId="2577"/>
    <cellStyle name="Обычный 18 15 3 9" xfId="2578"/>
    <cellStyle name="Обычный 18 15 4" xfId="2579"/>
    <cellStyle name="Обычный 18 15 4 2" xfId="2580"/>
    <cellStyle name="Обычный 18 15 4 2 2" xfId="2581"/>
    <cellStyle name="Обычный 18 15 4 2 3" xfId="2582"/>
    <cellStyle name="Обычный 18 15 4 2 4" xfId="2583"/>
    <cellStyle name="Обычный 18 15 4 2 5" xfId="2584"/>
    <cellStyle name="Обычный 18 15 4 3" xfId="2585"/>
    <cellStyle name="Обычный 18 15 4 4" xfId="2586"/>
    <cellStyle name="Обычный 18 15 4 5" xfId="2587"/>
    <cellStyle name="Обычный 18 15 4 6" xfId="2588"/>
    <cellStyle name="Обычный 18 15 4 7" xfId="2589"/>
    <cellStyle name="Обычный 18 15 4 8" xfId="2590"/>
    <cellStyle name="Обычный 18 15 4 9" xfId="2591"/>
    <cellStyle name="Обычный 18 15 5" xfId="2592"/>
    <cellStyle name="Обычный 18 15 5 2" xfId="2593"/>
    <cellStyle name="Обычный 18 15 5 2 2" xfId="2594"/>
    <cellStyle name="Обычный 18 15 5 2 3" xfId="2595"/>
    <cellStyle name="Обычный 18 15 5 2 4" xfId="2596"/>
    <cellStyle name="Обычный 18 15 5 2 5" xfId="2597"/>
    <cellStyle name="Обычный 18 15 5 3" xfId="2598"/>
    <cellStyle name="Обычный 18 15 5 4" xfId="2599"/>
    <cellStyle name="Обычный 18 15 5 5" xfId="2600"/>
    <cellStyle name="Обычный 18 15 5 6" xfId="2601"/>
    <cellStyle name="Обычный 18 15 5 7" xfId="2602"/>
    <cellStyle name="Обычный 18 15 5 8" xfId="2603"/>
    <cellStyle name="Обычный 18 15 6" xfId="2604"/>
    <cellStyle name="Обычный 18 15 6 2" xfId="2605"/>
    <cellStyle name="Обычный 18 15 6 3" xfId="2606"/>
    <cellStyle name="Обычный 18 15 6 4" xfId="2607"/>
    <cellStyle name="Обычный 18 15 6 5" xfId="2608"/>
    <cellStyle name="Обычный 18 15 7" xfId="2609"/>
    <cellStyle name="Обычный 18 15 7 2" xfId="2610"/>
    <cellStyle name="Обычный 18 15 7 3" xfId="2611"/>
    <cellStyle name="Обычный 18 15 7 4" xfId="2612"/>
    <cellStyle name="Обычный 18 15 7 5" xfId="2613"/>
    <cellStyle name="Обычный 18 15 8" xfId="2614"/>
    <cellStyle name="Обычный 18 15 9" xfId="2615"/>
    <cellStyle name="Обычный 18 16" xfId="2616"/>
    <cellStyle name="Обычный 18 16 10" xfId="2617"/>
    <cellStyle name="Обычный 18 16 11" xfId="2618"/>
    <cellStyle name="Обычный 18 16 12" xfId="2619"/>
    <cellStyle name="Обычный 18 16 13" xfId="2620"/>
    <cellStyle name="Обычный 18 16 14" xfId="2621"/>
    <cellStyle name="Обычный 18 16 15" xfId="2622"/>
    <cellStyle name="Обычный 18 16 2" xfId="2623"/>
    <cellStyle name="Обычный 18 16 2 10" xfId="2624"/>
    <cellStyle name="Обычный 18 16 2 11" xfId="2625"/>
    <cellStyle name="Обычный 18 16 2 12" xfId="2626"/>
    <cellStyle name="Обычный 18 16 2 13" xfId="2627"/>
    <cellStyle name="Обычный 18 16 2 14" xfId="2628"/>
    <cellStyle name="Обычный 18 16 2 2" xfId="2629"/>
    <cellStyle name="Обычный 18 16 2 2 10" xfId="2630"/>
    <cellStyle name="Обычный 18 16 2 2 11" xfId="2631"/>
    <cellStyle name="Обычный 18 16 2 2 12" xfId="2632"/>
    <cellStyle name="Обычный 18 16 2 2 13" xfId="2633"/>
    <cellStyle name="Обычный 18 16 2 2 2" xfId="2634"/>
    <cellStyle name="Обычный 18 16 2 2 2 2" xfId="2635"/>
    <cellStyle name="Обычный 18 16 2 2 2 2 2" xfId="2636"/>
    <cellStyle name="Обычный 18 16 2 2 2 2 3" xfId="2637"/>
    <cellStyle name="Обычный 18 16 2 2 2 2 4" xfId="2638"/>
    <cellStyle name="Обычный 18 16 2 2 2 2 5" xfId="2639"/>
    <cellStyle name="Обычный 18 16 2 2 2 3" xfId="2640"/>
    <cellStyle name="Обычный 18 16 2 2 2 4" xfId="2641"/>
    <cellStyle name="Обычный 18 16 2 2 2 5" xfId="2642"/>
    <cellStyle name="Обычный 18 16 2 2 2 6" xfId="2643"/>
    <cellStyle name="Обычный 18 16 2 2 2 7" xfId="2644"/>
    <cellStyle name="Обычный 18 16 2 2 2 8" xfId="2645"/>
    <cellStyle name="Обычный 18 16 2 2 2 9" xfId="2646"/>
    <cellStyle name="Обычный 18 16 2 2 3" xfId="2647"/>
    <cellStyle name="Обычный 18 16 2 2 3 2" xfId="2648"/>
    <cellStyle name="Обычный 18 16 2 2 3 2 2" xfId="2649"/>
    <cellStyle name="Обычный 18 16 2 2 3 2 3" xfId="2650"/>
    <cellStyle name="Обычный 18 16 2 2 3 2 4" xfId="2651"/>
    <cellStyle name="Обычный 18 16 2 2 3 2 5" xfId="2652"/>
    <cellStyle name="Обычный 18 16 2 2 3 3" xfId="2653"/>
    <cellStyle name="Обычный 18 16 2 2 3 4" xfId="2654"/>
    <cellStyle name="Обычный 18 16 2 2 3 5" xfId="2655"/>
    <cellStyle name="Обычный 18 16 2 2 3 6" xfId="2656"/>
    <cellStyle name="Обычный 18 16 2 2 3 7" xfId="2657"/>
    <cellStyle name="Обычный 18 16 2 2 3 8" xfId="2658"/>
    <cellStyle name="Обычный 18 16 2 2 4" xfId="2659"/>
    <cellStyle name="Обычный 18 16 2 2 4 2" xfId="2660"/>
    <cellStyle name="Обычный 18 16 2 2 4 3" xfId="2661"/>
    <cellStyle name="Обычный 18 16 2 2 4 4" xfId="2662"/>
    <cellStyle name="Обычный 18 16 2 2 4 5" xfId="2663"/>
    <cellStyle name="Обычный 18 16 2 2 5" xfId="2664"/>
    <cellStyle name="Обычный 18 16 2 2 5 2" xfId="2665"/>
    <cellStyle name="Обычный 18 16 2 2 5 3" xfId="2666"/>
    <cellStyle name="Обычный 18 16 2 2 5 4" xfId="2667"/>
    <cellStyle name="Обычный 18 16 2 2 5 5" xfId="2668"/>
    <cellStyle name="Обычный 18 16 2 2 6" xfId="2669"/>
    <cellStyle name="Обычный 18 16 2 2 7" xfId="2670"/>
    <cellStyle name="Обычный 18 16 2 2 8" xfId="2671"/>
    <cellStyle name="Обычный 18 16 2 2 9" xfId="2672"/>
    <cellStyle name="Обычный 18 16 2 3" xfId="2673"/>
    <cellStyle name="Обычный 18 16 2 3 2" xfId="2674"/>
    <cellStyle name="Обычный 18 16 2 3 2 2" xfId="2675"/>
    <cellStyle name="Обычный 18 16 2 3 2 3" xfId="2676"/>
    <cellStyle name="Обычный 18 16 2 3 2 4" xfId="2677"/>
    <cellStyle name="Обычный 18 16 2 3 2 5" xfId="2678"/>
    <cellStyle name="Обычный 18 16 2 3 3" xfId="2679"/>
    <cellStyle name="Обычный 18 16 2 3 4" xfId="2680"/>
    <cellStyle name="Обычный 18 16 2 3 5" xfId="2681"/>
    <cellStyle name="Обычный 18 16 2 3 6" xfId="2682"/>
    <cellStyle name="Обычный 18 16 2 3 7" xfId="2683"/>
    <cellStyle name="Обычный 18 16 2 3 8" xfId="2684"/>
    <cellStyle name="Обычный 18 16 2 3 9" xfId="2685"/>
    <cellStyle name="Обычный 18 16 2 4" xfId="2686"/>
    <cellStyle name="Обычный 18 16 2 4 2" xfId="2687"/>
    <cellStyle name="Обычный 18 16 2 4 2 2" xfId="2688"/>
    <cellStyle name="Обычный 18 16 2 4 2 3" xfId="2689"/>
    <cellStyle name="Обычный 18 16 2 4 2 4" xfId="2690"/>
    <cellStyle name="Обычный 18 16 2 4 2 5" xfId="2691"/>
    <cellStyle name="Обычный 18 16 2 4 3" xfId="2692"/>
    <cellStyle name="Обычный 18 16 2 4 4" xfId="2693"/>
    <cellStyle name="Обычный 18 16 2 4 5" xfId="2694"/>
    <cellStyle name="Обычный 18 16 2 4 6" xfId="2695"/>
    <cellStyle name="Обычный 18 16 2 4 7" xfId="2696"/>
    <cellStyle name="Обычный 18 16 2 4 8" xfId="2697"/>
    <cellStyle name="Обычный 18 16 2 5" xfId="2698"/>
    <cellStyle name="Обычный 18 16 2 5 2" xfId="2699"/>
    <cellStyle name="Обычный 18 16 2 5 3" xfId="2700"/>
    <cellStyle name="Обычный 18 16 2 5 4" xfId="2701"/>
    <cellStyle name="Обычный 18 16 2 5 5" xfId="2702"/>
    <cellStyle name="Обычный 18 16 2 6" xfId="2703"/>
    <cellStyle name="Обычный 18 16 2 6 2" xfId="2704"/>
    <cellStyle name="Обычный 18 16 2 6 3" xfId="2705"/>
    <cellStyle name="Обычный 18 16 2 6 4" xfId="2706"/>
    <cellStyle name="Обычный 18 16 2 6 5" xfId="2707"/>
    <cellStyle name="Обычный 18 16 2 7" xfId="2708"/>
    <cellStyle name="Обычный 18 16 2 8" xfId="2709"/>
    <cellStyle name="Обычный 18 16 2 9" xfId="2710"/>
    <cellStyle name="Обычный 18 16 3" xfId="2711"/>
    <cellStyle name="Обычный 18 16 3 10" xfId="2712"/>
    <cellStyle name="Обычный 18 16 3 11" xfId="2713"/>
    <cellStyle name="Обычный 18 16 3 12" xfId="2714"/>
    <cellStyle name="Обычный 18 16 3 13" xfId="2715"/>
    <cellStyle name="Обычный 18 16 3 2" xfId="2716"/>
    <cellStyle name="Обычный 18 16 3 2 2" xfId="2717"/>
    <cellStyle name="Обычный 18 16 3 2 2 2" xfId="2718"/>
    <cellStyle name="Обычный 18 16 3 2 2 3" xfId="2719"/>
    <cellStyle name="Обычный 18 16 3 2 2 4" xfId="2720"/>
    <cellStyle name="Обычный 18 16 3 2 2 5" xfId="2721"/>
    <cellStyle name="Обычный 18 16 3 2 3" xfId="2722"/>
    <cellStyle name="Обычный 18 16 3 2 4" xfId="2723"/>
    <cellStyle name="Обычный 18 16 3 2 5" xfId="2724"/>
    <cellStyle name="Обычный 18 16 3 2 6" xfId="2725"/>
    <cellStyle name="Обычный 18 16 3 2 7" xfId="2726"/>
    <cellStyle name="Обычный 18 16 3 2 8" xfId="2727"/>
    <cellStyle name="Обычный 18 16 3 2 9" xfId="2728"/>
    <cellStyle name="Обычный 18 16 3 3" xfId="2729"/>
    <cellStyle name="Обычный 18 16 3 3 2" xfId="2730"/>
    <cellStyle name="Обычный 18 16 3 3 2 2" xfId="2731"/>
    <cellStyle name="Обычный 18 16 3 3 2 3" xfId="2732"/>
    <cellStyle name="Обычный 18 16 3 3 2 4" xfId="2733"/>
    <cellStyle name="Обычный 18 16 3 3 2 5" xfId="2734"/>
    <cellStyle name="Обычный 18 16 3 3 3" xfId="2735"/>
    <cellStyle name="Обычный 18 16 3 3 4" xfId="2736"/>
    <cellStyle name="Обычный 18 16 3 3 5" xfId="2737"/>
    <cellStyle name="Обычный 18 16 3 3 6" xfId="2738"/>
    <cellStyle name="Обычный 18 16 3 3 7" xfId="2739"/>
    <cellStyle name="Обычный 18 16 3 3 8" xfId="2740"/>
    <cellStyle name="Обычный 18 16 3 4" xfId="2741"/>
    <cellStyle name="Обычный 18 16 3 4 2" xfId="2742"/>
    <cellStyle name="Обычный 18 16 3 4 3" xfId="2743"/>
    <cellStyle name="Обычный 18 16 3 4 4" xfId="2744"/>
    <cellStyle name="Обычный 18 16 3 4 5" xfId="2745"/>
    <cellStyle name="Обычный 18 16 3 5" xfId="2746"/>
    <cellStyle name="Обычный 18 16 3 5 2" xfId="2747"/>
    <cellStyle name="Обычный 18 16 3 5 3" xfId="2748"/>
    <cellStyle name="Обычный 18 16 3 5 4" xfId="2749"/>
    <cellStyle name="Обычный 18 16 3 5 5" xfId="2750"/>
    <cellStyle name="Обычный 18 16 3 6" xfId="2751"/>
    <cellStyle name="Обычный 18 16 3 7" xfId="2752"/>
    <cellStyle name="Обычный 18 16 3 8" xfId="2753"/>
    <cellStyle name="Обычный 18 16 3 9" xfId="2754"/>
    <cellStyle name="Обычный 18 16 4" xfId="2755"/>
    <cellStyle name="Обычный 18 16 4 2" xfId="2756"/>
    <cellStyle name="Обычный 18 16 4 2 2" xfId="2757"/>
    <cellStyle name="Обычный 18 16 4 2 3" xfId="2758"/>
    <cellStyle name="Обычный 18 16 4 2 4" xfId="2759"/>
    <cellStyle name="Обычный 18 16 4 2 5" xfId="2760"/>
    <cellStyle name="Обычный 18 16 4 3" xfId="2761"/>
    <cellStyle name="Обычный 18 16 4 4" xfId="2762"/>
    <cellStyle name="Обычный 18 16 4 5" xfId="2763"/>
    <cellStyle name="Обычный 18 16 4 6" xfId="2764"/>
    <cellStyle name="Обычный 18 16 4 7" xfId="2765"/>
    <cellStyle name="Обычный 18 16 4 8" xfId="2766"/>
    <cellStyle name="Обычный 18 16 4 9" xfId="2767"/>
    <cellStyle name="Обычный 18 16 5" xfId="2768"/>
    <cellStyle name="Обычный 18 16 5 2" xfId="2769"/>
    <cellStyle name="Обычный 18 16 5 2 2" xfId="2770"/>
    <cellStyle name="Обычный 18 16 5 2 3" xfId="2771"/>
    <cellStyle name="Обычный 18 16 5 2 4" xfId="2772"/>
    <cellStyle name="Обычный 18 16 5 2 5" xfId="2773"/>
    <cellStyle name="Обычный 18 16 5 3" xfId="2774"/>
    <cellStyle name="Обычный 18 16 5 4" xfId="2775"/>
    <cellStyle name="Обычный 18 16 5 5" xfId="2776"/>
    <cellStyle name="Обычный 18 16 5 6" xfId="2777"/>
    <cellStyle name="Обычный 18 16 5 7" xfId="2778"/>
    <cellStyle name="Обычный 18 16 5 8" xfId="2779"/>
    <cellStyle name="Обычный 18 16 6" xfId="2780"/>
    <cellStyle name="Обычный 18 16 6 2" xfId="2781"/>
    <cellStyle name="Обычный 18 16 6 3" xfId="2782"/>
    <cellStyle name="Обычный 18 16 6 4" xfId="2783"/>
    <cellStyle name="Обычный 18 16 6 5" xfId="2784"/>
    <cellStyle name="Обычный 18 16 7" xfId="2785"/>
    <cellStyle name="Обычный 18 16 7 2" xfId="2786"/>
    <cellStyle name="Обычный 18 16 7 3" xfId="2787"/>
    <cellStyle name="Обычный 18 16 7 4" xfId="2788"/>
    <cellStyle name="Обычный 18 16 7 5" xfId="2789"/>
    <cellStyle name="Обычный 18 16 8" xfId="2790"/>
    <cellStyle name="Обычный 18 16 9" xfId="2791"/>
    <cellStyle name="Обычный 18 17" xfId="2792"/>
    <cellStyle name="Обычный 18 17 10" xfId="2793"/>
    <cellStyle name="Обычный 18 17 11" xfId="2794"/>
    <cellStyle name="Обычный 18 17 12" xfId="2795"/>
    <cellStyle name="Обычный 18 17 13" xfId="2796"/>
    <cellStyle name="Обычный 18 17 14" xfId="2797"/>
    <cellStyle name="Обычный 18 17 2" xfId="2798"/>
    <cellStyle name="Обычный 18 17 2 10" xfId="2799"/>
    <cellStyle name="Обычный 18 17 2 11" xfId="2800"/>
    <cellStyle name="Обычный 18 17 2 12" xfId="2801"/>
    <cellStyle name="Обычный 18 17 2 13" xfId="2802"/>
    <cellStyle name="Обычный 18 17 2 2" xfId="2803"/>
    <cellStyle name="Обычный 18 17 2 2 2" xfId="2804"/>
    <cellStyle name="Обычный 18 17 2 2 2 2" xfId="2805"/>
    <cellStyle name="Обычный 18 17 2 2 2 3" xfId="2806"/>
    <cellStyle name="Обычный 18 17 2 2 2 4" xfId="2807"/>
    <cellStyle name="Обычный 18 17 2 2 2 5" xfId="2808"/>
    <cellStyle name="Обычный 18 17 2 2 3" xfId="2809"/>
    <cellStyle name="Обычный 18 17 2 2 4" xfId="2810"/>
    <cellStyle name="Обычный 18 17 2 2 5" xfId="2811"/>
    <cellStyle name="Обычный 18 17 2 2 6" xfId="2812"/>
    <cellStyle name="Обычный 18 17 2 2 7" xfId="2813"/>
    <cellStyle name="Обычный 18 17 2 2 8" xfId="2814"/>
    <cellStyle name="Обычный 18 17 2 2 9" xfId="2815"/>
    <cellStyle name="Обычный 18 17 2 3" xfId="2816"/>
    <cellStyle name="Обычный 18 17 2 3 2" xfId="2817"/>
    <cellStyle name="Обычный 18 17 2 3 2 2" xfId="2818"/>
    <cellStyle name="Обычный 18 17 2 3 2 3" xfId="2819"/>
    <cellStyle name="Обычный 18 17 2 3 2 4" xfId="2820"/>
    <cellStyle name="Обычный 18 17 2 3 2 5" xfId="2821"/>
    <cellStyle name="Обычный 18 17 2 3 3" xfId="2822"/>
    <cellStyle name="Обычный 18 17 2 3 4" xfId="2823"/>
    <cellStyle name="Обычный 18 17 2 3 5" xfId="2824"/>
    <cellStyle name="Обычный 18 17 2 3 6" xfId="2825"/>
    <cellStyle name="Обычный 18 17 2 3 7" xfId="2826"/>
    <cellStyle name="Обычный 18 17 2 3 8" xfId="2827"/>
    <cellStyle name="Обычный 18 17 2 4" xfId="2828"/>
    <cellStyle name="Обычный 18 17 2 4 2" xfId="2829"/>
    <cellStyle name="Обычный 18 17 2 4 3" xfId="2830"/>
    <cellStyle name="Обычный 18 17 2 4 4" xfId="2831"/>
    <cellStyle name="Обычный 18 17 2 4 5" xfId="2832"/>
    <cellStyle name="Обычный 18 17 2 5" xfId="2833"/>
    <cellStyle name="Обычный 18 17 2 5 2" xfId="2834"/>
    <cellStyle name="Обычный 18 17 2 5 3" xfId="2835"/>
    <cellStyle name="Обычный 18 17 2 5 4" xfId="2836"/>
    <cellStyle name="Обычный 18 17 2 5 5" xfId="2837"/>
    <cellStyle name="Обычный 18 17 2 6" xfId="2838"/>
    <cellStyle name="Обычный 18 17 2 7" xfId="2839"/>
    <cellStyle name="Обычный 18 17 2 8" xfId="2840"/>
    <cellStyle name="Обычный 18 17 2 9" xfId="2841"/>
    <cellStyle name="Обычный 18 17 3" xfId="2842"/>
    <cellStyle name="Обычный 18 17 3 2" xfId="2843"/>
    <cellStyle name="Обычный 18 17 3 2 2" xfId="2844"/>
    <cellStyle name="Обычный 18 17 3 2 3" xfId="2845"/>
    <cellStyle name="Обычный 18 17 3 2 4" xfId="2846"/>
    <cellStyle name="Обычный 18 17 3 2 5" xfId="2847"/>
    <cellStyle name="Обычный 18 17 3 3" xfId="2848"/>
    <cellStyle name="Обычный 18 17 3 4" xfId="2849"/>
    <cellStyle name="Обычный 18 17 3 5" xfId="2850"/>
    <cellStyle name="Обычный 18 17 3 6" xfId="2851"/>
    <cellStyle name="Обычный 18 17 3 7" xfId="2852"/>
    <cellStyle name="Обычный 18 17 3 8" xfId="2853"/>
    <cellStyle name="Обычный 18 17 3 9" xfId="2854"/>
    <cellStyle name="Обычный 18 17 4" xfId="2855"/>
    <cellStyle name="Обычный 18 17 4 2" xfId="2856"/>
    <cellStyle name="Обычный 18 17 4 2 2" xfId="2857"/>
    <cellStyle name="Обычный 18 17 4 2 3" xfId="2858"/>
    <cellStyle name="Обычный 18 17 4 2 4" xfId="2859"/>
    <cellStyle name="Обычный 18 17 4 2 5" xfId="2860"/>
    <cellStyle name="Обычный 18 17 4 3" xfId="2861"/>
    <cellStyle name="Обычный 18 17 4 4" xfId="2862"/>
    <cellStyle name="Обычный 18 17 4 5" xfId="2863"/>
    <cellStyle name="Обычный 18 17 4 6" xfId="2864"/>
    <cellStyle name="Обычный 18 17 4 7" xfId="2865"/>
    <cellStyle name="Обычный 18 17 4 8" xfId="2866"/>
    <cellStyle name="Обычный 18 17 5" xfId="2867"/>
    <cellStyle name="Обычный 18 17 5 2" xfId="2868"/>
    <cellStyle name="Обычный 18 17 5 3" xfId="2869"/>
    <cellStyle name="Обычный 18 17 5 4" xfId="2870"/>
    <cellStyle name="Обычный 18 17 5 5" xfId="2871"/>
    <cellStyle name="Обычный 18 17 6" xfId="2872"/>
    <cellStyle name="Обычный 18 17 6 2" xfId="2873"/>
    <cellStyle name="Обычный 18 17 6 3" xfId="2874"/>
    <cellStyle name="Обычный 18 17 6 4" xfId="2875"/>
    <cellStyle name="Обычный 18 17 6 5" xfId="2876"/>
    <cellStyle name="Обычный 18 17 7" xfId="2877"/>
    <cellStyle name="Обычный 18 17 8" xfId="2878"/>
    <cellStyle name="Обычный 18 17 9" xfId="2879"/>
    <cellStyle name="Обычный 18 18" xfId="2880"/>
    <cellStyle name="Обычный 18 18 10" xfId="2881"/>
    <cellStyle name="Обычный 18 18 11" xfId="2882"/>
    <cellStyle name="Обычный 18 18 12" xfId="2883"/>
    <cellStyle name="Обычный 18 18 13" xfId="2884"/>
    <cellStyle name="Обычный 18 18 2" xfId="2885"/>
    <cellStyle name="Обычный 18 18 2 2" xfId="2886"/>
    <cellStyle name="Обычный 18 18 2 2 2" xfId="2887"/>
    <cellStyle name="Обычный 18 18 2 2 3" xfId="2888"/>
    <cellStyle name="Обычный 18 18 2 2 4" xfId="2889"/>
    <cellStyle name="Обычный 18 18 2 2 5" xfId="2890"/>
    <cellStyle name="Обычный 18 18 2 3" xfId="2891"/>
    <cellStyle name="Обычный 18 18 2 4" xfId="2892"/>
    <cellStyle name="Обычный 18 18 2 5" xfId="2893"/>
    <cellStyle name="Обычный 18 18 2 6" xfId="2894"/>
    <cellStyle name="Обычный 18 18 2 7" xfId="2895"/>
    <cellStyle name="Обычный 18 18 2 8" xfId="2896"/>
    <cellStyle name="Обычный 18 18 2 9" xfId="2897"/>
    <cellStyle name="Обычный 18 18 3" xfId="2898"/>
    <cellStyle name="Обычный 18 18 3 2" xfId="2899"/>
    <cellStyle name="Обычный 18 18 3 2 2" xfId="2900"/>
    <cellStyle name="Обычный 18 18 3 2 3" xfId="2901"/>
    <cellStyle name="Обычный 18 18 3 2 4" xfId="2902"/>
    <cellStyle name="Обычный 18 18 3 2 5" xfId="2903"/>
    <cellStyle name="Обычный 18 18 3 3" xfId="2904"/>
    <cellStyle name="Обычный 18 18 3 4" xfId="2905"/>
    <cellStyle name="Обычный 18 18 3 5" xfId="2906"/>
    <cellStyle name="Обычный 18 18 3 6" xfId="2907"/>
    <cellStyle name="Обычный 18 18 3 7" xfId="2908"/>
    <cellStyle name="Обычный 18 18 3 8" xfId="2909"/>
    <cellStyle name="Обычный 18 18 4" xfId="2910"/>
    <cellStyle name="Обычный 18 18 4 2" xfId="2911"/>
    <cellStyle name="Обычный 18 18 4 3" xfId="2912"/>
    <cellStyle name="Обычный 18 18 4 4" xfId="2913"/>
    <cellStyle name="Обычный 18 18 4 5" xfId="2914"/>
    <cellStyle name="Обычный 18 18 5" xfId="2915"/>
    <cellStyle name="Обычный 18 18 5 2" xfId="2916"/>
    <cellStyle name="Обычный 18 18 5 3" xfId="2917"/>
    <cellStyle name="Обычный 18 18 5 4" xfId="2918"/>
    <cellStyle name="Обычный 18 18 5 5" xfId="2919"/>
    <cellStyle name="Обычный 18 18 6" xfId="2920"/>
    <cellStyle name="Обычный 18 18 7" xfId="2921"/>
    <cellStyle name="Обычный 18 18 8" xfId="2922"/>
    <cellStyle name="Обычный 18 18 9" xfId="2923"/>
    <cellStyle name="Обычный 18 19" xfId="2924"/>
    <cellStyle name="Обычный 18 19 10" xfId="2925"/>
    <cellStyle name="Обычный 18 19 2" xfId="2926"/>
    <cellStyle name="Обычный 18 19 2 2" xfId="2927"/>
    <cellStyle name="Обычный 18 19 2 2 2" xfId="2928"/>
    <cellStyle name="Обычный 18 19 2 2 3" xfId="2929"/>
    <cellStyle name="Обычный 18 19 2 2 4" xfId="2930"/>
    <cellStyle name="Обычный 18 19 2 2 5" xfId="2931"/>
    <cellStyle name="Обычный 18 19 2 3" xfId="2932"/>
    <cellStyle name="Обычный 18 19 2 4" xfId="2933"/>
    <cellStyle name="Обычный 18 19 2 5" xfId="2934"/>
    <cellStyle name="Обычный 18 19 2 6" xfId="2935"/>
    <cellStyle name="Обычный 18 19 2 7" xfId="2936"/>
    <cellStyle name="Обычный 18 19 2 8" xfId="2937"/>
    <cellStyle name="Обычный 18 19 2 9" xfId="2938"/>
    <cellStyle name="Обычный 18 19 3" xfId="2939"/>
    <cellStyle name="Обычный 18 19 3 2" xfId="2940"/>
    <cellStyle name="Обычный 18 19 3 3" xfId="2941"/>
    <cellStyle name="Обычный 18 19 3 4" xfId="2942"/>
    <cellStyle name="Обычный 18 19 3 5" xfId="2943"/>
    <cellStyle name="Обычный 18 19 4" xfId="2944"/>
    <cellStyle name="Обычный 18 19 5" xfId="2945"/>
    <cellStyle name="Обычный 18 19 6" xfId="2946"/>
    <cellStyle name="Обычный 18 19 7" xfId="2947"/>
    <cellStyle name="Обычный 18 19 8" xfId="2948"/>
    <cellStyle name="Обычный 18 19 9" xfId="2949"/>
    <cellStyle name="Обычный 18 2" xfId="2950"/>
    <cellStyle name="Обычный 18 2 10" xfId="2951"/>
    <cellStyle name="Обычный 18 2 10 10" xfId="2952"/>
    <cellStyle name="Обычный 18 2 10 11" xfId="2953"/>
    <cellStyle name="Обычный 18 2 10 12" xfId="2954"/>
    <cellStyle name="Обычный 18 2 10 13" xfId="2955"/>
    <cellStyle name="Обычный 18 2 10 14" xfId="2956"/>
    <cellStyle name="Обычный 18 2 10 15" xfId="2957"/>
    <cellStyle name="Обычный 18 2 10 2" xfId="2958"/>
    <cellStyle name="Обычный 18 2 10 2 10" xfId="2959"/>
    <cellStyle name="Обычный 18 2 10 2 11" xfId="2960"/>
    <cellStyle name="Обычный 18 2 10 2 12" xfId="2961"/>
    <cellStyle name="Обычный 18 2 10 2 13" xfId="2962"/>
    <cellStyle name="Обычный 18 2 10 2 14" xfId="2963"/>
    <cellStyle name="Обычный 18 2 10 2 2" xfId="2964"/>
    <cellStyle name="Обычный 18 2 10 2 2 10" xfId="2965"/>
    <cellStyle name="Обычный 18 2 10 2 2 11" xfId="2966"/>
    <cellStyle name="Обычный 18 2 10 2 2 12" xfId="2967"/>
    <cellStyle name="Обычный 18 2 10 2 2 13" xfId="2968"/>
    <cellStyle name="Обычный 18 2 10 2 2 2" xfId="2969"/>
    <cellStyle name="Обычный 18 2 10 2 2 2 2" xfId="2970"/>
    <cellStyle name="Обычный 18 2 10 2 2 2 2 2" xfId="2971"/>
    <cellStyle name="Обычный 18 2 10 2 2 2 2 3" xfId="2972"/>
    <cellStyle name="Обычный 18 2 10 2 2 2 2 4" xfId="2973"/>
    <cellStyle name="Обычный 18 2 10 2 2 2 2 5" xfId="2974"/>
    <cellStyle name="Обычный 18 2 10 2 2 2 3" xfId="2975"/>
    <cellStyle name="Обычный 18 2 10 2 2 2 4" xfId="2976"/>
    <cellStyle name="Обычный 18 2 10 2 2 2 5" xfId="2977"/>
    <cellStyle name="Обычный 18 2 10 2 2 2 6" xfId="2978"/>
    <cellStyle name="Обычный 18 2 10 2 2 2 7" xfId="2979"/>
    <cellStyle name="Обычный 18 2 10 2 2 2 8" xfId="2980"/>
    <cellStyle name="Обычный 18 2 10 2 2 2 9" xfId="2981"/>
    <cellStyle name="Обычный 18 2 10 2 2 3" xfId="2982"/>
    <cellStyle name="Обычный 18 2 10 2 2 3 2" xfId="2983"/>
    <cellStyle name="Обычный 18 2 10 2 2 3 2 2" xfId="2984"/>
    <cellStyle name="Обычный 18 2 10 2 2 3 2 3" xfId="2985"/>
    <cellStyle name="Обычный 18 2 10 2 2 3 2 4" xfId="2986"/>
    <cellStyle name="Обычный 18 2 10 2 2 3 2 5" xfId="2987"/>
    <cellStyle name="Обычный 18 2 10 2 2 3 3" xfId="2988"/>
    <cellStyle name="Обычный 18 2 10 2 2 3 4" xfId="2989"/>
    <cellStyle name="Обычный 18 2 10 2 2 3 5" xfId="2990"/>
    <cellStyle name="Обычный 18 2 10 2 2 3 6" xfId="2991"/>
    <cellStyle name="Обычный 18 2 10 2 2 3 7" xfId="2992"/>
    <cellStyle name="Обычный 18 2 10 2 2 3 8" xfId="2993"/>
    <cellStyle name="Обычный 18 2 10 2 2 4" xfId="2994"/>
    <cellStyle name="Обычный 18 2 10 2 2 4 2" xfId="2995"/>
    <cellStyle name="Обычный 18 2 10 2 2 4 3" xfId="2996"/>
    <cellStyle name="Обычный 18 2 10 2 2 4 4" xfId="2997"/>
    <cellStyle name="Обычный 18 2 10 2 2 4 5" xfId="2998"/>
    <cellStyle name="Обычный 18 2 10 2 2 5" xfId="2999"/>
    <cellStyle name="Обычный 18 2 10 2 2 5 2" xfId="3000"/>
    <cellStyle name="Обычный 18 2 10 2 2 5 3" xfId="3001"/>
    <cellStyle name="Обычный 18 2 10 2 2 5 4" xfId="3002"/>
    <cellStyle name="Обычный 18 2 10 2 2 5 5" xfId="3003"/>
    <cellStyle name="Обычный 18 2 10 2 2 6" xfId="3004"/>
    <cellStyle name="Обычный 18 2 10 2 2 7" xfId="3005"/>
    <cellStyle name="Обычный 18 2 10 2 2 8" xfId="3006"/>
    <cellStyle name="Обычный 18 2 10 2 2 9" xfId="3007"/>
    <cellStyle name="Обычный 18 2 10 2 3" xfId="3008"/>
    <cellStyle name="Обычный 18 2 10 2 3 2" xfId="3009"/>
    <cellStyle name="Обычный 18 2 10 2 3 2 2" xfId="3010"/>
    <cellStyle name="Обычный 18 2 10 2 3 2 3" xfId="3011"/>
    <cellStyle name="Обычный 18 2 10 2 3 2 4" xfId="3012"/>
    <cellStyle name="Обычный 18 2 10 2 3 2 5" xfId="3013"/>
    <cellStyle name="Обычный 18 2 10 2 3 3" xfId="3014"/>
    <cellStyle name="Обычный 18 2 10 2 3 4" xfId="3015"/>
    <cellStyle name="Обычный 18 2 10 2 3 5" xfId="3016"/>
    <cellStyle name="Обычный 18 2 10 2 3 6" xfId="3017"/>
    <cellStyle name="Обычный 18 2 10 2 3 7" xfId="3018"/>
    <cellStyle name="Обычный 18 2 10 2 3 8" xfId="3019"/>
    <cellStyle name="Обычный 18 2 10 2 3 9" xfId="3020"/>
    <cellStyle name="Обычный 18 2 10 2 4" xfId="3021"/>
    <cellStyle name="Обычный 18 2 10 2 4 2" xfId="3022"/>
    <cellStyle name="Обычный 18 2 10 2 4 2 2" xfId="3023"/>
    <cellStyle name="Обычный 18 2 10 2 4 2 3" xfId="3024"/>
    <cellStyle name="Обычный 18 2 10 2 4 2 4" xfId="3025"/>
    <cellStyle name="Обычный 18 2 10 2 4 2 5" xfId="3026"/>
    <cellStyle name="Обычный 18 2 10 2 4 3" xfId="3027"/>
    <cellStyle name="Обычный 18 2 10 2 4 4" xfId="3028"/>
    <cellStyle name="Обычный 18 2 10 2 4 5" xfId="3029"/>
    <cellStyle name="Обычный 18 2 10 2 4 6" xfId="3030"/>
    <cellStyle name="Обычный 18 2 10 2 4 7" xfId="3031"/>
    <cellStyle name="Обычный 18 2 10 2 4 8" xfId="3032"/>
    <cellStyle name="Обычный 18 2 10 2 5" xfId="3033"/>
    <cellStyle name="Обычный 18 2 10 2 5 2" xfId="3034"/>
    <cellStyle name="Обычный 18 2 10 2 5 3" xfId="3035"/>
    <cellStyle name="Обычный 18 2 10 2 5 4" xfId="3036"/>
    <cellStyle name="Обычный 18 2 10 2 5 5" xfId="3037"/>
    <cellStyle name="Обычный 18 2 10 2 6" xfId="3038"/>
    <cellStyle name="Обычный 18 2 10 2 6 2" xfId="3039"/>
    <cellStyle name="Обычный 18 2 10 2 6 3" xfId="3040"/>
    <cellStyle name="Обычный 18 2 10 2 6 4" xfId="3041"/>
    <cellStyle name="Обычный 18 2 10 2 6 5" xfId="3042"/>
    <cellStyle name="Обычный 18 2 10 2 7" xfId="3043"/>
    <cellStyle name="Обычный 18 2 10 2 8" xfId="3044"/>
    <cellStyle name="Обычный 18 2 10 2 9" xfId="3045"/>
    <cellStyle name="Обычный 18 2 10 3" xfId="3046"/>
    <cellStyle name="Обычный 18 2 10 3 10" xfId="3047"/>
    <cellStyle name="Обычный 18 2 10 3 11" xfId="3048"/>
    <cellStyle name="Обычный 18 2 10 3 12" xfId="3049"/>
    <cellStyle name="Обычный 18 2 10 3 13" xfId="3050"/>
    <cellStyle name="Обычный 18 2 10 3 2" xfId="3051"/>
    <cellStyle name="Обычный 18 2 10 3 2 2" xfId="3052"/>
    <cellStyle name="Обычный 18 2 10 3 2 2 2" xfId="3053"/>
    <cellStyle name="Обычный 18 2 10 3 2 2 3" xfId="3054"/>
    <cellStyle name="Обычный 18 2 10 3 2 2 4" xfId="3055"/>
    <cellStyle name="Обычный 18 2 10 3 2 2 5" xfId="3056"/>
    <cellStyle name="Обычный 18 2 10 3 2 3" xfId="3057"/>
    <cellStyle name="Обычный 18 2 10 3 2 4" xfId="3058"/>
    <cellStyle name="Обычный 18 2 10 3 2 5" xfId="3059"/>
    <cellStyle name="Обычный 18 2 10 3 2 6" xfId="3060"/>
    <cellStyle name="Обычный 18 2 10 3 2 7" xfId="3061"/>
    <cellStyle name="Обычный 18 2 10 3 2 8" xfId="3062"/>
    <cellStyle name="Обычный 18 2 10 3 2 9" xfId="3063"/>
    <cellStyle name="Обычный 18 2 10 3 3" xfId="3064"/>
    <cellStyle name="Обычный 18 2 10 3 3 2" xfId="3065"/>
    <cellStyle name="Обычный 18 2 10 3 3 2 2" xfId="3066"/>
    <cellStyle name="Обычный 18 2 10 3 3 2 3" xfId="3067"/>
    <cellStyle name="Обычный 18 2 10 3 3 2 4" xfId="3068"/>
    <cellStyle name="Обычный 18 2 10 3 3 2 5" xfId="3069"/>
    <cellStyle name="Обычный 18 2 10 3 3 3" xfId="3070"/>
    <cellStyle name="Обычный 18 2 10 3 3 4" xfId="3071"/>
    <cellStyle name="Обычный 18 2 10 3 3 5" xfId="3072"/>
    <cellStyle name="Обычный 18 2 10 3 3 6" xfId="3073"/>
    <cellStyle name="Обычный 18 2 10 3 3 7" xfId="3074"/>
    <cellStyle name="Обычный 18 2 10 3 3 8" xfId="3075"/>
    <cellStyle name="Обычный 18 2 10 3 4" xfId="3076"/>
    <cellStyle name="Обычный 18 2 10 3 4 2" xfId="3077"/>
    <cellStyle name="Обычный 18 2 10 3 4 3" xfId="3078"/>
    <cellStyle name="Обычный 18 2 10 3 4 4" xfId="3079"/>
    <cellStyle name="Обычный 18 2 10 3 4 5" xfId="3080"/>
    <cellStyle name="Обычный 18 2 10 3 5" xfId="3081"/>
    <cellStyle name="Обычный 18 2 10 3 5 2" xfId="3082"/>
    <cellStyle name="Обычный 18 2 10 3 5 3" xfId="3083"/>
    <cellStyle name="Обычный 18 2 10 3 5 4" xfId="3084"/>
    <cellStyle name="Обычный 18 2 10 3 5 5" xfId="3085"/>
    <cellStyle name="Обычный 18 2 10 3 6" xfId="3086"/>
    <cellStyle name="Обычный 18 2 10 3 7" xfId="3087"/>
    <cellStyle name="Обычный 18 2 10 3 8" xfId="3088"/>
    <cellStyle name="Обычный 18 2 10 3 9" xfId="3089"/>
    <cellStyle name="Обычный 18 2 10 4" xfId="3090"/>
    <cellStyle name="Обычный 18 2 10 4 2" xfId="3091"/>
    <cellStyle name="Обычный 18 2 10 4 2 2" xfId="3092"/>
    <cellStyle name="Обычный 18 2 10 4 2 3" xfId="3093"/>
    <cellStyle name="Обычный 18 2 10 4 2 4" xfId="3094"/>
    <cellStyle name="Обычный 18 2 10 4 2 5" xfId="3095"/>
    <cellStyle name="Обычный 18 2 10 4 3" xfId="3096"/>
    <cellStyle name="Обычный 18 2 10 4 4" xfId="3097"/>
    <cellStyle name="Обычный 18 2 10 4 5" xfId="3098"/>
    <cellStyle name="Обычный 18 2 10 4 6" xfId="3099"/>
    <cellStyle name="Обычный 18 2 10 4 7" xfId="3100"/>
    <cellStyle name="Обычный 18 2 10 4 8" xfId="3101"/>
    <cellStyle name="Обычный 18 2 10 4 9" xfId="3102"/>
    <cellStyle name="Обычный 18 2 10 5" xfId="3103"/>
    <cellStyle name="Обычный 18 2 10 5 2" xfId="3104"/>
    <cellStyle name="Обычный 18 2 10 5 2 2" xfId="3105"/>
    <cellStyle name="Обычный 18 2 10 5 2 3" xfId="3106"/>
    <cellStyle name="Обычный 18 2 10 5 2 4" xfId="3107"/>
    <cellStyle name="Обычный 18 2 10 5 2 5" xfId="3108"/>
    <cellStyle name="Обычный 18 2 10 5 3" xfId="3109"/>
    <cellStyle name="Обычный 18 2 10 5 4" xfId="3110"/>
    <cellStyle name="Обычный 18 2 10 5 5" xfId="3111"/>
    <cellStyle name="Обычный 18 2 10 5 6" xfId="3112"/>
    <cellStyle name="Обычный 18 2 10 5 7" xfId="3113"/>
    <cellStyle name="Обычный 18 2 10 5 8" xfId="3114"/>
    <cellStyle name="Обычный 18 2 10 6" xfId="3115"/>
    <cellStyle name="Обычный 18 2 10 6 2" xfId="3116"/>
    <cellStyle name="Обычный 18 2 10 6 3" xfId="3117"/>
    <cellStyle name="Обычный 18 2 10 6 4" xfId="3118"/>
    <cellStyle name="Обычный 18 2 10 6 5" xfId="3119"/>
    <cellStyle name="Обычный 18 2 10 7" xfId="3120"/>
    <cellStyle name="Обычный 18 2 10 7 2" xfId="3121"/>
    <cellStyle name="Обычный 18 2 10 7 3" xfId="3122"/>
    <cellStyle name="Обычный 18 2 10 7 4" xfId="3123"/>
    <cellStyle name="Обычный 18 2 10 7 5" xfId="3124"/>
    <cellStyle name="Обычный 18 2 10 8" xfId="3125"/>
    <cellStyle name="Обычный 18 2 10 9" xfId="3126"/>
    <cellStyle name="Обычный 18 2 11" xfId="3127"/>
    <cellStyle name="Обычный 18 2 11 10" xfId="3128"/>
    <cellStyle name="Обычный 18 2 11 11" xfId="3129"/>
    <cellStyle name="Обычный 18 2 11 12" xfId="3130"/>
    <cellStyle name="Обычный 18 2 11 13" xfId="3131"/>
    <cellStyle name="Обычный 18 2 11 14" xfId="3132"/>
    <cellStyle name="Обычный 18 2 11 15" xfId="3133"/>
    <cellStyle name="Обычный 18 2 11 2" xfId="3134"/>
    <cellStyle name="Обычный 18 2 11 2 10" xfId="3135"/>
    <cellStyle name="Обычный 18 2 11 2 11" xfId="3136"/>
    <cellStyle name="Обычный 18 2 11 2 12" xfId="3137"/>
    <cellStyle name="Обычный 18 2 11 2 13" xfId="3138"/>
    <cellStyle name="Обычный 18 2 11 2 14" xfId="3139"/>
    <cellStyle name="Обычный 18 2 11 2 2" xfId="3140"/>
    <cellStyle name="Обычный 18 2 11 2 2 10" xfId="3141"/>
    <cellStyle name="Обычный 18 2 11 2 2 11" xfId="3142"/>
    <cellStyle name="Обычный 18 2 11 2 2 12" xfId="3143"/>
    <cellStyle name="Обычный 18 2 11 2 2 13" xfId="3144"/>
    <cellStyle name="Обычный 18 2 11 2 2 2" xfId="3145"/>
    <cellStyle name="Обычный 18 2 11 2 2 2 2" xfId="3146"/>
    <cellStyle name="Обычный 18 2 11 2 2 2 2 2" xfId="3147"/>
    <cellStyle name="Обычный 18 2 11 2 2 2 2 3" xfId="3148"/>
    <cellStyle name="Обычный 18 2 11 2 2 2 2 4" xfId="3149"/>
    <cellStyle name="Обычный 18 2 11 2 2 2 2 5" xfId="3150"/>
    <cellStyle name="Обычный 18 2 11 2 2 2 3" xfId="3151"/>
    <cellStyle name="Обычный 18 2 11 2 2 2 4" xfId="3152"/>
    <cellStyle name="Обычный 18 2 11 2 2 2 5" xfId="3153"/>
    <cellStyle name="Обычный 18 2 11 2 2 2 6" xfId="3154"/>
    <cellStyle name="Обычный 18 2 11 2 2 2 7" xfId="3155"/>
    <cellStyle name="Обычный 18 2 11 2 2 2 8" xfId="3156"/>
    <cellStyle name="Обычный 18 2 11 2 2 2 9" xfId="3157"/>
    <cellStyle name="Обычный 18 2 11 2 2 3" xfId="3158"/>
    <cellStyle name="Обычный 18 2 11 2 2 3 2" xfId="3159"/>
    <cellStyle name="Обычный 18 2 11 2 2 3 2 2" xfId="3160"/>
    <cellStyle name="Обычный 18 2 11 2 2 3 2 3" xfId="3161"/>
    <cellStyle name="Обычный 18 2 11 2 2 3 2 4" xfId="3162"/>
    <cellStyle name="Обычный 18 2 11 2 2 3 2 5" xfId="3163"/>
    <cellStyle name="Обычный 18 2 11 2 2 3 3" xfId="3164"/>
    <cellStyle name="Обычный 18 2 11 2 2 3 4" xfId="3165"/>
    <cellStyle name="Обычный 18 2 11 2 2 3 5" xfId="3166"/>
    <cellStyle name="Обычный 18 2 11 2 2 3 6" xfId="3167"/>
    <cellStyle name="Обычный 18 2 11 2 2 3 7" xfId="3168"/>
    <cellStyle name="Обычный 18 2 11 2 2 3 8" xfId="3169"/>
    <cellStyle name="Обычный 18 2 11 2 2 4" xfId="3170"/>
    <cellStyle name="Обычный 18 2 11 2 2 4 2" xfId="3171"/>
    <cellStyle name="Обычный 18 2 11 2 2 4 3" xfId="3172"/>
    <cellStyle name="Обычный 18 2 11 2 2 4 4" xfId="3173"/>
    <cellStyle name="Обычный 18 2 11 2 2 4 5" xfId="3174"/>
    <cellStyle name="Обычный 18 2 11 2 2 5" xfId="3175"/>
    <cellStyle name="Обычный 18 2 11 2 2 5 2" xfId="3176"/>
    <cellStyle name="Обычный 18 2 11 2 2 5 3" xfId="3177"/>
    <cellStyle name="Обычный 18 2 11 2 2 5 4" xfId="3178"/>
    <cellStyle name="Обычный 18 2 11 2 2 5 5" xfId="3179"/>
    <cellStyle name="Обычный 18 2 11 2 2 6" xfId="3180"/>
    <cellStyle name="Обычный 18 2 11 2 2 7" xfId="3181"/>
    <cellStyle name="Обычный 18 2 11 2 2 8" xfId="3182"/>
    <cellStyle name="Обычный 18 2 11 2 2 9" xfId="3183"/>
    <cellStyle name="Обычный 18 2 11 2 3" xfId="3184"/>
    <cellStyle name="Обычный 18 2 11 2 3 2" xfId="3185"/>
    <cellStyle name="Обычный 18 2 11 2 3 2 2" xfId="3186"/>
    <cellStyle name="Обычный 18 2 11 2 3 2 3" xfId="3187"/>
    <cellStyle name="Обычный 18 2 11 2 3 2 4" xfId="3188"/>
    <cellStyle name="Обычный 18 2 11 2 3 2 5" xfId="3189"/>
    <cellStyle name="Обычный 18 2 11 2 3 3" xfId="3190"/>
    <cellStyle name="Обычный 18 2 11 2 3 4" xfId="3191"/>
    <cellStyle name="Обычный 18 2 11 2 3 5" xfId="3192"/>
    <cellStyle name="Обычный 18 2 11 2 3 6" xfId="3193"/>
    <cellStyle name="Обычный 18 2 11 2 3 7" xfId="3194"/>
    <cellStyle name="Обычный 18 2 11 2 3 8" xfId="3195"/>
    <cellStyle name="Обычный 18 2 11 2 3 9" xfId="3196"/>
    <cellStyle name="Обычный 18 2 11 2 4" xfId="3197"/>
    <cellStyle name="Обычный 18 2 11 2 4 2" xfId="3198"/>
    <cellStyle name="Обычный 18 2 11 2 4 2 2" xfId="3199"/>
    <cellStyle name="Обычный 18 2 11 2 4 2 3" xfId="3200"/>
    <cellStyle name="Обычный 18 2 11 2 4 2 4" xfId="3201"/>
    <cellStyle name="Обычный 18 2 11 2 4 2 5" xfId="3202"/>
    <cellStyle name="Обычный 18 2 11 2 4 3" xfId="3203"/>
    <cellStyle name="Обычный 18 2 11 2 4 4" xfId="3204"/>
    <cellStyle name="Обычный 18 2 11 2 4 5" xfId="3205"/>
    <cellStyle name="Обычный 18 2 11 2 4 6" xfId="3206"/>
    <cellStyle name="Обычный 18 2 11 2 4 7" xfId="3207"/>
    <cellStyle name="Обычный 18 2 11 2 4 8" xfId="3208"/>
    <cellStyle name="Обычный 18 2 11 2 5" xfId="3209"/>
    <cellStyle name="Обычный 18 2 11 2 5 2" xfId="3210"/>
    <cellStyle name="Обычный 18 2 11 2 5 3" xfId="3211"/>
    <cellStyle name="Обычный 18 2 11 2 5 4" xfId="3212"/>
    <cellStyle name="Обычный 18 2 11 2 5 5" xfId="3213"/>
    <cellStyle name="Обычный 18 2 11 2 6" xfId="3214"/>
    <cellStyle name="Обычный 18 2 11 2 6 2" xfId="3215"/>
    <cellStyle name="Обычный 18 2 11 2 6 3" xfId="3216"/>
    <cellStyle name="Обычный 18 2 11 2 6 4" xfId="3217"/>
    <cellStyle name="Обычный 18 2 11 2 6 5" xfId="3218"/>
    <cellStyle name="Обычный 18 2 11 2 7" xfId="3219"/>
    <cellStyle name="Обычный 18 2 11 2 8" xfId="3220"/>
    <cellStyle name="Обычный 18 2 11 2 9" xfId="3221"/>
    <cellStyle name="Обычный 18 2 11 3" xfId="3222"/>
    <cellStyle name="Обычный 18 2 11 3 10" xfId="3223"/>
    <cellStyle name="Обычный 18 2 11 3 11" xfId="3224"/>
    <cellStyle name="Обычный 18 2 11 3 12" xfId="3225"/>
    <cellStyle name="Обычный 18 2 11 3 13" xfId="3226"/>
    <cellStyle name="Обычный 18 2 11 3 2" xfId="3227"/>
    <cellStyle name="Обычный 18 2 11 3 2 2" xfId="3228"/>
    <cellStyle name="Обычный 18 2 11 3 2 2 2" xfId="3229"/>
    <cellStyle name="Обычный 18 2 11 3 2 2 3" xfId="3230"/>
    <cellStyle name="Обычный 18 2 11 3 2 2 4" xfId="3231"/>
    <cellStyle name="Обычный 18 2 11 3 2 2 5" xfId="3232"/>
    <cellStyle name="Обычный 18 2 11 3 2 3" xfId="3233"/>
    <cellStyle name="Обычный 18 2 11 3 2 4" xfId="3234"/>
    <cellStyle name="Обычный 18 2 11 3 2 5" xfId="3235"/>
    <cellStyle name="Обычный 18 2 11 3 2 6" xfId="3236"/>
    <cellStyle name="Обычный 18 2 11 3 2 7" xfId="3237"/>
    <cellStyle name="Обычный 18 2 11 3 2 8" xfId="3238"/>
    <cellStyle name="Обычный 18 2 11 3 2 9" xfId="3239"/>
    <cellStyle name="Обычный 18 2 11 3 3" xfId="3240"/>
    <cellStyle name="Обычный 18 2 11 3 3 2" xfId="3241"/>
    <cellStyle name="Обычный 18 2 11 3 3 2 2" xfId="3242"/>
    <cellStyle name="Обычный 18 2 11 3 3 2 3" xfId="3243"/>
    <cellStyle name="Обычный 18 2 11 3 3 2 4" xfId="3244"/>
    <cellStyle name="Обычный 18 2 11 3 3 2 5" xfId="3245"/>
    <cellStyle name="Обычный 18 2 11 3 3 3" xfId="3246"/>
    <cellStyle name="Обычный 18 2 11 3 3 4" xfId="3247"/>
    <cellStyle name="Обычный 18 2 11 3 3 5" xfId="3248"/>
    <cellStyle name="Обычный 18 2 11 3 3 6" xfId="3249"/>
    <cellStyle name="Обычный 18 2 11 3 3 7" xfId="3250"/>
    <cellStyle name="Обычный 18 2 11 3 3 8" xfId="3251"/>
    <cellStyle name="Обычный 18 2 11 3 4" xfId="3252"/>
    <cellStyle name="Обычный 18 2 11 3 4 2" xfId="3253"/>
    <cellStyle name="Обычный 18 2 11 3 4 3" xfId="3254"/>
    <cellStyle name="Обычный 18 2 11 3 4 4" xfId="3255"/>
    <cellStyle name="Обычный 18 2 11 3 4 5" xfId="3256"/>
    <cellStyle name="Обычный 18 2 11 3 5" xfId="3257"/>
    <cellStyle name="Обычный 18 2 11 3 5 2" xfId="3258"/>
    <cellStyle name="Обычный 18 2 11 3 5 3" xfId="3259"/>
    <cellStyle name="Обычный 18 2 11 3 5 4" xfId="3260"/>
    <cellStyle name="Обычный 18 2 11 3 5 5" xfId="3261"/>
    <cellStyle name="Обычный 18 2 11 3 6" xfId="3262"/>
    <cellStyle name="Обычный 18 2 11 3 7" xfId="3263"/>
    <cellStyle name="Обычный 18 2 11 3 8" xfId="3264"/>
    <cellStyle name="Обычный 18 2 11 3 9" xfId="3265"/>
    <cellStyle name="Обычный 18 2 11 4" xfId="3266"/>
    <cellStyle name="Обычный 18 2 11 4 2" xfId="3267"/>
    <cellStyle name="Обычный 18 2 11 4 2 2" xfId="3268"/>
    <cellStyle name="Обычный 18 2 11 4 2 3" xfId="3269"/>
    <cellStyle name="Обычный 18 2 11 4 2 4" xfId="3270"/>
    <cellStyle name="Обычный 18 2 11 4 2 5" xfId="3271"/>
    <cellStyle name="Обычный 18 2 11 4 3" xfId="3272"/>
    <cellStyle name="Обычный 18 2 11 4 4" xfId="3273"/>
    <cellStyle name="Обычный 18 2 11 4 5" xfId="3274"/>
    <cellStyle name="Обычный 18 2 11 4 6" xfId="3275"/>
    <cellStyle name="Обычный 18 2 11 4 7" xfId="3276"/>
    <cellStyle name="Обычный 18 2 11 4 8" xfId="3277"/>
    <cellStyle name="Обычный 18 2 11 4 9" xfId="3278"/>
    <cellStyle name="Обычный 18 2 11 5" xfId="3279"/>
    <cellStyle name="Обычный 18 2 11 5 2" xfId="3280"/>
    <cellStyle name="Обычный 18 2 11 5 2 2" xfId="3281"/>
    <cellStyle name="Обычный 18 2 11 5 2 3" xfId="3282"/>
    <cellStyle name="Обычный 18 2 11 5 2 4" xfId="3283"/>
    <cellStyle name="Обычный 18 2 11 5 2 5" xfId="3284"/>
    <cellStyle name="Обычный 18 2 11 5 3" xfId="3285"/>
    <cellStyle name="Обычный 18 2 11 5 4" xfId="3286"/>
    <cellStyle name="Обычный 18 2 11 5 5" xfId="3287"/>
    <cellStyle name="Обычный 18 2 11 5 6" xfId="3288"/>
    <cellStyle name="Обычный 18 2 11 5 7" xfId="3289"/>
    <cellStyle name="Обычный 18 2 11 5 8" xfId="3290"/>
    <cellStyle name="Обычный 18 2 11 6" xfId="3291"/>
    <cellStyle name="Обычный 18 2 11 6 2" xfId="3292"/>
    <cellStyle name="Обычный 18 2 11 6 3" xfId="3293"/>
    <cellStyle name="Обычный 18 2 11 6 4" xfId="3294"/>
    <cellStyle name="Обычный 18 2 11 6 5" xfId="3295"/>
    <cellStyle name="Обычный 18 2 11 7" xfId="3296"/>
    <cellStyle name="Обычный 18 2 11 7 2" xfId="3297"/>
    <cellStyle name="Обычный 18 2 11 7 3" xfId="3298"/>
    <cellStyle name="Обычный 18 2 11 7 4" xfId="3299"/>
    <cellStyle name="Обычный 18 2 11 7 5" xfId="3300"/>
    <cellStyle name="Обычный 18 2 11 8" xfId="3301"/>
    <cellStyle name="Обычный 18 2 11 9" xfId="3302"/>
    <cellStyle name="Обычный 18 2 12" xfId="3303"/>
    <cellStyle name="Обычный 18 2 12 10" xfId="3304"/>
    <cellStyle name="Обычный 18 2 12 11" xfId="3305"/>
    <cellStyle name="Обычный 18 2 12 12" xfId="3306"/>
    <cellStyle name="Обычный 18 2 12 13" xfId="3307"/>
    <cellStyle name="Обычный 18 2 12 14" xfId="3308"/>
    <cellStyle name="Обычный 18 2 12 15" xfId="3309"/>
    <cellStyle name="Обычный 18 2 12 2" xfId="3310"/>
    <cellStyle name="Обычный 18 2 12 2 10" xfId="3311"/>
    <cellStyle name="Обычный 18 2 12 2 11" xfId="3312"/>
    <cellStyle name="Обычный 18 2 12 2 12" xfId="3313"/>
    <cellStyle name="Обычный 18 2 12 2 13" xfId="3314"/>
    <cellStyle name="Обычный 18 2 12 2 14" xfId="3315"/>
    <cellStyle name="Обычный 18 2 12 2 2" xfId="3316"/>
    <cellStyle name="Обычный 18 2 12 2 2 10" xfId="3317"/>
    <cellStyle name="Обычный 18 2 12 2 2 11" xfId="3318"/>
    <cellStyle name="Обычный 18 2 12 2 2 12" xfId="3319"/>
    <cellStyle name="Обычный 18 2 12 2 2 13" xfId="3320"/>
    <cellStyle name="Обычный 18 2 12 2 2 2" xfId="3321"/>
    <cellStyle name="Обычный 18 2 12 2 2 2 2" xfId="3322"/>
    <cellStyle name="Обычный 18 2 12 2 2 2 2 2" xfId="3323"/>
    <cellStyle name="Обычный 18 2 12 2 2 2 2 3" xfId="3324"/>
    <cellStyle name="Обычный 18 2 12 2 2 2 2 4" xfId="3325"/>
    <cellStyle name="Обычный 18 2 12 2 2 2 2 5" xfId="3326"/>
    <cellStyle name="Обычный 18 2 12 2 2 2 3" xfId="3327"/>
    <cellStyle name="Обычный 18 2 12 2 2 2 4" xfId="3328"/>
    <cellStyle name="Обычный 18 2 12 2 2 2 5" xfId="3329"/>
    <cellStyle name="Обычный 18 2 12 2 2 2 6" xfId="3330"/>
    <cellStyle name="Обычный 18 2 12 2 2 2 7" xfId="3331"/>
    <cellStyle name="Обычный 18 2 12 2 2 2 8" xfId="3332"/>
    <cellStyle name="Обычный 18 2 12 2 2 2 9" xfId="3333"/>
    <cellStyle name="Обычный 18 2 12 2 2 3" xfId="3334"/>
    <cellStyle name="Обычный 18 2 12 2 2 3 2" xfId="3335"/>
    <cellStyle name="Обычный 18 2 12 2 2 3 2 2" xfId="3336"/>
    <cellStyle name="Обычный 18 2 12 2 2 3 2 3" xfId="3337"/>
    <cellStyle name="Обычный 18 2 12 2 2 3 2 4" xfId="3338"/>
    <cellStyle name="Обычный 18 2 12 2 2 3 2 5" xfId="3339"/>
    <cellStyle name="Обычный 18 2 12 2 2 3 3" xfId="3340"/>
    <cellStyle name="Обычный 18 2 12 2 2 3 4" xfId="3341"/>
    <cellStyle name="Обычный 18 2 12 2 2 3 5" xfId="3342"/>
    <cellStyle name="Обычный 18 2 12 2 2 3 6" xfId="3343"/>
    <cellStyle name="Обычный 18 2 12 2 2 3 7" xfId="3344"/>
    <cellStyle name="Обычный 18 2 12 2 2 3 8" xfId="3345"/>
    <cellStyle name="Обычный 18 2 12 2 2 4" xfId="3346"/>
    <cellStyle name="Обычный 18 2 12 2 2 4 2" xfId="3347"/>
    <cellStyle name="Обычный 18 2 12 2 2 4 3" xfId="3348"/>
    <cellStyle name="Обычный 18 2 12 2 2 4 4" xfId="3349"/>
    <cellStyle name="Обычный 18 2 12 2 2 4 5" xfId="3350"/>
    <cellStyle name="Обычный 18 2 12 2 2 5" xfId="3351"/>
    <cellStyle name="Обычный 18 2 12 2 2 5 2" xfId="3352"/>
    <cellStyle name="Обычный 18 2 12 2 2 5 3" xfId="3353"/>
    <cellStyle name="Обычный 18 2 12 2 2 5 4" xfId="3354"/>
    <cellStyle name="Обычный 18 2 12 2 2 5 5" xfId="3355"/>
    <cellStyle name="Обычный 18 2 12 2 2 6" xfId="3356"/>
    <cellStyle name="Обычный 18 2 12 2 2 7" xfId="3357"/>
    <cellStyle name="Обычный 18 2 12 2 2 8" xfId="3358"/>
    <cellStyle name="Обычный 18 2 12 2 2 9" xfId="3359"/>
    <cellStyle name="Обычный 18 2 12 2 3" xfId="3360"/>
    <cellStyle name="Обычный 18 2 12 2 3 2" xfId="3361"/>
    <cellStyle name="Обычный 18 2 12 2 3 2 2" xfId="3362"/>
    <cellStyle name="Обычный 18 2 12 2 3 2 3" xfId="3363"/>
    <cellStyle name="Обычный 18 2 12 2 3 2 4" xfId="3364"/>
    <cellStyle name="Обычный 18 2 12 2 3 2 5" xfId="3365"/>
    <cellStyle name="Обычный 18 2 12 2 3 3" xfId="3366"/>
    <cellStyle name="Обычный 18 2 12 2 3 4" xfId="3367"/>
    <cellStyle name="Обычный 18 2 12 2 3 5" xfId="3368"/>
    <cellStyle name="Обычный 18 2 12 2 3 6" xfId="3369"/>
    <cellStyle name="Обычный 18 2 12 2 3 7" xfId="3370"/>
    <cellStyle name="Обычный 18 2 12 2 3 8" xfId="3371"/>
    <cellStyle name="Обычный 18 2 12 2 3 9" xfId="3372"/>
    <cellStyle name="Обычный 18 2 12 2 4" xfId="3373"/>
    <cellStyle name="Обычный 18 2 12 2 4 2" xfId="3374"/>
    <cellStyle name="Обычный 18 2 12 2 4 2 2" xfId="3375"/>
    <cellStyle name="Обычный 18 2 12 2 4 2 3" xfId="3376"/>
    <cellStyle name="Обычный 18 2 12 2 4 2 4" xfId="3377"/>
    <cellStyle name="Обычный 18 2 12 2 4 2 5" xfId="3378"/>
    <cellStyle name="Обычный 18 2 12 2 4 3" xfId="3379"/>
    <cellStyle name="Обычный 18 2 12 2 4 4" xfId="3380"/>
    <cellStyle name="Обычный 18 2 12 2 4 5" xfId="3381"/>
    <cellStyle name="Обычный 18 2 12 2 4 6" xfId="3382"/>
    <cellStyle name="Обычный 18 2 12 2 4 7" xfId="3383"/>
    <cellStyle name="Обычный 18 2 12 2 4 8" xfId="3384"/>
    <cellStyle name="Обычный 18 2 12 2 5" xfId="3385"/>
    <cellStyle name="Обычный 18 2 12 2 5 2" xfId="3386"/>
    <cellStyle name="Обычный 18 2 12 2 5 3" xfId="3387"/>
    <cellStyle name="Обычный 18 2 12 2 5 4" xfId="3388"/>
    <cellStyle name="Обычный 18 2 12 2 5 5" xfId="3389"/>
    <cellStyle name="Обычный 18 2 12 2 6" xfId="3390"/>
    <cellStyle name="Обычный 18 2 12 2 6 2" xfId="3391"/>
    <cellStyle name="Обычный 18 2 12 2 6 3" xfId="3392"/>
    <cellStyle name="Обычный 18 2 12 2 6 4" xfId="3393"/>
    <cellStyle name="Обычный 18 2 12 2 6 5" xfId="3394"/>
    <cellStyle name="Обычный 18 2 12 2 7" xfId="3395"/>
    <cellStyle name="Обычный 18 2 12 2 8" xfId="3396"/>
    <cellStyle name="Обычный 18 2 12 2 9" xfId="3397"/>
    <cellStyle name="Обычный 18 2 12 3" xfId="3398"/>
    <cellStyle name="Обычный 18 2 12 3 10" xfId="3399"/>
    <cellStyle name="Обычный 18 2 12 3 11" xfId="3400"/>
    <cellStyle name="Обычный 18 2 12 3 12" xfId="3401"/>
    <cellStyle name="Обычный 18 2 12 3 13" xfId="3402"/>
    <cellStyle name="Обычный 18 2 12 3 2" xfId="3403"/>
    <cellStyle name="Обычный 18 2 12 3 2 2" xfId="3404"/>
    <cellStyle name="Обычный 18 2 12 3 2 2 2" xfId="3405"/>
    <cellStyle name="Обычный 18 2 12 3 2 2 3" xfId="3406"/>
    <cellStyle name="Обычный 18 2 12 3 2 2 4" xfId="3407"/>
    <cellStyle name="Обычный 18 2 12 3 2 2 5" xfId="3408"/>
    <cellStyle name="Обычный 18 2 12 3 2 3" xfId="3409"/>
    <cellStyle name="Обычный 18 2 12 3 2 4" xfId="3410"/>
    <cellStyle name="Обычный 18 2 12 3 2 5" xfId="3411"/>
    <cellStyle name="Обычный 18 2 12 3 2 6" xfId="3412"/>
    <cellStyle name="Обычный 18 2 12 3 2 7" xfId="3413"/>
    <cellStyle name="Обычный 18 2 12 3 2 8" xfId="3414"/>
    <cellStyle name="Обычный 18 2 12 3 2 9" xfId="3415"/>
    <cellStyle name="Обычный 18 2 12 3 3" xfId="3416"/>
    <cellStyle name="Обычный 18 2 12 3 3 2" xfId="3417"/>
    <cellStyle name="Обычный 18 2 12 3 3 2 2" xfId="3418"/>
    <cellStyle name="Обычный 18 2 12 3 3 2 3" xfId="3419"/>
    <cellStyle name="Обычный 18 2 12 3 3 2 4" xfId="3420"/>
    <cellStyle name="Обычный 18 2 12 3 3 2 5" xfId="3421"/>
    <cellStyle name="Обычный 18 2 12 3 3 3" xfId="3422"/>
    <cellStyle name="Обычный 18 2 12 3 3 4" xfId="3423"/>
    <cellStyle name="Обычный 18 2 12 3 3 5" xfId="3424"/>
    <cellStyle name="Обычный 18 2 12 3 3 6" xfId="3425"/>
    <cellStyle name="Обычный 18 2 12 3 3 7" xfId="3426"/>
    <cellStyle name="Обычный 18 2 12 3 3 8" xfId="3427"/>
    <cellStyle name="Обычный 18 2 12 3 4" xfId="3428"/>
    <cellStyle name="Обычный 18 2 12 3 4 2" xfId="3429"/>
    <cellStyle name="Обычный 18 2 12 3 4 3" xfId="3430"/>
    <cellStyle name="Обычный 18 2 12 3 4 4" xfId="3431"/>
    <cellStyle name="Обычный 18 2 12 3 4 5" xfId="3432"/>
    <cellStyle name="Обычный 18 2 12 3 5" xfId="3433"/>
    <cellStyle name="Обычный 18 2 12 3 5 2" xfId="3434"/>
    <cellStyle name="Обычный 18 2 12 3 5 3" xfId="3435"/>
    <cellStyle name="Обычный 18 2 12 3 5 4" xfId="3436"/>
    <cellStyle name="Обычный 18 2 12 3 5 5" xfId="3437"/>
    <cellStyle name="Обычный 18 2 12 3 6" xfId="3438"/>
    <cellStyle name="Обычный 18 2 12 3 7" xfId="3439"/>
    <cellStyle name="Обычный 18 2 12 3 8" xfId="3440"/>
    <cellStyle name="Обычный 18 2 12 3 9" xfId="3441"/>
    <cellStyle name="Обычный 18 2 12 4" xfId="3442"/>
    <cellStyle name="Обычный 18 2 12 4 2" xfId="3443"/>
    <cellStyle name="Обычный 18 2 12 4 2 2" xfId="3444"/>
    <cellStyle name="Обычный 18 2 12 4 2 3" xfId="3445"/>
    <cellStyle name="Обычный 18 2 12 4 2 4" xfId="3446"/>
    <cellStyle name="Обычный 18 2 12 4 2 5" xfId="3447"/>
    <cellStyle name="Обычный 18 2 12 4 3" xfId="3448"/>
    <cellStyle name="Обычный 18 2 12 4 4" xfId="3449"/>
    <cellStyle name="Обычный 18 2 12 4 5" xfId="3450"/>
    <cellStyle name="Обычный 18 2 12 4 6" xfId="3451"/>
    <cellStyle name="Обычный 18 2 12 4 7" xfId="3452"/>
    <cellStyle name="Обычный 18 2 12 4 8" xfId="3453"/>
    <cellStyle name="Обычный 18 2 12 4 9" xfId="3454"/>
    <cellStyle name="Обычный 18 2 12 5" xfId="3455"/>
    <cellStyle name="Обычный 18 2 12 5 2" xfId="3456"/>
    <cellStyle name="Обычный 18 2 12 5 2 2" xfId="3457"/>
    <cellStyle name="Обычный 18 2 12 5 2 3" xfId="3458"/>
    <cellStyle name="Обычный 18 2 12 5 2 4" xfId="3459"/>
    <cellStyle name="Обычный 18 2 12 5 2 5" xfId="3460"/>
    <cellStyle name="Обычный 18 2 12 5 3" xfId="3461"/>
    <cellStyle name="Обычный 18 2 12 5 4" xfId="3462"/>
    <cellStyle name="Обычный 18 2 12 5 5" xfId="3463"/>
    <cellStyle name="Обычный 18 2 12 5 6" xfId="3464"/>
    <cellStyle name="Обычный 18 2 12 5 7" xfId="3465"/>
    <cellStyle name="Обычный 18 2 12 5 8" xfId="3466"/>
    <cellStyle name="Обычный 18 2 12 6" xfId="3467"/>
    <cellStyle name="Обычный 18 2 12 6 2" xfId="3468"/>
    <cellStyle name="Обычный 18 2 12 6 3" xfId="3469"/>
    <cellStyle name="Обычный 18 2 12 6 4" xfId="3470"/>
    <cellStyle name="Обычный 18 2 12 6 5" xfId="3471"/>
    <cellStyle name="Обычный 18 2 12 7" xfId="3472"/>
    <cellStyle name="Обычный 18 2 12 7 2" xfId="3473"/>
    <cellStyle name="Обычный 18 2 12 7 3" xfId="3474"/>
    <cellStyle name="Обычный 18 2 12 7 4" xfId="3475"/>
    <cellStyle name="Обычный 18 2 12 7 5" xfId="3476"/>
    <cellStyle name="Обычный 18 2 12 8" xfId="3477"/>
    <cellStyle name="Обычный 18 2 12 9" xfId="3478"/>
    <cellStyle name="Обычный 18 2 13" xfId="3479"/>
    <cellStyle name="Обычный 18 2 13 10" xfId="3480"/>
    <cellStyle name="Обычный 18 2 13 11" xfId="3481"/>
    <cellStyle name="Обычный 18 2 13 12" xfId="3482"/>
    <cellStyle name="Обычный 18 2 13 13" xfId="3483"/>
    <cellStyle name="Обычный 18 2 13 14" xfId="3484"/>
    <cellStyle name="Обычный 18 2 13 15" xfId="3485"/>
    <cellStyle name="Обычный 18 2 13 2" xfId="3486"/>
    <cellStyle name="Обычный 18 2 13 2 10" xfId="3487"/>
    <cellStyle name="Обычный 18 2 13 2 11" xfId="3488"/>
    <cellStyle name="Обычный 18 2 13 2 12" xfId="3489"/>
    <cellStyle name="Обычный 18 2 13 2 13" xfId="3490"/>
    <cellStyle name="Обычный 18 2 13 2 14" xfId="3491"/>
    <cellStyle name="Обычный 18 2 13 2 2" xfId="3492"/>
    <cellStyle name="Обычный 18 2 13 2 2 10" xfId="3493"/>
    <cellStyle name="Обычный 18 2 13 2 2 11" xfId="3494"/>
    <cellStyle name="Обычный 18 2 13 2 2 12" xfId="3495"/>
    <cellStyle name="Обычный 18 2 13 2 2 13" xfId="3496"/>
    <cellStyle name="Обычный 18 2 13 2 2 2" xfId="3497"/>
    <cellStyle name="Обычный 18 2 13 2 2 2 2" xfId="3498"/>
    <cellStyle name="Обычный 18 2 13 2 2 2 2 2" xfId="3499"/>
    <cellStyle name="Обычный 18 2 13 2 2 2 2 3" xfId="3500"/>
    <cellStyle name="Обычный 18 2 13 2 2 2 2 4" xfId="3501"/>
    <cellStyle name="Обычный 18 2 13 2 2 2 2 5" xfId="3502"/>
    <cellStyle name="Обычный 18 2 13 2 2 2 3" xfId="3503"/>
    <cellStyle name="Обычный 18 2 13 2 2 2 4" xfId="3504"/>
    <cellStyle name="Обычный 18 2 13 2 2 2 5" xfId="3505"/>
    <cellStyle name="Обычный 18 2 13 2 2 2 6" xfId="3506"/>
    <cellStyle name="Обычный 18 2 13 2 2 2 7" xfId="3507"/>
    <cellStyle name="Обычный 18 2 13 2 2 2 8" xfId="3508"/>
    <cellStyle name="Обычный 18 2 13 2 2 2 9" xfId="3509"/>
    <cellStyle name="Обычный 18 2 13 2 2 3" xfId="3510"/>
    <cellStyle name="Обычный 18 2 13 2 2 3 2" xfId="3511"/>
    <cellStyle name="Обычный 18 2 13 2 2 3 2 2" xfId="3512"/>
    <cellStyle name="Обычный 18 2 13 2 2 3 2 3" xfId="3513"/>
    <cellStyle name="Обычный 18 2 13 2 2 3 2 4" xfId="3514"/>
    <cellStyle name="Обычный 18 2 13 2 2 3 2 5" xfId="3515"/>
    <cellStyle name="Обычный 18 2 13 2 2 3 3" xfId="3516"/>
    <cellStyle name="Обычный 18 2 13 2 2 3 4" xfId="3517"/>
    <cellStyle name="Обычный 18 2 13 2 2 3 5" xfId="3518"/>
    <cellStyle name="Обычный 18 2 13 2 2 3 6" xfId="3519"/>
    <cellStyle name="Обычный 18 2 13 2 2 3 7" xfId="3520"/>
    <cellStyle name="Обычный 18 2 13 2 2 3 8" xfId="3521"/>
    <cellStyle name="Обычный 18 2 13 2 2 4" xfId="3522"/>
    <cellStyle name="Обычный 18 2 13 2 2 4 2" xfId="3523"/>
    <cellStyle name="Обычный 18 2 13 2 2 4 3" xfId="3524"/>
    <cellStyle name="Обычный 18 2 13 2 2 4 4" xfId="3525"/>
    <cellStyle name="Обычный 18 2 13 2 2 4 5" xfId="3526"/>
    <cellStyle name="Обычный 18 2 13 2 2 5" xfId="3527"/>
    <cellStyle name="Обычный 18 2 13 2 2 5 2" xfId="3528"/>
    <cellStyle name="Обычный 18 2 13 2 2 5 3" xfId="3529"/>
    <cellStyle name="Обычный 18 2 13 2 2 5 4" xfId="3530"/>
    <cellStyle name="Обычный 18 2 13 2 2 5 5" xfId="3531"/>
    <cellStyle name="Обычный 18 2 13 2 2 6" xfId="3532"/>
    <cellStyle name="Обычный 18 2 13 2 2 7" xfId="3533"/>
    <cellStyle name="Обычный 18 2 13 2 2 8" xfId="3534"/>
    <cellStyle name="Обычный 18 2 13 2 2 9" xfId="3535"/>
    <cellStyle name="Обычный 18 2 13 2 3" xfId="3536"/>
    <cellStyle name="Обычный 18 2 13 2 3 2" xfId="3537"/>
    <cellStyle name="Обычный 18 2 13 2 3 2 2" xfId="3538"/>
    <cellStyle name="Обычный 18 2 13 2 3 2 3" xfId="3539"/>
    <cellStyle name="Обычный 18 2 13 2 3 2 4" xfId="3540"/>
    <cellStyle name="Обычный 18 2 13 2 3 2 5" xfId="3541"/>
    <cellStyle name="Обычный 18 2 13 2 3 3" xfId="3542"/>
    <cellStyle name="Обычный 18 2 13 2 3 4" xfId="3543"/>
    <cellStyle name="Обычный 18 2 13 2 3 5" xfId="3544"/>
    <cellStyle name="Обычный 18 2 13 2 3 6" xfId="3545"/>
    <cellStyle name="Обычный 18 2 13 2 3 7" xfId="3546"/>
    <cellStyle name="Обычный 18 2 13 2 3 8" xfId="3547"/>
    <cellStyle name="Обычный 18 2 13 2 3 9" xfId="3548"/>
    <cellStyle name="Обычный 18 2 13 2 4" xfId="3549"/>
    <cellStyle name="Обычный 18 2 13 2 4 2" xfId="3550"/>
    <cellStyle name="Обычный 18 2 13 2 4 2 2" xfId="3551"/>
    <cellStyle name="Обычный 18 2 13 2 4 2 3" xfId="3552"/>
    <cellStyle name="Обычный 18 2 13 2 4 2 4" xfId="3553"/>
    <cellStyle name="Обычный 18 2 13 2 4 2 5" xfId="3554"/>
    <cellStyle name="Обычный 18 2 13 2 4 3" xfId="3555"/>
    <cellStyle name="Обычный 18 2 13 2 4 4" xfId="3556"/>
    <cellStyle name="Обычный 18 2 13 2 4 5" xfId="3557"/>
    <cellStyle name="Обычный 18 2 13 2 4 6" xfId="3558"/>
    <cellStyle name="Обычный 18 2 13 2 4 7" xfId="3559"/>
    <cellStyle name="Обычный 18 2 13 2 4 8" xfId="3560"/>
    <cellStyle name="Обычный 18 2 13 2 5" xfId="3561"/>
    <cellStyle name="Обычный 18 2 13 2 5 2" xfId="3562"/>
    <cellStyle name="Обычный 18 2 13 2 5 3" xfId="3563"/>
    <cellStyle name="Обычный 18 2 13 2 5 4" xfId="3564"/>
    <cellStyle name="Обычный 18 2 13 2 5 5" xfId="3565"/>
    <cellStyle name="Обычный 18 2 13 2 6" xfId="3566"/>
    <cellStyle name="Обычный 18 2 13 2 6 2" xfId="3567"/>
    <cellStyle name="Обычный 18 2 13 2 6 3" xfId="3568"/>
    <cellStyle name="Обычный 18 2 13 2 6 4" xfId="3569"/>
    <cellStyle name="Обычный 18 2 13 2 6 5" xfId="3570"/>
    <cellStyle name="Обычный 18 2 13 2 7" xfId="3571"/>
    <cellStyle name="Обычный 18 2 13 2 8" xfId="3572"/>
    <cellStyle name="Обычный 18 2 13 2 9" xfId="3573"/>
    <cellStyle name="Обычный 18 2 13 3" xfId="3574"/>
    <cellStyle name="Обычный 18 2 13 3 10" xfId="3575"/>
    <cellStyle name="Обычный 18 2 13 3 11" xfId="3576"/>
    <cellStyle name="Обычный 18 2 13 3 12" xfId="3577"/>
    <cellStyle name="Обычный 18 2 13 3 13" xfId="3578"/>
    <cellStyle name="Обычный 18 2 13 3 2" xfId="3579"/>
    <cellStyle name="Обычный 18 2 13 3 2 2" xfId="3580"/>
    <cellStyle name="Обычный 18 2 13 3 2 2 2" xfId="3581"/>
    <cellStyle name="Обычный 18 2 13 3 2 2 3" xfId="3582"/>
    <cellStyle name="Обычный 18 2 13 3 2 2 4" xfId="3583"/>
    <cellStyle name="Обычный 18 2 13 3 2 2 5" xfId="3584"/>
    <cellStyle name="Обычный 18 2 13 3 2 3" xfId="3585"/>
    <cellStyle name="Обычный 18 2 13 3 2 4" xfId="3586"/>
    <cellStyle name="Обычный 18 2 13 3 2 5" xfId="3587"/>
    <cellStyle name="Обычный 18 2 13 3 2 6" xfId="3588"/>
    <cellStyle name="Обычный 18 2 13 3 2 7" xfId="3589"/>
    <cellStyle name="Обычный 18 2 13 3 2 8" xfId="3590"/>
    <cellStyle name="Обычный 18 2 13 3 2 9" xfId="3591"/>
    <cellStyle name="Обычный 18 2 13 3 3" xfId="3592"/>
    <cellStyle name="Обычный 18 2 13 3 3 2" xfId="3593"/>
    <cellStyle name="Обычный 18 2 13 3 3 2 2" xfId="3594"/>
    <cellStyle name="Обычный 18 2 13 3 3 2 3" xfId="3595"/>
    <cellStyle name="Обычный 18 2 13 3 3 2 4" xfId="3596"/>
    <cellStyle name="Обычный 18 2 13 3 3 2 5" xfId="3597"/>
    <cellStyle name="Обычный 18 2 13 3 3 3" xfId="3598"/>
    <cellStyle name="Обычный 18 2 13 3 3 4" xfId="3599"/>
    <cellStyle name="Обычный 18 2 13 3 3 5" xfId="3600"/>
    <cellStyle name="Обычный 18 2 13 3 3 6" xfId="3601"/>
    <cellStyle name="Обычный 18 2 13 3 3 7" xfId="3602"/>
    <cellStyle name="Обычный 18 2 13 3 3 8" xfId="3603"/>
    <cellStyle name="Обычный 18 2 13 3 4" xfId="3604"/>
    <cellStyle name="Обычный 18 2 13 3 4 2" xfId="3605"/>
    <cellStyle name="Обычный 18 2 13 3 4 3" xfId="3606"/>
    <cellStyle name="Обычный 18 2 13 3 4 4" xfId="3607"/>
    <cellStyle name="Обычный 18 2 13 3 4 5" xfId="3608"/>
    <cellStyle name="Обычный 18 2 13 3 5" xfId="3609"/>
    <cellStyle name="Обычный 18 2 13 3 5 2" xfId="3610"/>
    <cellStyle name="Обычный 18 2 13 3 5 3" xfId="3611"/>
    <cellStyle name="Обычный 18 2 13 3 5 4" xfId="3612"/>
    <cellStyle name="Обычный 18 2 13 3 5 5" xfId="3613"/>
    <cellStyle name="Обычный 18 2 13 3 6" xfId="3614"/>
    <cellStyle name="Обычный 18 2 13 3 7" xfId="3615"/>
    <cellStyle name="Обычный 18 2 13 3 8" xfId="3616"/>
    <cellStyle name="Обычный 18 2 13 3 9" xfId="3617"/>
    <cellStyle name="Обычный 18 2 13 4" xfId="3618"/>
    <cellStyle name="Обычный 18 2 13 4 2" xfId="3619"/>
    <cellStyle name="Обычный 18 2 13 4 2 2" xfId="3620"/>
    <cellStyle name="Обычный 18 2 13 4 2 3" xfId="3621"/>
    <cellStyle name="Обычный 18 2 13 4 2 4" xfId="3622"/>
    <cellStyle name="Обычный 18 2 13 4 2 5" xfId="3623"/>
    <cellStyle name="Обычный 18 2 13 4 3" xfId="3624"/>
    <cellStyle name="Обычный 18 2 13 4 4" xfId="3625"/>
    <cellStyle name="Обычный 18 2 13 4 5" xfId="3626"/>
    <cellStyle name="Обычный 18 2 13 4 6" xfId="3627"/>
    <cellStyle name="Обычный 18 2 13 4 7" xfId="3628"/>
    <cellStyle name="Обычный 18 2 13 4 8" xfId="3629"/>
    <cellStyle name="Обычный 18 2 13 4 9" xfId="3630"/>
    <cellStyle name="Обычный 18 2 13 5" xfId="3631"/>
    <cellStyle name="Обычный 18 2 13 5 2" xfId="3632"/>
    <cellStyle name="Обычный 18 2 13 5 2 2" xfId="3633"/>
    <cellStyle name="Обычный 18 2 13 5 2 3" xfId="3634"/>
    <cellStyle name="Обычный 18 2 13 5 2 4" xfId="3635"/>
    <cellStyle name="Обычный 18 2 13 5 2 5" xfId="3636"/>
    <cellStyle name="Обычный 18 2 13 5 3" xfId="3637"/>
    <cellStyle name="Обычный 18 2 13 5 4" xfId="3638"/>
    <cellStyle name="Обычный 18 2 13 5 5" xfId="3639"/>
    <cellStyle name="Обычный 18 2 13 5 6" xfId="3640"/>
    <cellStyle name="Обычный 18 2 13 5 7" xfId="3641"/>
    <cellStyle name="Обычный 18 2 13 5 8" xfId="3642"/>
    <cellStyle name="Обычный 18 2 13 6" xfId="3643"/>
    <cellStyle name="Обычный 18 2 13 6 2" xfId="3644"/>
    <cellStyle name="Обычный 18 2 13 6 3" xfId="3645"/>
    <cellStyle name="Обычный 18 2 13 6 4" xfId="3646"/>
    <cellStyle name="Обычный 18 2 13 6 5" xfId="3647"/>
    <cellStyle name="Обычный 18 2 13 7" xfId="3648"/>
    <cellStyle name="Обычный 18 2 13 7 2" xfId="3649"/>
    <cellStyle name="Обычный 18 2 13 7 3" xfId="3650"/>
    <cellStyle name="Обычный 18 2 13 7 4" xfId="3651"/>
    <cellStyle name="Обычный 18 2 13 7 5" xfId="3652"/>
    <cellStyle name="Обычный 18 2 13 8" xfId="3653"/>
    <cellStyle name="Обычный 18 2 13 9" xfId="3654"/>
    <cellStyle name="Обычный 18 2 14" xfId="3655"/>
    <cellStyle name="Обычный 18 2 14 10" xfId="3656"/>
    <cellStyle name="Обычный 18 2 14 11" xfId="3657"/>
    <cellStyle name="Обычный 18 2 14 12" xfId="3658"/>
    <cellStyle name="Обычный 18 2 14 13" xfId="3659"/>
    <cellStyle name="Обычный 18 2 14 14" xfId="3660"/>
    <cellStyle name="Обычный 18 2 14 15" xfId="3661"/>
    <cellStyle name="Обычный 18 2 14 2" xfId="3662"/>
    <cellStyle name="Обычный 18 2 14 2 10" xfId="3663"/>
    <cellStyle name="Обычный 18 2 14 2 11" xfId="3664"/>
    <cellStyle name="Обычный 18 2 14 2 12" xfId="3665"/>
    <cellStyle name="Обычный 18 2 14 2 13" xfId="3666"/>
    <cellStyle name="Обычный 18 2 14 2 14" xfId="3667"/>
    <cellStyle name="Обычный 18 2 14 2 2" xfId="3668"/>
    <cellStyle name="Обычный 18 2 14 2 2 10" xfId="3669"/>
    <cellStyle name="Обычный 18 2 14 2 2 11" xfId="3670"/>
    <cellStyle name="Обычный 18 2 14 2 2 12" xfId="3671"/>
    <cellStyle name="Обычный 18 2 14 2 2 13" xfId="3672"/>
    <cellStyle name="Обычный 18 2 14 2 2 2" xfId="3673"/>
    <cellStyle name="Обычный 18 2 14 2 2 2 2" xfId="3674"/>
    <cellStyle name="Обычный 18 2 14 2 2 2 2 2" xfId="3675"/>
    <cellStyle name="Обычный 18 2 14 2 2 2 2 3" xfId="3676"/>
    <cellStyle name="Обычный 18 2 14 2 2 2 2 4" xfId="3677"/>
    <cellStyle name="Обычный 18 2 14 2 2 2 2 5" xfId="3678"/>
    <cellStyle name="Обычный 18 2 14 2 2 2 3" xfId="3679"/>
    <cellStyle name="Обычный 18 2 14 2 2 2 4" xfId="3680"/>
    <cellStyle name="Обычный 18 2 14 2 2 2 5" xfId="3681"/>
    <cellStyle name="Обычный 18 2 14 2 2 2 6" xfId="3682"/>
    <cellStyle name="Обычный 18 2 14 2 2 2 7" xfId="3683"/>
    <cellStyle name="Обычный 18 2 14 2 2 2 8" xfId="3684"/>
    <cellStyle name="Обычный 18 2 14 2 2 2 9" xfId="3685"/>
    <cellStyle name="Обычный 18 2 14 2 2 3" xfId="3686"/>
    <cellStyle name="Обычный 18 2 14 2 2 3 2" xfId="3687"/>
    <cellStyle name="Обычный 18 2 14 2 2 3 2 2" xfId="3688"/>
    <cellStyle name="Обычный 18 2 14 2 2 3 2 3" xfId="3689"/>
    <cellStyle name="Обычный 18 2 14 2 2 3 2 4" xfId="3690"/>
    <cellStyle name="Обычный 18 2 14 2 2 3 2 5" xfId="3691"/>
    <cellStyle name="Обычный 18 2 14 2 2 3 3" xfId="3692"/>
    <cellStyle name="Обычный 18 2 14 2 2 3 4" xfId="3693"/>
    <cellStyle name="Обычный 18 2 14 2 2 3 5" xfId="3694"/>
    <cellStyle name="Обычный 18 2 14 2 2 3 6" xfId="3695"/>
    <cellStyle name="Обычный 18 2 14 2 2 3 7" xfId="3696"/>
    <cellStyle name="Обычный 18 2 14 2 2 3 8" xfId="3697"/>
    <cellStyle name="Обычный 18 2 14 2 2 4" xfId="3698"/>
    <cellStyle name="Обычный 18 2 14 2 2 4 2" xfId="3699"/>
    <cellStyle name="Обычный 18 2 14 2 2 4 3" xfId="3700"/>
    <cellStyle name="Обычный 18 2 14 2 2 4 4" xfId="3701"/>
    <cellStyle name="Обычный 18 2 14 2 2 4 5" xfId="3702"/>
    <cellStyle name="Обычный 18 2 14 2 2 5" xfId="3703"/>
    <cellStyle name="Обычный 18 2 14 2 2 5 2" xfId="3704"/>
    <cellStyle name="Обычный 18 2 14 2 2 5 3" xfId="3705"/>
    <cellStyle name="Обычный 18 2 14 2 2 5 4" xfId="3706"/>
    <cellStyle name="Обычный 18 2 14 2 2 5 5" xfId="3707"/>
    <cellStyle name="Обычный 18 2 14 2 2 6" xfId="3708"/>
    <cellStyle name="Обычный 18 2 14 2 2 7" xfId="3709"/>
    <cellStyle name="Обычный 18 2 14 2 2 8" xfId="3710"/>
    <cellStyle name="Обычный 18 2 14 2 2 9" xfId="3711"/>
    <cellStyle name="Обычный 18 2 14 2 3" xfId="3712"/>
    <cellStyle name="Обычный 18 2 14 2 3 2" xfId="3713"/>
    <cellStyle name="Обычный 18 2 14 2 3 2 2" xfId="3714"/>
    <cellStyle name="Обычный 18 2 14 2 3 2 3" xfId="3715"/>
    <cellStyle name="Обычный 18 2 14 2 3 2 4" xfId="3716"/>
    <cellStyle name="Обычный 18 2 14 2 3 2 5" xfId="3717"/>
    <cellStyle name="Обычный 18 2 14 2 3 3" xfId="3718"/>
    <cellStyle name="Обычный 18 2 14 2 3 4" xfId="3719"/>
    <cellStyle name="Обычный 18 2 14 2 3 5" xfId="3720"/>
    <cellStyle name="Обычный 18 2 14 2 3 6" xfId="3721"/>
    <cellStyle name="Обычный 18 2 14 2 3 7" xfId="3722"/>
    <cellStyle name="Обычный 18 2 14 2 3 8" xfId="3723"/>
    <cellStyle name="Обычный 18 2 14 2 3 9" xfId="3724"/>
    <cellStyle name="Обычный 18 2 14 2 4" xfId="3725"/>
    <cellStyle name="Обычный 18 2 14 2 4 2" xfId="3726"/>
    <cellStyle name="Обычный 18 2 14 2 4 2 2" xfId="3727"/>
    <cellStyle name="Обычный 18 2 14 2 4 2 3" xfId="3728"/>
    <cellStyle name="Обычный 18 2 14 2 4 2 4" xfId="3729"/>
    <cellStyle name="Обычный 18 2 14 2 4 2 5" xfId="3730"/>
    <cellStyle name="Обычный 18 2 14 2 4 3" xfId="3731"/>
    <cellStyle name="Обычный 18 2 14 2 4 4" xfId="3732"/>
    <cellStyle name="Обычный 18 2 14 2 4 5" xfId="3733"/>
    <cellStyle name="Обычный 18 2 14 2 4 6" xfId="3734"/>
    <cellStyle name="Обычный 18 2 14 2 4 7" xfId="3735"/>
    <cellStyle name="Обычный 18 2 14 2 4 8" xfId="3736"/>
    <cellStyle name="Обычный 18 2 14 2 5" xfId="3737"/>
    <cellStyle name="Обычный 18 2 14 2 5 2" xfId="3738"/>
    <cellStyle name="Обычный 18 2 14 2 5 3" xfId="3739"/>
    <cellStyle name="Обычный 18 2 14 2 5 4" xfId="3740"/>
    <cellStyle name="Обычный 18 2 14 2 5 5" xfId="3741"/>
    <cellStyle name="Обычный 18 2 14 2 6" xfId="3742"/>
    <cellStyle name="Обычный 18 2 14 2 6 2" xfId="3743"/>
    <cellStyle name="Обычный 18 2 14 2 6 3" xfId="3744"/>
    <cellStyle name="Обычный 18 2 14 2 6 4" xfId="3745"/>
    <cellStyle name="Обычный 18 2 14 2 6 5" xfId="3746"/>
    <cellStyle name="Обычный 18 2 14 2 7" xfId="3747"/>
    <cellStyle name="Обычный 18 2 14 2 8" xfId="3748"/>
    <cellStyle name="Обычный 18 2 14 2 9" xfId="3749"/>
    <cellStyle name="Обычный 18 2 14 3" xfId="3750"/>
    <cellStyle name="Обычный 18 2 14 3 10" xfId="3751"/>
    <cellStyle name="Обычный 18 2 14 3 11" xfId="3752"/>
    <cellStyle name="Обычный 18 2 14 3 12" xfId="3753"/>
    <cellStyle name="Обычный 18 2 14 3 13" xfId="3754"/>
    <cellStyle name="Обычный 18 2 14 3 2" xfId="3755"/>
    <cellStyle name="Обычный 18 2 14 3 2 2" xfId="3756"/>
    <cellStyle name="Обычный 18 2 14 3 2 2 2" xfId="3757"/>
    <cellStyle name="Обычный 18 2 14 3 2 2 3" xfId="3758"/>
    <cellStyle name="Обычный 18 2 14 3 2 2 4" xfId="3759"/>
    <cellStyle name="Обычный 18 2 14 3 2 2 5" xfId="3760"/>
    <cellStyle name="Обычный 18 2 14 3 2 3" xfId="3761"/>
    <cellStyle name="Обычный 18 2 14 3 2 4" xfId="3762"/>
    <cellStyle name="Обычный 18 2 14 3 2 5" xfId="3763"/>
    <cellStyle name="Обычный 18 2 14 3 2 6" xfId="3764"/>
    <cellStyle name="Обычный 18 2 14 3 2 7" xfId="3765"/>
    <cellStyle name="Обычный 18 2 14 3 2 8" xfId="3766"/>
    <cellStyle name="Обычный 18 2 14 3 2 9" xfId="3767"/>
    <cellStyle name="Обычный 18 2 14 3 3" xfId="3768"/>
    <cellStyle name="Обычный 18 2 14 3 3 2" xfId="3769"/>
    <cellStyle name="Обычный 18 2 14 3 3 2 2" xfId="3770"/>
    <cellStyle name="Обычный 18 2 14 3 3 2 3" xfId="3771"/>
    <cellStyle name="Обычный 18 2 14 3 3 2 4" xfId="3772"/>
    <cellStyle name="Обычный 18 2 14 3 3 2 5" xfId="3773"/>
    <cellStyle name="Обычный 18 2 14 3 3 3" xfId="3774"/>
    <cellStyle name="Обычный 18 2 14 3 3 4" xfId="3775"/>
    <cellStyle name="Обычный 18 2 14 3 3 5" xfId="3776"/>
    <cellStyle name="Обычный 18 2 14 3 3 6" xfId="3777"/>
    <cellStyle name="Обычный 18 2 14 3 3 7" xfId="3778"/>
    <cellStyle name="Обычный 18 2 14 3 3 8" xfId="3779"/>
    <cellStyle name="Обычный 18 2 14 3 4" xfId="3780"/>
    <cellStyle name="Обычный 18 2 14 3 4 2" xfId="3781"/>
    <cellStyle name="Обычный 18 2 14 3 4 3" xfId="3782"/>
    <cellStyle name="Обычный 18 2 14 3 4 4" xfId="3783"/>
    <cellStyle name="Обычный 18 2 14 3 4 5" xfId="3784"/>
    <cellStyle name="Обычный 18 2 14 3 5" xfId="3785"/>
    <cellStyle name="Обычный 18 2 14 3 5 2" xfId="3786"/>
    <cellStyle name="Обычный 18 2 14 3 5 3" xfId="3787"/>
    <cellStyle name="Обычный 18 2 14 3 5 4" xfId="3788"/>
    <cellStyle name="Обычный 18 2 14 3 5 5" xfId="3789"/>
    <cellStyle name="Обычный 18 2 14 3 6" xfId="3790"/>
    <cellStyle name="Обычный 18 2 14 3 7" xfId="3791"/>
    <cellStyle name="Обычный 18 2 14 3 8" xfId="3792"/>
    <cellStyle name="Обычный 18 2 14 3 9" xfId="3793"/>
    <cellStyle name="Обычный 18 2 14 4" xfId="3794"/>
    <cellStyle name="Обычный 18 2 14 4 2" xfId="3795"/>
    <cellStyle name="Обычный 18 2 14 4 2 2" xfId="3796"/>
    <cellStyle name="Обычный 18 2 14 4 2 3" xfId="3797"/>
    <cellStyle name="Обычный 18 2 14 4 2 4" xfId="3798"/>
    <cellStyle name="Обычный 18 2 14 4 2 5" xfId="3799"/>
    <cellStyle name="Обычный 18 2 14 4 3" xfId="3800"/>
    <cellStyle name="Обычный 18 2 14 4 4" xfId="3801"/>
    <cellStyle name="Обычный 18 2 14 4 5" xfId="3802"/>
    <cellStyle name="Обычный 18 2 14 4 6" xfId="3803"/>
    <cellStyle name="Обычный 18 2 14 4 7" xfId="3804"/>
    <cellStyle name="Обычный 18 2 14 4 8" xfId="3805"/>
    <cellStyle name="Обычный 18 2 14 4 9" xfId="3806"/>
    <cellStyle name="Обычный 18 2 14 5" xfId="3807"/>
    <cellStyle name="Обычный 18 2 14 5 2" xfId="3808"/>
    <cellStyle name="Обычный 18 2 14 5 2 2" xfId="3809"/>
    <cellStyle name="Обычный 18 2 14 5 2 3" xfId="3810"/>
    <cellStyle name="Обычный 18 2 14 5 2 4" xfId="3811"/>
    <cellStyle name="Обычный 18 2 14 5 2 5" xfId="3812"/>
    <cellStyle name="Обычный 18 2 14 5 3" xfId="3813"/>
    <cellStyle name="Обычный 18 2 14 5 4" xfId="3814"/>
    <cellStyle name="Обычный 18 2 14 5 5" xfId="3815"/>
    <cellStyle name="Обычный 18 2 14 5 6" xfId="3816"/>
    <cellStyle name="Обычный 18 2 14 5 7" xfId="3817"/>
    <cellStyle name="Обычный 18 2 14 5 8" xfId="3818"/>
    <cellStyle name="Обычный 18 2 14 6" xfId="3819"/>
    <cellStyle name="Обычный 18 2 14 6 2" xfId="3820"/>
    <cellStyle name="Обычный 18 2 14 6 3" xfId="3821"/>
    <cellStyle name="Обычный 18 2 14 6 4" xfId="3822"/>
    <cellStyle name="Обычный 18 2 14 6 5" xfId="3823"/>
    <cellStyle name="Обычный 18 2 14 7" xfId="3824"/>
    <cellStyle name="Обычный 18 2 14 7 2" xfId="3825"/>
    <cellStyle name="Обычный 18 2 14 7 3" xfId="3826"/>
    <cellStyle name="Обычный 18 2 14 7 4" xfId="3827"/>
    <cellStyle name="Обычный 18 2 14 7 5" xfId="3828"/>
    <cellStyle name="Обычный 18 2 14 8" xfId="3829"/>
    <cellStyle name="Обычный 18 2 14 9" xfId="3830"/>
    <cellStyle name="Обычный 18 2 15" xfId="3831"/>
    <cellStyle name="Обычный 18 2 15 10" xfId="3832"/>
    <cellStyle name="Обычный 18 2 15 11" xfId="3833"/>
    <cellStyle name="Обычный 18 2 15 12" xfId="3834"/>
    <cellStyle name="Обычный 18 2 15 13" xfId="3835"/>
    <cellStyle name="Обычный 18 2 15 14" xfId="3836"/>
    <cellStyle name="Обычный 18 2 15 2" xfId="3837"/>
    <cellStyle name="Обычный 18 2 15 2 10" xfId="3838"/>
    <cellStyle name="Обычный 18 2 15 2 11" xfId="3839"/>
    <cellStyle name="Обычный 18 2 15 2 12" xfId="3840"/>
    <cellStyle name="Обычный 18 2 15 2 13" xfId="3841"/>
    <cellStyle name="Обычный 18 2 15 2 2" xfId="3842"/>
    <cellStyle name="Обычный 18 2 15 2 2 2" xfId="3843"/>
    <cellStyle name="Обычный 18 2 15 2 2 2 2" xfId="3844"/>
    <cellStyle name="Обычный 18 2 15 2 2 2 3" xfId="3845"/>
    <cellStyle name="Обычный 18 2 15 2 2 2 4" xfId="3846"/>
    <cellStyle name="Обычный 18 2 15 2 2 2 5" xfId="3847"/>
    <cellStyle name="Обычный 18 2 15 2 2 3" xfId="3848"/>
    <cellStyle name="Обычный 18 2 15 2 2 4" xfId="3849"/>
    <cellStyle name="Обычный 18 2 15 2 2 5" xfId="3850"/>
    <cellStyle name="Обычный 18 2 15 2 2 6" xfId="3851"/>
    <cellStyle name="Обычный 18 2 15 2 2 7" xfId="3852"/>
    <cellStyle name="Обычный 18 2 15 2 2 8" xfId="3853"/>
    <cellStyle name="Обычный 18 2 15 2 2 9" xfId="3854"/>
    <cellStyle name="Обычный 18 2 15 2 3" xfId="3855"/>
    <cellStyle name="Обычный 18 2 15 2 3 2" xfId="3856"/>
    <cellStyle name="Обычный 18 2 15 2 3 2 2" xfId="3857"/>
    <cellStyle name="Обычный 18 2 15 2 3 2 3" xfId="3858"/>
    <cellStyle name="Обычный 18 2 15 2 3 2 4" xfId="3859"/>
    <cellStyle name="Обычный 18 2 15 2 3 2 5" xfId="3860"/>
    <cellStyle name="Обычный 18 2 15 2 3 3" xfId="3861"/>
    <cellStyle name="Обычный 18 2 15 2 3 4" xfId="3862"/>
    <cellStyle name="Обычный 18 2 15 2 3 5" xfId="3863"/>
    <cellStyle name="Обычный 18 2 15 2 3 6" xfId="3864"/>
    <cellStyle name="Обычный 18 2 15 2 3 7" xfId="3865"/>
    <cellStyle name="Обычный 18 2 15 2 3 8" xfId="3866"/>
    <cellStyle name="Обычный 18 2 15 2 4" xfId="3867"/>
    <cellStyle name="Обычный 18 2 15 2 4 2" xfId="3868"/>
    <cellStyle name="Обычный 18 2 15 2 4 3" xfId="3869"/>
    <cellStyle name="Обычный 18 2 15 2 4 4" xfId="3870"/>
    <cellStyle name="Обычный 18 2 15 2 4 5" xfId="3871"/>
    <cellStyle name="Обычный 18 2 15 2 5" xfId="3872"/>
    <cellStyle name="Обычный 18 2 15 2 5 2" xfId="3873"/>
    <cellStyle name="Обычный 18 2 15 2 5 3" xfId="3874"/>
    <cellStyle name="Обычный 18 2 15 2 5 4" xfId="3875"/>
    <cellStyle name="Обычный 18 2 15 2 5 5" xfId="3876"/>
    <cellStyle name="Обычный 18 2 15 2 6" xfId="3877"/>
    <cellStyle name="Обычный 18 2 15 2 7" xfId="3878"/>
    <cellStyle name="Обычный 18 2 15 2 8" xfId="3879"/>
    <cellStyle name="Обычный 18 2 15 2 9" xfId="3880"/>
    <cellStyle name="Обычный 18 2 15 3" xfId="3881"/>
    <cellStyle name="Обычный 18 2 15 3 2" xfId="3882"/>
    <cellStyle name="Обычный 18 2 15 3 2 2" xfId="3883"/>
    <cellStyle name="Обычный 18 2 15 3 2 3" xfId="3884"/>
    <cellStyle name="Обычный 18 2 15 3 2 4" xfId="3885"/>
    <cellStyle name="Обычный 18 2 15 3 2 5" xfId="3886"/>
    <cellStyle name="Обычный 18 2 15 3 3" xfId="3887"/>
    <cellStyle name="Обычный 18 2 15 3 4" xfId="3888"/>
    <cellStyle name="Обычный 18 2 15 3 5" xfId="3889"/>
    <cellStyle name="Обычный 18 2 15 3 6" xfId="3890"/>
    <cellStyle name="Обычный 18 2 15 3 7" xfId="3891"/>
    <cellStyle name="Обычный 18 2 15 3 8" xfId="3892"/>
    <cellStyle name="Обычный 18 2 15 3 9" xfId="3893"/>
    <cellStyle name="Обычный 18 2 15 4" xfId="3894"/>
    <cellStyle name="Обычный 18 2 15 4 2" xfId="3895"/>
    <cellStyle name="Обычный 18 2 15 4 2 2" xfId="3896"/>
    <cellStyle name="Обычный 18 2 15 4 2 3" xfId="3897"/>
    <cellStyle name="Обычный 18 2 15 4 2 4" xfId="3898"/>
    <cellStyle name="Обычный 18 2 15 4 2 5" xfId="3899"/>
    <cellStyle name="Обычный 18 2 15 4 3" xfId="3900"/>
    <cellStyle name="Обычный 18 2 15 4 4" xfId="3901"/>
    <cellStyle name="Обычный 18 2 15 4 5" xfId="3902"/>
    <cellStyle name="Обычный 18 2 15 4 6" xfId="3903"/>
    <cellStyle name="Обычный 18 2 15 4 7" xfId="3904"/>
    <cellStyle name="Обычный 18 2 15 4 8" xfId="3905"/>
    <cellStyle name="Обычный 18 2 15 5" xfId="3906"/>
    <cellStyle name="Обычный 18 2 15 5 2" xfId="3907"/>
    <cellStyle name="Обычный 18 2 15 5 3" xfId="3908"/>
    <cellStyle name="Обычный 18 2 15 5 4" xfId="3909"/>
    <cellStyle name="Обычный 18 2 15 5 5" xfId="3910"/>
    <cellStyle name="Обычный 18 2 15 6" xfId="3911"/>
    <cellStyle name="Обычный 18 2 15 6 2" xfId="3912"/>
    <cellStyle name="Обычный 18 2 15 6 3" xfId="3913"/>
    <cellStyle name="Обычный 18 2 15 6 4" xfId="3914"/>
    <cellStyle name="Обычный 18 2 15 6 5" xfId="3915"/>
    <cellStyle name="Обычный 18 2 15 7" xfId="3916"/>
    <cellStyle name="Обычный 18 2 15 8" xfId="3917"/>
    <cellStyle name="Обычный 18 2 15 9" xfId="3918"/>
    <cellStyle name="Обычный 18 2 16" xfId="3919"/>
    <cellStyle name="Обычный 18 2 16 10" xfId="3920"/>
    <cellStyle name="Обычный 18 2 16 11" xfId="3921"/>
    <cellStyle name="Обычный 18 2 16 12" xfId="3922"/>
    <cellStyle name="Обычный 18 2 16 13" xfId="3923"/>
    <cellStyle name="Обычный 18 2 16 2" xfId="3924"/>
    <cellStyle name="Обычный 18 2 16 2 2" xfId="3925"/>
    <cellStyle name="Обычный 18 2 16 2 2 2" xfId="3926"/>
    <cellStyle name="Обычный 18 2 16 2 2 3" xfId="3927"/>
    <cellStyle name="Обычный 18 2 16 2 2 4" xfId="3928"/>
    <cellStyle name="Обычный 18 2 16 2 2 5" xfId="3929"/>
    <cellStyle name="Обычный 18 2 16 2 3" xfId="3930"/>
    <cellStyle name="Обычный 18 2 16 2 4" xfId="3931"/>
    <cellStyle name="Обычный 18 2 16 2 5" xfId="3932"/>
    <cellStyle name="Обычный 18 2 16 2 6" xfId="3933"/>
    <cellStyle name="Обычный 18 2 16 2 7" xfId="3934"/>
    <cellStyle name="Обычный 18 2 16 2 8" xfId="3935"/>
    <cellStyle name="Обычный 18 2 16 2 9" xfId="3936"/>
    <cellStyle name="Обычный 18 2 16 3" xfId="3937"/>
    <cellStyle name="Обычный 18 2 16 3 2" xfId="3938"/>
    <cellStyle name="Обычный 18 2 16 3 2 2" xfId="3939"/>
    <cellStyle name="Обычный 18 2 16 3 2 3" xfId="3940"/>
    <cellStyle name="Обычный 18 2 16 3 2 4" xfId="3941"/>
    <cellStyle name="Обычный 18 2 16 3 2 5" xfId="3942"/>
    <cellStyle name="Обычный 18 2 16 3 3" xfId="3943"/>
    <cellStyle name="Обычный 18 2 16 3 4" xfId="3944"/>
    <cellStyle name="Обычный 18 2 16 3 5" xfId="3945"/>
    <cellStyle name="Обычный 18 2 16 3 6" xfId="3946"/>
    <cellStyle name="Обычный 18 2 16 3 7" xfId="3947"/>
    <cellStyle name="Обычный 18 2 16 3 8" xfId="3948"/>
    <cellStyle name="Обычный 18 2 16 4" xfId="3949"/>
    <cellStyle name="Обычный 18 2 16 4 2" xfId="3950"/>
    <cellStyle name="Обычный 18 2 16 4 3" xfId="3951"/>
    <cellStyle name="Обычный 18 2 16 4 4" xfId="3952"/>
    <cellStyle name="Обычный 18 2 16 4 5" xfId="3953"/>
    <cellStyle name="Обычный 18 2 16 5" xfId="3954"/>
    <cellStyle name="Обычный 18 2 16 5 2" xfId="3955"/>
    <cellStyle name="Обычный 18 2 16 5 3" xfId="3956"/>
    <cellStyle name="Обычный 18 2 16 5 4" xfId="3957"/>
    <cellStyle name="Обычный 18 2 16 5 5" xfId="3958"/>
    <cellStyle name="Обычный 18 2 16 6" xfId="3959"/>
    <cellStyle name="Обычный 18 2 16 7" xfId="3960"/>
    <cellStyle name="Обычный 18 2 16 8" xfId="3961"/>
    <cellStyle name="Обычный 18 2 16 9" xfId="3962"/>
    <cellStyle name="Обычный 18 2 17" xfId="3963"/>
    <cellStyle name="Обычный 18 2 17 10" xfId="3964"/>
    <cellStyle name="Обычный 18 2 17 2" xfId="3965"/>
    <cellStyle name="Обычный 18 2 17 2 2" xfId="3966"/>
    <cellStyle name="Обычный 18 2 17 2 2 2" xfId="3967"/>
    <cellStyle name="Обычный 18 2 17 2 2 3" xfId="3968"/>
    <cellStyle name="Обычный 18 2 17 2 2 4" xfId="3969"/>
    <cellStyle name="Обычный 18 2 17 2 2 5" xfId="3970"/>
    <cellStyle name="Обычный 18 2 17 2 3" xfId="3971"/>
    <cellStyle name="Обычный 18 2 17 2 4" xfId="3972"/>
    <cellStyle name="Обычный 18 2 17 2 5" xfId="3973"/>
    <cellStyle name="Обычный 18 2 17 2 6" xfId="3974"/>
    <cellStyle name="Обычный 18 2 17 2 7" xfId="3975"/>
    <cellStyle name="Обычный 18 2 17 2 8" xfId="3976"/>
    <cellStyle name="Обычный 18 2 17 2 9" xfId="3977"/>
    <cellStyle name="Обычный 18 2 17 3" xfId="3978"/>
    <cellStyle name="Обычный 18 2 17 3 2" xfId="3979"/>
    <cellStyle name="Обычный 18 2 17 3 3" xfId="3980"/>
    <cellStyle name="Обычный 18 2 17 3 4" xfId="3981"/>
    <cellStyle name="Обычный 18 2 17 3 5" xfId="3982"/>
    <cellStyle name="Обычный 18 2 17 4" xfId="3983"/>
    <cellStyle name="Обычный 18 2 17 5" xfId="3984"/>
    <cellStyle name="Обычный 18 2 17 6" xfId="3985"/>
    <cellStyle name="Обычный 18 2 17 7" xfId="3986"/>
    <cellStyle name="Обычный 18 2 17 8" xfId="3987"/>
    <cellStyle name="Обычный 18 2 17 9" xfId="3988"/>
    <cellStyle name="Обычный 18 2 18" xfId="3989"/>
    <cellStyle name="Обычный 18 2 18 2" xfId="3990"/>
    <cellStyle name="Обычный 18 2 18 2 2" xfId="3991"/>
    <cellStyle name="Обычный 18 2 18 2 3" xfId="3992"/>
    <cellStyle name="Обычный 18 2 18 2 4" xfId="3993"/>
    <cellStyle name="Обычный 18 2 18 2 5" xfId="3994"/>
    <cellStyle name="Обычный 18 2 18 3" xfId="3995"/>
    <cellStyle name="Обычный 18 2 18 4" xfId="3996"/>
    <cellStyle name="Обычный 18 2 18 5" xfId="3997"/>
    <cellStyle name="Обычный 18 2 18 6" xfId="3998"/>
    <cellStyle name="Обычный 18 2 18 7" xfId="3999"/>
    <cellStyle name="Обычный 18 2 18 8" xfId="4000"/>
    <cellStyle name="Обычный 18 2 18 9" xfId="4001"/>
    <cellStyle name="Обычный 18 2 19" xfId="4002"/>
    <cellStyle name="Обычный 18 2 19 2" xfId="4003"/>
    <cellStyle name="Обычный 18 2 19 2 2" xfId="4004"/>
    <cellStyle name="Обычный 18 2 19 2 3" xfId="4005"/>
    <cellStyle name="Обычный 18 2 19 2 4" xfId="4006"/>
    <cellStyle name="Обычный 18 2 19 2 5" xfId="4007"/>
    <cellStyle name="Обычный 18 2 19 3" xfId="4008"/>
    <cellStyle name="Обычный 18 2 19 4" xfId="4009"/>
    <cellStyle name="Обычный 18 2 19 5" xfId="4010"/>
    <cellStyle name="Обычный 18 2 19 6" xfId="4011"/>
    <cellStyle name="Обычный 18 2 19 7" xfId="4012"/>
    <cellStyle name="Обычный 18 2 19 8" xfId="4013"/>
    <cellStyle name="Обычный 18 2 2" xfId="4014"/>
    <cellStyle name="Обычный 18 2 2 10" xfId="4015"/>
    <cellStyle name="Обычный 18 2 2 10 10" xfId="4016"/>
    <cellStyle name="Обычный 18 2 2 10 11" xfId="4017"/>
    <cellStyle name="Обычный 18 2 2 10 12" xfId="4018"/>
    <cellStyle name="Обычный 18 2 2 10 13" xfId="4019"/>
    <cellStyle name="Обычный 18 2 2 10 14" xfId="4020"/>
    <cellStyle name="Обычный 18 2 2 10 15" xfId="4021"/>
    <cellStyle name="Обычный 18 2 2 10 2" xfId="4022"/>
    <cellStyle name="Обычный 18 2 2 10 2 10" xfId="4023"/>
    <cellStyle name="Обычный 18 2 2 10 2 11" xfId="4024"/>
    <cellStyle name="Обычный 18 2 2 10 2 12" xfId="4025"/>
    <cellStyle name="Обычный 18 2 2 10 2 13" xfId="4026"/>
    <cellStyle name="Обычный 18 2 2 10 2 14" xfId="4027"/>
    <cellStyle name="Обычный 18 2 2 10 2 2" xfId="4028"/>
    <cellStyle name="Обычный 18 2 2 10 2 2 10" xfId="4029"/>
    <cellStyle name="Обычный 18 2 2 10 2 2 11" xfId="4030"/>
    <cellStyle name="Обычный 18 2 2 10 2 2 12" xfId="4031"/>
    <cellStyle name="Обычный 18 2 2 10 2 2 13" xfId="4032"/>
    <cellStyle name="Обычный 18 2 2 10 2 2 2" xfId="4033"/>
    <cellStyle name="Обычный 18 2 2 10 2 2 2 2" xfId="4034"/>
    <cellStyle name="Обычный 18 2 2 10 2 2 2 2 2" xfId="4035"/>
    <cellStyle name="Обычный 18 2 2 10 2 2 2 2 3" xfId="4036"/>
    <cellStyle name="Обычный 18 2 2 10 2 2 2 2 4" xfId="4037"/>
    <cellStyle name="Обычный 18 2 2 10 2 2 2 2 5" xfId="4038"/>
    <cellStyle name="Обычный 18 2 2 10 2 2 2 3" xfId="4039"/>
    <cellStyle name="Обычный 18 2 2 10 2 2 2 4" xfId="4040"/>
    <cellStyle name="Обычный 18 2 2 10 2 2 2 5" xfId="4041"/>
    <cellStyle name="Обычный 18 2 2 10 2 2 2 6" xfId="4042"/>
    <cellStyle name="Обычный 18 2 2 10 2 2 2 7" xfId="4043"/>
    <cellStyle name="Обычный 18 2 2 10 2 2 2 8" xfId="4044"/>
    <cellStyle name="Обычный 18 2 2 10 2 2 2 9" xfId="4045"/>
    <cellStyle name="Обычный 18 2 2 10 2 2 3" xfId="4046"/>
    <cellStyle name="Обычный 18 2 2 10 2 2 3 2" xfId="4047"/>
    <cellStyle name="Обычный 18 2 2 10 2 2 3 2 2" xfId="4048"/>
    <cellStyle name="Обычный 18 2 2 10 2 2 3 2 3" xfId="4049"/>
    <cellStyle name="Обычный 18 2 2 10 2 2 3 2 4" xfId="4050"/>
    <cellStyle name="Обычный 18 2 2 10 2 2 3 2 5" xfId="4051"/>
    <cellStyle name="Обычный 18 2 2 10 2 2 3 3" xfId="4052"/>
    <cellStyle name="Обычный 18 2 2 10 2 2 3 4" xfId="4053"/>
    <cellStyle name="Обычный 18 2 2 10 2 2 3 5" xfId="4054"/>
    <cellStyle name="Обычный 18 2 2 10 2 2 3 6" xfId="4055"/>
    <cellStyle name="Обычный 18 2 2 10 2 2 3 7" xfId="4056"/>
    <cellStyle name="Обычный 18 2 2 10 2 2 3 8" xfId="4057"/>
    <cellStyle name="Обычный 18 2 2 10 2 2 4" xfId="4058"/>
    <cellStyle name="Обычный 18 2 2 10 2 2 4 2" xfId="4059"/>
    <cellStyle name="Обычный 18 2 2 10 2 2 4 3" xfId="4060"/>
    <cellStyle name="Обычный 18 2 2 10 2 2 4 4" xfId="4061"/>
    <cellStyle name="Обычный 18 2 2 10 2 2 4 5" xfId="4062"/>
    <cellStyle name="Обычный 18 2 2 10 2 2 5" xfId="4063"/>
    <cellStyle name="Обычный 18 2 2 10 2 2 5 2" xfId="4064"/>
    <cellStyle name="Обычный 18 2 2 10 2 2 5 3" xfId="4065"/>
    <cellStyle name="Обычный 18 2 2 10 2 2 5 4" xfId="4066"/>
    <cellStyle name="Обычный 18 2 2 10 2 2 5 5" xfId="4067"/>
    <cellStyle name="Обычный 18 2 2 10 2 2 6" xfId="4068"/>
    <cellStyle name="Обычный 18 2 2 10 2 2 7" xfId="4069"/>
    <cellStyle name="Обычный 18 2 2 10 2 2 8" xfId="4070"/>
    <cellStyle name="Обычный 18 2 2 10 2 2 9" xfId="4071"/>
    <cellStyle name="Обычный 18 2 2 10 2 3" xfId="4072"/>
    <cellStyle name="Обычный 18 2 2 10 2 3 2" xfId="4073"/>
    <cellStyle name="Обычный 18 2 2 10 2 3 2 2" xfId="4074"/>
    <cellStyle name="Обычный 18 2 2 10 2 3 2 3" xfId="4075"/>
    <cellStyle name="Обычный 18 2 2 10 2 3 2 4" xfId="4076"/>
    <cellStyle name="Обычный 18 2 2 10 2 3 2 5" xfId="4077"/>
    <cellStyle name="Обычный 18 2 2 10 2 3 3" xfId="4078"/>
    <cellStyle name="Обычный 18 2 2 10 2 3 4" xfId="4079"/>
    <cellStyle name="Обычный 18 2 2 10 2 3 5" xfId="4080"/>
    <cellStyle name="Обычный 18 2 2 10 2 3 6" xfId="4081"/>
    <cellStyle name="Обычный 18 2 2 10 2 3 7" xfId="4082"/>
    <cellStyle name="Обычный 18 2 2 10 2 3 8" xfId="4083"/>
    <cellStyle name="Обычный 18 2 2 10 2 3 9" xfId="4084"/>
    <cellStyle name="Обычный 18 2 2 10 2 4" xfId="4085"/>
    <cellStyle name="Обычный 18 2 2 10 2 4 2" xfId="4086"/>
    <cellStyle name="Обычный 18 2 2 10 2 4 2 2" xfId="4087"/>
    <cellStyle name="Обычный 18 2 2 10 2 4 2 3" xfId="4088"/>
    <cellStyle name="Обычный 18 2 2 10 2 4 2 4" xfId="4089"/>
    <cellStyle name="Обычный 18 2 2 10 2 4 2 5" xfId="4090"/>
    <cellStyle name="Обычный 18 2 2 10 2 4 3" xfId="4091"/>
    <cellStyle name="Обычный 18 2 2 10 2 4 4" xfId="4092"/>
    <cellStyle name="Обычный 18 2 2 10 2 4 5" xfId="4093"/>
    <cellStyle name="Обычный 18 2 2 10 2 4 6" xfId="4094"/>
    <cellStyle name="Обычный 18 2 2 10 2 4 7" xfId="4095"/>
    <cellStyle name="Обычный 18 2 2 10 2 4 8" xfId="4096"/>
    <cellStyle name="Обычный 18 2 2 10 2 5" xfId="4097"/>
    <cellStyle name="Обычный 18 2 2 10 2 5 2" xfId="4098"/>
    <cellStyle name="Обычный 18 2 2 10 2 5 3" xfId="4099"/>
    <cellStyle name="Обычный 18 2 2 10 2 5 4" xfId="4100"/>
    <cellStyle name="Обычный 18 2 2 10 2 5 5" xfId="4101"/>
    <cellStyle name="Обычный 18 2 2 10 2 6" xfId="4102"/>
    <cellStyle name="Обычный 18 2 2 10 2 6 2" xfId="4103"/>
    <cellStyle name="Обычный 18 2 2 10 2 6 3" xfId="4104"/>
    <cellStyle name="Обычный 18 2 2 10 2 6 4" xfId="4105"/>
    <cellStyle name="Обычный 18 2 2 10 2 6 5" xfId="4106"/>
    <cellStyle name="Обычный 18 2 2 10 2 7" xfId="4107"/>
    <cellStyle name="Обычный 18 2 2 10 2 8" xfId="4108"/>
    <cellStyle name="Обычный 18 2 2 10 2 9" xfId="4109"/>
    <cellStyle name="Обычный 18 2 2 10 3" xfId="4110"/>
    <cellStyle name="Обычный 18 2 2 10 3 10" xfId="4111"/>
    <cellStyle name="Обычный 18 2 2 10 3 11" xfId="4112"/>
    <cellStyle name="Обычный 18 2 2 10 3 12" xfId="4113"/>
    <cellStyle name="Обычный 18 2 2 10 3 13" xfId="4114"/>
    <cellStyle name="Обычный 18 2 2 10 3 2" xfId="4115"/>
    <cellStyle name="Обычный 18 2 2 10 3 2 2" xfId="4116"/>
    <cellStyle name="Обычный 18 2 2 10 3 2 2 2" xfId="4117"/>
    <cellStyle name="Обычный 18 2 2 10 3 2 2 3" xfId="4118"/>
    <cellStyle name="Обычный 18 2 2 10 3 2 2 4" xfId="4119"/>
    <cellStyle name="Обычный 18 2 2 10 3 2 2 5" xfId="4120"/>
    <cellStyle name="Обычный 18 2 2 10 3 2 3" xfId="4121"/>
    <cellStyle name="Обычный 18 2 2 10 3 2 4" xfId="4122"/>
    <cellStyle name="Обычный 18 2 2 10 3 2 5" xfId="4123"/>
    <cellStyle name="Обычный 18 2 2 10 3 2 6" xfId="4124"/>
    <cellStyle name="Обычный 18 2 2 10 3 2 7" xfId="4125"/>
    <cellStyle name="Обычный 18 2 2 10 3 2 8" xfId="4126"/>
    <cellStyle name="Обычный 18 2 2 10 3 2 9" xfId="4127"/>
    <cellStyle name="Обычный 18 2 2 10 3 3" xfId="4128"/>
    <cellStyle name="Обычный 18 2 2 10 3 3 2" xfId="4129"/>
    <cellStyle name="Обычный 18 2 2 10 3 3 2 2" xfId="4130"/>
    <cellStyle name="Обычный 18 2 2 10 3 3 2 3" xfId="4131"/>
    <cellStyle name="Обычный 18 2 2 10 3 3 2 4" xfId="4132"/>
    <cellStyle name="Обычный 18 2 2 10 3 3 2 5" xfId="4133"/>
    <cellStyle name="Обычный 18 2 2 10 3 3 3" xfId="4134"/>
    <cellStyle name="Обычный 18 2 2 10 3 3 4" xfId="4135"/>
    <cellStyle name="Обычный 18 2 2 10 3 3 5" xfId="4136"/>
    <cellStyle name="Обычный 18 2 2 10 3 3 6" xfId="4137"/>
    <cellStyle name="Обычный 18 2 2 10 3 3 7" xfId="4138"/>
    <cellStyle name="Обычный 18 2 2 10 3 3 8" xfId="4139"/>
    <cellStyle name="Обычный 18 2 2 10 3 4" xfId="4140"/>
    <cellStyle name="Обычный 18 2 2 10 3 4 2" xfId="4141"/>
    <cellStyle name="Обычный 18 2 2 10 3 4 3" xfId="4142"/>
    <cellStyle name="Обычный 18 2 2 10 3 4 4" xfId="4143"/>
    <cellStyle name="Обычный 18 2 2 10 3 4 5" xfId="4144"/>
    <cellStyle name="Обычный 18 2 2 10 3 5" xfId="4145"/>
    <cellStyle name="Обычный 18 2 2 10 3 5 2" xfId="4146"/>
    <cellStyle name="Обычный 18 2 2 10 3 5 3" xfId="4147"/>
    <cellStyle name="Обычный 18 2 2 10 3 5 4" xfId="4148"/>
    <cellStyle name="Обычный 18 2 2 10 3 5 5" xfId="4149"/>
    <cellStyle name="Обычный 18 2 2 10 3 6" xfId="4150"/>
    <cellStyle name="Обычный 18 2 2 10 3 7" xfId="4151"/>
    <cellStyle name="Обычный 18 2 2 10 3 8" xfId="4152"/>
    <cellStyle name="Обычный 18 2 2 10 3 9" xfId="4153"/>
    <cellStyle name="Обычный 18 2 2 10 4" xfId="4154"/>
    <cellStyle name="Обычный 18 2 2 10 4 2" xfId="4155"/>
    <cellStyle name="Обычный 18 2 2 10 4 2 2" xfId="4156"/>
    <cellStyle name="Обычный 18 2 2 10 4 2 3" xfId="4157"/>
    <cellStyle name="Обычный 18 2 2 10 4 2 4" xfId="4158"/>
    <cellStyle name="Обычный 18 2 2 10 4 2 5" xfId="4159"/>
    <cellStyle name="Обычный 18 2 2 10 4 3" xfId="4160"/>
    <cellStyle name="Обычный 18 2 2 10 4 4" xfId="4161"/>
    <cellStyle name="Обычный 18 2 2 10 4 5" xfId="4162"/>
    <cellStyle name="Обычный 18 2 2 10 4 6" xfId="4163"/>
    <cellStyle name="Обычный 18 2 2 10 4 7" xfId="4164"/>
    <cellStyle name="Обычный 18 2 2 10 4 8" xfId="4165"/>
    <cellStyle name="Обычный 18 2 2 10 4 9" xfId="4166"/>
    <cellStyle name="Обычный 18 2 2 10 5" xfId="4167"/>
    <cellStyle name="Обычный 18 2 2 10 5 2" xfId="4168"/>
    <cellStyle name="Обычный 18 2 2 10 5 2 2" xfId="4169"/>
    <cellStyle name="Обычный 18 2 2 10 5 2 3" xfId="4170"/>
    <cellStyle name="Обычный 18 2 2 10 5 2 4" xfId="4171"/>
    <cellStyle name="Обычный 18 2 2 10 5 2 5" xfId="4172"/>
    <cellStyle name="Обычный 18 2 2 10 5 3" xfId="4173"/>
    <cellStyle name="Обычный 18 2 2 10 5 4" xfId="4174"/>
    <cellStyle name="Обычный 18 2 2 10 5 5" xfId="4175"/>
    <cellStyle name="Обычный 18 2 2 10 5 6" xfId="4176"/>
    <cellStyle name="Обычный 18 2 2 10 5 7" xfId="4177"/>
    <cellStyle name="Обычный 18 2 2 10 5 8" xfId="4178"/>
    <cellStyle name="Обычный 18 2 2 10 6" xfId="4179"/>
    <cellStyle name="Обычный 18 2 2 10 6 2" xfId="4180"/>
    <cellStyle name="Обычный 18 2 2 10 6 3" xfId="4181"/>
    <cellStyle name="Обычный 18 2 2 10 6 4" xfId="4182"/>
    <cellStyle name="Обычный 18 2 2 10 6 5" xfId="4183"/>
    <cellStyle name="Обычный 18 2 2 10 7" xfId="4184"/>
    <cellStyle name="Обычный 18 2 2 10 7 2" xfId="4185"/>
    <cellStyle name="Обычный 18 2 2 10 7 3" xfId="4186"/>
    <cellStyle name="Обычный 18 2 2 10 7 4" xfId="4187"/>
    <cellStyle name="Обычный 18 2 2 10 7 5" xfId="4188"/>
    <cellStyle name="Обычный 18 2 2 10 8" xfId="4189"/>
    <cellStyle name="Обычный 18 2 2 10 9" xfId="4190"/>
    <cellStyle name="Обычный 18 2 2 11" xfId="4191"/>
    <cellStyle name="Обычный 18 2 2 11 10" xfId="4192"/>
    <cellStyle name="Обычный 18 2 2 11 11" xfId="4193"/>
    <cellStyle name="Обычный 18 2 2 11 12" xfId="4194"/>
    <cellStyle name="Обычный 18 2 2 11 13" xfId="4195"/>
    <cellStyle name="Обычный 18 2 2 11 14" xfId="4196"/>
    <cellStyle name="Обычный 18 2 2 11 15" xfId="4197"/>
    <cellStyle name="Обычный 18 2 2 11 2" xfId="4198"/>
    <cellStyle name="Обычный 18 2 2 11 2 10" xfId="4199"/>
    <cellStyle name="Обычный 18 2 2 11 2 11" xfId="4200"/>
    <cellStyle name="Обычный 18 2 2 11 2 12" xfId="4201"/>
    <cellStyle name="Обычный 18 2 2 11 2 13" xfId="4202"/>
    <cellStyle name="Обычный 18 2 2 11 2 14" xfId="4203"/>
    <cellStyle name="Обычный 18 2 2 11 2 2" xfId="4204"/>
    <cellStyle name="Обычный 18 2 2 11 2 2 10" xfId="4205"/>
    <cellStyle name="Обычный 18 2 2 11 2 2 11" xfId="4206"/>
    <cellStyle name="Обычный 18 2 2 11 2 2 12" xfId="4207"/>
    <cellStyle name="Обычный 18 2 2 11 2 2 13" xfId="4208"/>
    <cellStyle name="Обычный 18 2 2 11 2 2 2" xfId="4209"/>
    <cellStyle name="Обычный 18 2 2 11 2 2 2 2" xfId="4210"/>
    <cellStyle name="Обычный 18 2 2 11 2 2 2 2 2" xfId="4211"/>
    <cellStyle name="Обычный 18 2 2 11 2 2 2 2 3" xfId="4212"/>
    <cellStyle name="Обычный 18 2 2 11 2 2 2 2 4" xfId="4213"/>
    <cellStyle name="Обычный 18 2 2 11 2 2 2 2 5" xfId="4214"/>
    <cellStyle name="Обычный 18 2 2 11 2 2 2 3" xfId="4215"/>
    <cellStyle name="Обычный 18 2 2 11 2 2 2 4" xfId="4216"/>
    <cellStyle name="Обычный 18 2 2 11 2 2 2 5" xfId="4217"/>
    <cellStyle name="Обычный 18 2 2 11 2 2 2 6" xfId="4218"/>
    <cellStyle name="Обычный 18 2 2 11 2 2 2 7" xfId="4219"/>
    <cellStyle name="Обычный 18 2 2 11 2 2 2 8" xfId="4220"/>
    <cellStyle name="Обычный 18 2 2 11 2 2 2 9" xfId="4221"/>
    <cellStyle name="Обычный 18 2 2 11 2 2 3" xfId="4222"/>
    <cellStyle name="Обычный 18 2 2 11 2 2 3 2" xfId="4223"/>
    <cellStyle name="Обычный 18 2 2 11 2 2 3 2 2" xfId="4224"/>
    <cellStyle name="Обычный 18 2 2 11 2 2 3 2 3" xfId="4225"/>
    <cellStyle name="Обычный 18 2 2 11 2 2 3 2 4" xfId="4226"/>
    <cellStyle name="Обычный 18 2 2 11 2 2 3 2 5" xfId="4227"/>
    <cellStyle name="Обычный 18 2 2 11 2 2 3 3" xfId="4228"/>
    <cellStyle name="Обычный 18 2 2 11 2 2 3 4" xfId="4229"/>
    <cellStyle name="Обычный 18 2 2 11 2 2 3 5" xfId="4230"/>
    <cellStyle name="Обычный 18 2 2 11 2 2 3 6" xfId="4231"/>
    <cellStyle name="Обычный 18 2 2 11 2 2 3 7" xfId="4232"/>
    <cellStyle name="Обычный 18 2 2 11 2 2 3 8" xfId="4233"/>
    <cellStyle name="Обычный 18 2 2 11 2 2 4" xfId="4234"/>
    <cellStyle name="Обычный 18 2 2 11 2 2 4 2" xfId="4235"/>
    <cellStyle name="Обычный 18 2 2 11 2 2 4 3" xfId="4236"/>
    <cellStyle name="Обычный 18 2 2 11 2 2 4 4" xfId="4237"/>
    <cellStyle name="Обычный 18 2 2 11 2 2 4 5" xfId="4238"/>
    <cellStyle name="Обычный 18 2 2 11 2 2 5" xfId="4239"/>
    <cellStyle name="Обычный 18 2 2 11 2 2 5 2" xfId="4240"/>
    <cellStyle name="Обычный 18 2 2 11 2 2 5 3" xfId="4241"/>
    <cellStyle name="Обычный 18 2 2 11 2 2 5 4" xfId="4242"/>
    <cellStyle name="Обычный 18 2 2 11 2 2 5 5" xfId="4243"/>
    <cellStyle name="Обычный 18 2 2 11 2 2 6" xfId="4244"/>
    <cellStyle name="Обычный 18 2 2 11 2 2 7" xfId="4245"/>
    <cellStyle name="Обычный 18 2 2 11 2 2 8" xfId="4246"/>
    <cellStyle name="Обычный 18 2 2 11 2 2 9" xfId="4247"/>
    <cellStyle name="Обычный 18 2 2 11 2 3" xfId="4248"/>
    <cellStyle name="Обычный 18 2 2 11 2 3 2" xfId="4249"/>
    <cellStyle name="Обычный 18 2 2 11 2 3 2 2" xfId="4250"/>
    <cellStyle name="Обычный 18 2 2 11 2 3 2 3" xfId="4251"/>
    <cellStyle name="Обычный 18 2 2 11 2 3 2 4" xfId="4252"/>
    <cellStyle name="Обычный 18 2 2 11 2 3 2 5" xfId="4253"/>
    <cellStyle name="Обычный 18 2 2 11 2 3 3" xfId="4254"/>
    <cellStyle name="Обычный 18 2 2 11 2 3 4" xfId="4255"/>
    <cellStyle name="Обычный 18 2 2 11 2 3 5" xfId="4256"/>
    <cellStyle name="Обычный 18 2 2 11 2 3 6" xfId="4257"/>
    <cellStyle name="Обычный 18 2 2 11 2 3 7" xfId="4258"/>
    <cellStyle name="Обычный 18 2 2 11 2 3 8" xfId="4259"/>
    <cellStyle name="Обычный 18 2 2 11 2 3 9" xfId="4260"/>
    <cellStyle name="Обычный 18 2 2 11 2 4" xfId="4261"/>
    <cellStyle name="Обычный 18 2 2 11 2 4 2" xfId="4262"/>
    <cellStyle name="Обычный 18 2 2 11 2 4 2 2" xfId="4263"/>
    <cellStyle name="Обычный 18 2 2 11 2 4 2 3" xfId="4264"/>
    <cellStyle name="Обычный 18 2 2 11 2 4 2 4" xfId="4265"/>
    <cellStyle name="Обычный 18 2 2 11 2 4 2 5" xfId="4266"/>
    <cellStyle name="Обычный 18 2 2 11 2 4 3" xfId="4267"/>
    <cellStyle name="Обычный 18 2 2 11 2 4 4" xfId="4268"/>
    <cellStyle name="Обычный 18 2 2 11 2 4 5" xfId="4269"/>
    <cellStyle name="Обычный 18 2 2 11 2 4 6" xfId="4270"/>
    <cellStyle name="Обычный 18 2 2 11 2 4 7" xfId="4271"/>
    <cellStyle name="Обычный 18 2 2 11 2 4 8" xfId="4272"/>
    <cellStyle name="Обычный 18 2 2 11 2 5" xfId="4273"/>
    <cellStyle name="Обычный 18 2 2 11 2 5 2" xfId="4274"/>
    <cellStyle name="Обычный 18 2 2 11 2 5 3" xfId="4275"/>
    <cellStyle name="Обычный 18 2 2 11 2 5 4" xfId="4276"/>
    <cellStyle name="Обычный 18 2 2 11 2 5 5" xfId="4277"/>
    <cellStyle name="Обычный 18 2 2 11 2 6" xfId="4278"/>
    <cellStyle name="Обычный 18 2 2 11 2 6 2" xfId="4279"/>
    <cellStyle name="Обычный 18 2 2 11 2 6 3" xfId="4280"/>
    <cellStyle name="Обычный 18 2 2 11 2 6 4" xfId="4281"/>
    <cellStyle name="Обычный 18 2 2 11 2 6 5" xfId="4282"/>
    <cellStyle name="Обычный 18 2 2 11 2 7" xfId="4283"/>
    <cellStyle name="Обычный 18 2 2 11 2 8" xfId="4284"/>
    <cellStyle name="Обычный 18 2 2 11 2 9" xfId="4285"/>
    <cellStyle name="Обычный 18 2 2 11 3" xfId="4286"/>
    <cellStyle name="Обычный 18 2 2 11 3 10" xfId="4287"/>
    <cellStyle name="Обычный 18 2 2 11 3 11" xfId="4288"/>
    <cellStyle name="Обычный 18 2 2 11 3 12" xfId="4289"/>
    <cellStyle name="Обычный 18 2 2 11 3 13" xfId="4290"/>
    <cellStyle name="Обычный 18 2 2 11 3 2" xfId="4291"/>
    <cellStyle name="Обычный 18 2 2 11 3 2 2" xfId="4292"/>
    <cellStyle name="Обычный 18 2 2 11 3 2 2 2" xfId="4293"/>
    <cellStyle name="Обычный 18 2 2 11 3 2 2 3" xfId="4294"/>
    <cellStyle name="Обычный 18 2 2 11 3 2 2 4" xfId="4295"/>
    <cellStyle name="Обычный 18 2 2 11 3 2 2 5" xfId="4296"/>
    <cellStyle name="Обычный 18 2 2 11 3 2 3" xfId="4297"/>
    <cellStyle name="Обычный 18 2 2 11 3 2 4" xfId="4298"/>
    <cellStyle name="Обычный 18 2 2 11 3 2 5" xfId="4299"/>
    <cellStyle name="Обычный 18 2 2 11 3 2 6" xfId="4300"/>
    <cellStyle name="Обычный 18 2 2 11 3 2 7" xfId="4301"/>
    <cellStyle name="Обычный 18 2 2 11 3 2 8" xfId="4302"/>
    <cellStyle name="Обычный 18 2 2 11 3 2 9" xfId="4303"/>
    <cellStyle name="Обычный 18 2 2 11 3 3" xfId="4304"/>
    <cellStyle name="Обычный 18 2 2 11 3 3 2" xfId="4305"/>
    <cellStyle name="Обычный 18 2 2 11 3 3 2 2" xfId="4306"/>
    <cellStyle name="Обычный 18 2 2 11 3 3 2 3" xfId="4307"/>
    <cellStyle name="Обычный 18 2 2 11 3 3 2 4" xfId="4308"/>
    <cellStyle name="Обычный 18 2 2 11 3 3 2 5" xfId="4309"/>
    <cellStyle name="Обычный 18 2 2 11 3 3 3" xfId="4310"/>
    <cellStyle name="Обычный 18 2 2 11 3 3 4" xfId="4311"/>
    <cellStyle name="Обычный 18 2 2 11 3 3 5" xfId="4312"/>
    <cellStyle name="Обычный 18 2 2 11 3 3 6" xfId="4313"/>
    <cellStyle name="Обычный 18 2 2 11 3 3 7" xfId="4314"/>
    <cellStyle name="Обычный 18 2 2 11 3 3 8" xfId="4315"/>
    <cellStyle name="Обычный 18 2 2 11 3 4" xfId="4316"/>
    <cellStyle name="Обычный 18 2 2 11 3 4 2" xfId="4317"/>
    <cellStyle name="Обычный 18 2 2 11 3 4 3" xfId="4318"/>
    <cellStyle name="Обычный 18 2 2 11 3 4 4" xfId="4319"/>
    <cellStyle name="Обычный 18 2 2 11 3 4 5" xfId="4320"/>
    <cellStyle name="Обычный 18 2 2 11 3 5" xfId="4321"/>
    <cellStyle name="Обычный 18 2 2 11 3 5 2" xfId="4322"/>
    <cellStyle name="Обычный 18 2 2 11 3 5 3" xfId="4323"/>
    <cellStyle name="Обычный 18 2 2 11 3 5 4" xfId="4324"/>
    <cellStyle name="Обычный 18 2 2 11 3 5 5" xfId="4325"/>
    <cellStyle name="Обычный 18 2 2 11 3 6" xfId="4326"/>
    <cellStyle name="Обычный 18 2 2 11 3 7" xfId="4327"/>
    <cellStyle name="Обычный 18 2 2 11 3 8" xfId="4328"/>
    <cellStyle name="Обычный 18 2 2 11 3 9" xfId="4329"/>
    <cellStyle name="Обычный 18 2 2 11 4" xfId="4330"/>
    <cellStyle name="Обычный 18 2 2 11 4 2" xfId="4331"/>
    <cellStyle name="Обычный 18 2 2 11 4 2 2" xfId="4332"/>
    <cellStyle name="Обычный 18 2 2 11 4 2 3" xfId="4333"/>
    <cellStyle name="Обычный 18 2 2 11 4 2 4" xfId="4334"/>
    <cellStyle name="Обычный 18 2 2 11 4 2 5" xfId="4335"/>
    <cellStyle name="Обычный 18 2 2 11 4 3" xfId="4336"/>
    <cellStyle name="Обычный 18 2 2 11 4 4" xfId="4337"/>
    <cellStyle name="Обычный 18 2 2 11 4 5" xfId="4338"/>
    <cellStyle name="Обычный 18 2 2 11 4 6" xfId="4339"/>
    <cellStyle name="Обычный 18 2 2 11 4 7" xfId="4340"/>
    <cellStyle name="Обычный 18 2 2 11 4 8" xfId="4341"/>
    <cellStyle name="Обычный 18 2 2 11 4 9" xfId="4342"/>
    <cellStyle name="Обычный 18 2 2 11 5" xfId="4343"/>
    <cellStyle name="Обычный 18 2 2 11 5 2" xfId="4344"/>
    <cellStyle name="Обычный 18 2 2 11 5 2 2" xfId="4345"/>
    <cellStyle name="Обычный 18 2 2 11 5 2 3" xfId="4346"/>
    <cellStyle name="Обычный 18 2 2 11 5 2 4" xfId="4347"/>
    <cellStyle name="Обычный 18 2 2 11 5 2 5" xfId="4348"/>
    <cellStyle name="Обычный 18 2 2 11 5 3" xfId="4349"/>
    <cellStyle name="Обычный 18 2 2 11 5 4" xfId="4350"/>
    <cellStyle name="Обычный 18 2 2 11 5 5" xfId="4351"/>
    <cellStyle name="Обычный 18 2 2 11 5 6" xfId="4352"/>
    <cellStyle name="Обычный 18 2 2 11 5 7" xfId="4353"/>
    <cellStyle name="Обычный 18 2 2 11 5 8" xfId="4354"/>
    <cellStyle name="Обычный 18 2 2 11 6" xfId="4355"/>
    <cellStyle name="Обычный 18 2 2 11 6 2" xfId="4356"/>
    <cellStyle name="Обычный 18 2 2 11 6 3" xfId="4357"/>
    <cellStyle name="Обычный 18 2 2 11 6 4" xfId="4358"/>
    <cellStyle name="Обычный 18 2 2 11 6 5" xfId="4359"/>
    <cellStyle name="Обычный 18 2 2 11 7" xfId="4360"/>
    <cellStyle name="Обычный 18 2 2 11 7 2" xfId="4361"/>
    <cellStyle name="Обычный 18 2 2 11 7 3" xfId="4362"/>
    <cellStyle name="Обычный 18 2 2 11 7 4" xfId="4363"/>
    <cellStyle name="Обычный 18 2 2 11 7 5" xfId="4364"/>
    <cellStyle name="Обычный 18 2 2 11 8" xfId="4365"/>
    <cellStyle name="Обычный 18 2 2 11 9" xfId="4366"/>
    <cellStyle name="Обычный 18 2 2 12" xfId="4367"/>
    <cellStyle name="Обычный 18 2 2 12 10" xfId="4368"/>
    <cellStyle name="Обычный 18 2 2 12 11" xfId="4369"/>
    <cellStyle name="Обычный 18 2 2 12 12" xfId="4370"/>
    <cellStyle name="Обычный 18 2 2 12 13" xfId="4371"/>
    <cellStyle name="Обычный 18 2 2 12 14" xfId="4372"/>
    <cellStyle name="Обычный 18 2 2 12 15" xfId="4373"/>
    <cellStyle name="Обычный 18 2 2 12 2" xfId="4374"/>
    <cellStyle name="Обычный 18 2 2 12 2 10" xfId="4375"/>
    <cellStyle name="Обычный 18 2 2 12 2 11" xfId="4376"/>
    <cellStyle name="Обычный 18 2 2 12 2 12" xfId="4377"/>
    <cellStyle name="Обычный 18 2 2 12 2 13" xfId="4378"/>
    <cellStyle name="Обычный 18 2 2 12 2 14" xfId="4379"/>
    <cellStyle name="Обычный 18 2 2 12 2 2" xfId="4380"/>
    <cellStyle name="Обычный 18 2 2 12 2 2 10" xfId="4381"/>
    <cellStyle name="Обычный 18 2 2 12 2 2 11" xfId="4382"/>
    <cellStyle name="Обычный 18 2 2 12 2 2 12" xfId="4383"/>
    <cellStyle name="Обычный 18 2 2 12 2 2 13" xfId="4384"/>
    <cellStyle name="Обычный 18 2 2 12 2 2 2" xfId="4385"/>
    <cellStyle name="Обычный 18 2 2 12 2 2 2 2" xfId="4386"/>
    <cellStyle name="Обычный 18 2 2 12 2 2 2 2 2" xfId="4387"/>
    <cellStyle name="Обычный 18 2 2 12 2 2 2 2 3" xfId="4388"/>
    <cellStyle name="Обычный 18 2 2 12 2 2 2 2 4" xfId="4389"/>
    <cellStyle name="Обычный 18 2 2 12 2 2 2 2 5" xfId="4390"/>
    <cellStyle name="Обычный 18 2 2 12 2 2 2 3" xfId="4391"/>
    <cellStyle name="Обычный 18 2 2 12 2 2 2 4" xfId="4392"/>
    <cellStyle name="Обычный 18 2 2 12 2 2 2 5" xfId="4393"/>
    <cellStyle name="Обычный 18 2 2 12 2 2 2 6" xfId="4394"/>
    <cellStyle name="Обычный 18 2 2 12 2 2 2 7" xfId="4395"/>
    <cellStyle name="Обычный 18 2 2 12 2 2 2 8" xfId="4396"/>
    <cellStyle name="Обычный 18 2 2 12 2 2 2 9" xfId="4397"/>
    <cellStyle name="Обычный 18 2 2 12 2 2 3" xfId="4398"/>
    <cellStyle name="Обычный 18 2 2 12 2 2 3 2" xfId="4399"/>
    <cellStyle name="Обычный 18 2 2 12 2 2 3 2 2" xfId="4400"/>
    <cellStyle name="Обычный 18 2 2 12 2 2 3 2 3" xfId="4401"/>
    <cellStyle name="Обычный 18 2 2 12 2 2 3 2 4" xfId="4402"/>
    <cellStyle name="Обычный 18 2 2 12 2 2 3 2 5" xfId="4403"/>
    <cellStyle name="Обычный 18 2 2 12 2 2 3 3" xfId="4404"/>
    <cellStyle name="Обычный 18 2 2 12 2 2 3 4" xfId="4405"/>
    <cellStyle name="Обычный 18 2 2 12 2 2 3 5" xfId="4406"/>
    <cellStyle name="Обычный 18 2 2 12 2 2 3 6" xfId="4407"/>
    <cellStyle name="Обычный 18 2 2 12 2 2 3 7" xfId="4408"/>
    <cellStyle name="Обычный 18 2 2 12 2 2 3 8" xfId="4409"/>
    <cellStyle name="Обычный 18 2 2 12 2 2 4" xfId="4410"/>
    <cellStyle name="Обычный 18 2 2 12 2 2 4 2" xfId="4411"/>
    <cellStyle name="Обычный 18 2 2 12 2 2 4 3" xfId="4412"/>
    <cellStyle name="Обычный 18 2 2 12 2 2 4 4" xfId="4413"/>
    <cellStyle name="Обычный 18 2 2 12 2 2 4 5" xfId="4414"/>
    <cellStyle name="Обычный 18 2 2 12 2 2 5" xfId="4415"/>
    <cellStyle name="Обычный 18 2 2 12 2 2 5 2" xfId="4416"/>
    <cellStyle name="Обычный 18 2 2 12 2 2 5 3" xfId="4417"/>
    <cellStyle name="Обычный 18 2 2 12 2 2 5 4" xfId="4418"/>
    <cellStyle name="Обычный 18 2 2 12 2 2 5 5" xfId="4419"/>
    <cellStyle name="Обычный 18 2 2 12 2 2 6" xfId="4420"/>
    <cellStyle name="Обычный 18 2 2 12 2 2 7" xfId="4421"/>
    <cellStyle name="Обычный 18 2 2 12 2 2 8" xfId="4422"/>
    <cellStyle name="Обычный 18 2 2 12 2 2 9" xfId="4423"/>
    <cellStyle name="Обычный 18 2 2 12 2 3" xfId="4424"/>
    <cellStyle name="Обычный 18 2 2 12 2 3 2" xfId="4425"/>
    <cellStyle name="Обычный 18 2 2 12 2 3 2 2" xfId="4426"/>
    <cellStyle name="Обычный 18 2 2 12 2 3 2 3" xfId="4427"/>
    <cellStyle name="Обычный 18 2 2 12 2 3 2 4" xfId="4428"/>
    <cellStyle name="Обычный 18 2 2 12 2 3 2 5" xfId="4429"/>
    <cellStyle name="Обычный 18 2 2 12 2 3 3" xfId="4430"/>
    <cellStyle name="Обычный 18 2 2 12 2 3 4" xfId="4431"/>
    <cellStyle name="Обычный 18 2 2 12 2 3 5" xfId="4432"/>
    <cellStyle name="Обычный 18 2 2 12 2 3 6" xfId="4433"/>
    <cellStyle name="Обычный 18 2 2 12 2 3 7" xfId="4434"/>
    <cellStyle name="Обычный 18 2 2 12 2 3 8" xfId="4435"/>
    <cellStyle name="Обычный 18 2 2 12 2 3 9" xfId="4436"/>
    <cellStyle name="Обычный 18 2 2 12 2 4" xfId="4437"/>
    <cellStyle name="Обычный 18 2 2 12 2 4 2" xfId="4438"/>
    <cellStyle name="Обычный 18 2 2 12 2 4 2 2" xfId="4439"/>
    <cellStyle name="Обычный 18 2 2 12 2 4 2 3" xfId="4440"/>
    <cellStyle name="Обычный 18 2 2 12 2 4 2 4" xfId="4441"/>
    <cellStyle name="Обычный 18 2 2 12 2 4 2 5" xfId="4442"/>
    <cellStyle name="Обычный 18 2 2 12 2 4 3" xfId="4443"/>
    <cellStyle name="Обычный 18 2 2 12 2 4 4" xfId="4444"/>
    <cellStyle name="Обычный 18 2 2 12 2 4 5" xfId="4445"/>
    <cellStyle name="Обычный 18 2 2 12 2 4 6" xfId="4446"/>
    <cellStyle name="Обычный 18 2 2 12 2 4 7" xfId="4447"/>
    <cellStyle name="Обычный 18 2 2 12 2 4 8" xfId="4448"/>
    <cellStyle name="Обычный 18 2 2 12 2 5" xfId="4449"/>
    <cellStyle name="Обычный 18 2 2 12 2 5 2" xfId="4450"/>
    <cellStyle name="Обычный 18 2 2 12 2 5 3" xfId="4451"/>
    <cellStyle name="Обычный 18 2 2 12 2 5 4" xfId="4452"/>
    <cellStyle name="Обычный 18 2 2 12 2 5 5" xfId="4453"/>
    <cellStyle name="Обычный 18 2 2 12 2 6" xfId="4454"/>
    <cellStyle name="Обычный 18 2 2 12 2 6 2" xfId="4455"/>
    <cellStyle name="Обычный 18 2 2 12 2 6 3" xfId="4456"/>
    <cellStyle name="Обычный 18 2 2 12 2 6 4" xfId="4457"/>
    <cellStyle name="Обычный 18 2 2 12 2 6 5" xfId="4458"/>
    <cellStyle name="Обычный 18 2 2 12 2 7" xfId="4459"/>
    <cellStyle name="Обычный 18 2 2 12 2 8" xfId="4460"/>
    <cellStyle name="Обычный 18 2 2 12 2 9" xfId="4461"/>
    <cellStyle name="Обычный 18 2 2 12 3" xfId="4462"/>
    <cellStyle name="Обычный 18 2 2 12 3 10" xfId="4463"/>
    <cellStyle name="Обычный 18 2 2 12 3 11" xfId="4464"/>
    <cellStyle name="Обычный 18 2 2 12 3 12" xfId="4465"/>
    <cellStyle name="Обычный 18 2 2 12 3 13" xfId="4466"/>
    <cellStyle name="Обычный 18 2 2 12 3 2" xfId="4467"/>
    <cellStyle name="Обычный 18 2 2 12 3 2 2" xfId="4468"/>
    <cellStyle name="Обычный 18 2 2 12 3 2 2 2" xfId="4469"/>
    <cellStyle name="Обычный 18 2 2 12 3 2 2 3" xfId="4470"/>
    <cellStyle name="Обычный 18 2 2 12 3 2 2 4" xfId="4471"/>
    <cellStyle name="Обычный 18 2 2 12 3 2 2 5" xfId="4472"/>
    <cellStyle name="Обычный 18 2 2 12 3 2 3" xfId="4473"/>
    <cellStyle name="Обычный 18 2 2 12 3 2 4" xfId="4474"/>
    <cellStyle name="Обычный 18 2 2 12 3 2 5" xfId="4475"/>
    <cellStyle name="Обычный 18 2 2 12 3 2 6" xfId="4476"/>
    <cellStyle name="Обычный 18 2 2 12 3 2 7" xfId="4477"/>
    <cellStyle name="Обычный 18 2 2 12 3 2 8" xfId="4478"/>
    <cellStyle name="Обычный 18 2 2 12 3 2 9" xfId="4479"/>
    <cellStyle name="Обычный 18 2 2 12 3 3" xfId="4480"/>
    <cellStyle name="Обычный 18 2 2 12 3 3 2" xfId="4481"/>
    <cellStyle name="Обычный 18 2 2 12 3 3 2 2" xfId="4482"/>
    <cellStyle name="Обычный 18 2 2 12 3 3 2 3" xfId="4483"/>
    <cellStyle name="Обычный 18 2 2 12 3 3 2 4" xfId="4484"/>
    <cellStyle name="Обычный 18 2 2 12 3 3 2 5" xfId="4485"/>
    <cellStyle name="Обычный 18 2 2 12 3 3 3" xfId="4486"/>
    <cellStyle name="Обычный 18 2 2 12 3 3 4" xfId="4487"/>
    <cellStyle name="Обычный 18 2 2 12 3 3 5" xfId="4488"/>
    <cellStyle name="Обычный 18 2 2 12 3 3 6" xfId="4489"/>
    <cellStyle name="Обычный 18 2 2 12 3 3 7" xfId="4490"/>
    <cellStyle name="Обычный 18 2 2 12 3 3 8" xfId="4491"/>
    <cellStyle name="Обычный 18 2 2 12 3 4" xfId="4492"/>
    <cellStyle name="Обычный 18 2 2 12 3 4 2" xfId="4493"/>
    <cellStyle name="Обычный 18 2 2 12 3 4 3" xfId="4494"/>
    <cellStyle name="Обычный 18 2 2 12 3 4 4" xfId="4495"/>
    <cellStyle name="Обычный 18 2 2 12 3 4 5" xfId="4496"/>
    <cellStyle name="Обычный 18 2 2 12 3 5" xfId="4497"/>
    <cellStyle name="Обычный 18 2 2 12 3 5 2" xfId="4498"/>
    <cellStyle name="Обычный 18 2 2 12 3 5 3" xfId="4499"/>
    <cellStyle name="Обычный 18 2 2 12 3 5 4" xfId="4500"/>
    <cellStyle name="Обычный 18 2 2 12 3 5 5" xfId="4501"/>
    <cellStyle name="Обычный 18 2 2 12 3 6" xfId="4502"/>
    <cellStyle name="Обычный 18 2 2 12 3 7" xfId="4503"/>
    <cellStyle name="Обычный 18 2 2 12 3 8" xfId="4504"/>
    <cellStyle name="Обычный 18 2 2 12 3 9" xfId="4505"/>
    <cellStyle name="Обычный 18 2 2 12 4" xfId="4506"/>
    <cellStyle name="Обычный 18 2 2 12 4 2" xfId="4507"/>
    <cellStyle name="Обычный 18 2 2 12 4 2 2" xfId="4508"/>
    <cellStyle name="Обычный 18 2 2 12 4 2 3" xfId="4509"/>
    <cellStyle name="Обычный 18 2 2 12 4 2 4" xfId="4510"/>
    <cellStyle name="Обычный 18 2 2 12 4 2 5" xfId="4511"/>
    <cellStyle name="Обычный 18 2 2 12 4 3" xfId="4512"/>
    <cellStyle name="Обычный 18 2 2 12 4 4" xfId="4513"/>
    <cellStyle name="Обычный 18 2 2 12 4 5" xfId="4514"/>
    <cellStyle name="Обычный 18 2 2 12 4 6" xfId="4515"/>
    <cellStyle name="Обычный 18 2 2 12 4 7" xfId="4516"/>
    <cellStyle name="Обычный 18 2 2 12 4 8" xfId="4517"/>
    <cellStyle name="Обычный 18 2 2 12 4 9" xfId="4518"/>
    <cellStyle name="Обычный 18 2 2 12 5" xfId="4519"/>
    <cellStyle name="Обычный 18 2 2 12 5 2" xfId="4520"/>
    <cellStyle name="Обычный 18 2 2 12 5 2 2" xfId="4521"/>
    <cellStyle name="Обычный 18 2 2 12 5 2 3" xfId="4522"/>
    <cellStyle name="Обычный 18 2 2 12 5 2 4" xfId="4523"/>
    <cellStyle name="Обычный 18 2 2 12 5 2 5" xfId="4524"/>
    <cellStyle name="Обычный 18 2 2 12 5 3" xfId="4525"/>
    <cellStyle name="Обычный 18 2 2 12 5 4" xfId="4526"/>
    <cellStyle name="Обычный 18 2 2 12 5 5" xfId="4527"/>
    <cellStyle name="Обычный 18 2 2 12 5 6" xfId="4528"/>
    <cellStyle name="Обычный 18 2 2 12 5 7" xfId="4529"/>
    <cellStyle name="Обычный 18 2 2 12 5 8" xfId="4530"/>
    <cellStyle name="Обычный 18 2 2 12 6" xfId="4531"/>
    <cellStyle name="Обычный 18 2 2 12 6 2" xfId="4532"/>
    <cellStyle name="Обычный 18 2 2 12 6 3" xfId="4533"/>
    <cellStyle name="Обычный 18 2 2 12 6 4" xfId="4534"/>
    <cellStyle name="Обычный 18 2 2 12 6 5" xfId="4535"/>
    <cellStyle name="Обычный 18 2 2 12 7" xfId="4536"/>
    <cellStyle name="Обычный 18 2 2 12 7 2" xfId="4537"/>
    <cellStyle name="Обычный 18 2 2 12 7 3" xfId="4538"/>
    <cellStyle name="Обычный 18 2 2 12 7 4" xfId="4539"/>
    <cellStyle name="Обычный 18 2 2 12 7 5" xfId="4540"/>
    <cellStyle name="Обычный 18 2 2 12 8" xfId="4541"/>
    <cellStyle name="Обычный 18 2 2 12 9" xfId="4542"/>
    <cellStyle name="Обычный 18 2 2 13" xfId="4543"/>
    <cellStyle name="Обычный 18 2 2 13 10" xfId="4544"/>
    <cellStyle name="Обычный 18 2 2 13 11" xfId="4545"/>
    <cellStyle name="Обычный 18 2 2 13 12" xfId="4546"/>
    <cellStyle name="Обычный 18 2 2 13 13" xfId="4547"/>
    <cellStyle name="Обычный 18 2 2 13 14" xfId="4548"/>
    <cellStyle name="Обычный 18 2 2 13 15" xfId="4549"/>
    <cellStyle name="Обычный 18 2 2 13 2" xfId="4550"/>
    <cellStyle name="Обычный 18 2 2 13 2 10" xfId="4551"/>
    <cellStyle name="Обычный 18 2 2 13 2 11" xfId="4552"/>
    <cellStyle name="Обычный 18 2 2 13 2 12" xfId="4553"/>
    <cellStyle name="Обычный 18 2 2 13 2 13" xfId="4554"/>
    <cellStyle name="Обычный 18 2 2 13 2 14" xfId="4555"/>
    <cellStyle name="Обычный 18 2 2 13 2 2" xfId="4556"/>
    <cellStyle name="Обычный 18 2 2 13 2 2 10" xfId="4557"/>
    <cellStyle name="Обычный 18 2 2 13 2 2 11" xfId="4558"/>
    <cellStyle name="Обычный 18 2 2 13 2 2 12" xfId="4559"/>
    <cellStyle name="Обычный 18 2 2 13 2 2 13" xfId="4560"/>
    <cellStyle name="Обычный 18 2 2 13 2 2 2" xfId="4561"/>
    <cellStyle name="Обычный 18 2 2 13 2 2 2 2" xfId="4562"/>
    <cellStyle name="Обычный 18 2 2 13 2 2 2 2 2" xfId="4563"/>
    <cellStyle name="Обычный 18 2 2 13 2 2 2 2 3" xfId="4564"/>
    <cellStyle name="Обычный 18 2 2 13 2 2 2 2 4" xfId="4565"/>
    <cellStyle name="Обычный 18 2 2 13 2 2 2 2 5" xfId="4566"/>
    <cellStyle name="Обычный 18 2 2 13 2 2 2 3" xfId="4567"/>
    <cellStyle name="Обычный 18 2 2 13 2 2 2 4" xfId="4568"/>
    <cellStyle name="Обычный 18 2 2 13 2 2 2 5" xfId="4569"/>
    <cellStyle name="Обычный 18 2 2 13 2 2 2 6" xfId="4570"/>
    <cellStyle name="Обычный 18 2 2 13 2 2 2 7" xfId="4571"/>
    <cellStyle name="Обычный 18 2 2 13 2 2 2 8" xfId="4572"/>
    <cellStyle name="Обычный 18 2 2 13 2 2 2 9" xfId="4573"/>
    <cellStyle name="Обычный 18 2 2 13 2 2 3" xfId="4574"/>
    <cellStyle name="Обычный 18 2 2 13 2 2 3 2" xfId="4575"/>
    <cellStyle name="Обычный 18 2 2 13 2 2 3 2 2" xfId="4576"/>
    <cellStyle name="Обычный 18 2 2 13 2 2 3 2 3" xfId="4577"/>
    <cellStyle name="Обычный 18 2 2 13 2 2 3 2 4" xfId="4578"/>
    <cellStyle name="Обычный 18 2 2 13 2 2 3 2 5" xfId="4579"/>
    <cellStyle name="Обычный 18 2 2 13 2 2 3 3" xfId="4580"/>
    <cellStyle name="Обычный 18 2 2 13 2 2 3 4" xfId="4581"/>
    <cellStyle name="Обычный 18 2 2 13 2 2 3 5" xfId="4582"/>
    <cellStyle name="Обычный 18 2 2 13 2 2 3 6" xfId="4583"/>
    <cellStyle name="Обычный 18 2 2 13 2 2 3 7" xfId="4584"/>
    <cellStyle name="Обычный 18 2 2 13 2 2 3 8" xfId="4585"/>
    <cellStyle name="Обычный 18 2 2 13 2 2 4" xfId="4586"/>
    <cellStyle name="Обычный 18 2 2 13 2 2 4 2" xfId="4587"/>
    <cellStyle name="Обычный 18 2 2 13 2 2 4 3" xfId="4588"/>
    <cellStyle name="Обычный 18 2 2 13 2 2 4 4" xfId="4589"/>
    <cellStyle name="Обычный 18 2 2 13 2 2 4 5" xfId="4590"/>
    <cellStyle name="Обычный 18 2 2 13 2 2 5" xfId="4591"/>
    <cellStyle name="Обычный 18 2 2 13 2 2 5 2" xfId="4592"/>
    <cellStyle name="Обычный 18 2 2 13 2 2 5 3" xfId="4593"/>
    <cellStyle name="Обычный 18 2 2 13 2 2 5 4" xfId="4594"/>
    <cellStyle name="Обычный 18 2 2 13 2 2 5 5" xfId="4595"/>
    <cellStyle name="Обычный 18 2 2 13 2 2 6" xfId="4596"/>
    <cellStyle name="Обычный 18 2 2 13 2 2 7" xfId="4597"/>
    <cellStyle name="Обычный 18 2 2 13 2 2 8" xfId="4598"/>
    <cellStyle name="Обычный 18 2 2 13 2 2 9" xfId="4599"/>
    <cellStyle name="Обычный 18 2 2 13 2 3" xfId="4600"/>
    <cellStyle name="Обычный 18 2 2 13 2 3 2" xfId="4601"/>
    <cellStyle name="Обычный 18 2 2 13 2 3 2 2" xfId="4602"/>
    <cellStyle name="Обычный 18 2 2 13 2 3 2 3" xfId="4603"/>
    <cellStyle name="Обычный 18 2 2 13 2 3 2 4" xfId="4604"/>
    <cellStyle name="Обычный 18 2 2 13 2 3 2 5" xfId="4605"/>
    <cellStyle name="Обычный 18 2 2 13 2 3 3" xfId="4606"/>
    <cellStyle name="Обычный 18 2 2 13 2 3 4" xfId="4607"/>
    <cellStyle name="Обычный 18 2 2 13 2 3 5" xfId="4608"/>
    <cellStyle name="Обычный 18 2 2 13 2 3 6" xfId="4609"/>
    <cellStyle name="Обычный 18 2 2 13 2 3 7" xfId="4610"/>
    <cellStyle name="Обычный 18 2 2 13 2 3 8" xfId="4611"/>
    <cellStyle name="Обычный 18 2 2 13 2 3 9" xfId="4612"/>
    <cellStyle name="Обычный 18 2 2 13 2 4" xfId="4613"/>
    <cellStyle name="Обычный 18 2 2 13 2 4 2" xfId="4614"/>
    <cellStyle name="Обычный 18 2 2 13 2 4 2 2" xfId="4615"/>
    <cellStyle name="Обычный 18 2 2 13 2 4 2 3" xfId="4616"/>
    <cellStyle name="Обычный 18 2 2 13 2 4 2 4" xfId="4617"/>
    <cellStyle name="Обычный 18 2 2 13 2 4 2 5" xfId="4618"/>
    <cellStyle name="Обычный 18 2 2 13 2 4 3" xfId="4619"/>
    <cellStyle name="Обычный 18 2 2 13 2 4 4" xfId="4620"/>
    <cellStyle name="Обычный 18 2 2 13 2 4 5" xfId="4621"/>
    <cellStyle name="Обычный 18 2 2 13 2 4 6" xfId="4622"/>
    <cellStyle name="Обычный 18 2 2 13 2 4 7" xfId="4623"/>
    <cellStyle name="Обычный 18 2 2 13 2 4 8" xfId="4624"/>
    <cellStyle name="Обычный 18 2 2 13 2 5" xfId="4625"/>
    <cellStyle name="Обычный 18 2 2 13 2 5 2" xfId="4626"/>
    <cellStyle name="Обычный 18 2 2 13 2 5 3" xfId="4627"/>
    <cellStyle name="Обычный 18 2 2 13 2 5 4" xfId="4628"/>
    <cellStyle name="Обычный 18 2 2 13 2 5 5" xfId="4629"/>
    <cellStyle name="Обычный 18 2 2 13 2 6" xfId="4630"/>
    <cellStyle name="Обычный 18 2 2 13 2 6 2" xfId="4631"/>
    <cellStyle name="Обычный 18 2 2 13 2 6 3" xfId="4632"/>
    <cellStyle name="Обычный 18 2 2 13 2 6 4" xfId="4633"/>
    <cellStyle name="Обычный 18 2 2 13 2 6 5" xfId="4634"/>
    <cellStyle name="Обычный 18 2 2 13 2 7" xfId="4635"/>
    <cellStyle name="Обычный 18 2 2 13 2 8" xfId="4636"/>
    <cellStyle name="Обычный 18 2 2 13 2 9" xfId="4637"/>
    <cellStyle name="Обычный 18 2 2 13 3" xfId="4638"/>
    <cellStyle name="Обычный 18 2 2 13 3 10" xfId="4639"/>
    <cellStyle name="Обычный 18 2 2 13 3 11" xfId="4640"/>
    <cellStyle name="Обычный 18 2 2 13 3 12" xfId="4641"/>
    <cellStyle name="Обычный 18 2 2 13 3 13" xfId="4642"/>
    <cellStyle name="Обычный 18 2 2 13 3 2" xfId="4643"/>
    <cellStyle name="Обычный 18 2 2 13 3 2 2" xfId="4644"/>
    <cellStyle name="Обычный 18 2 2 13 3 2 2 2" xfId="4645"/>
    <cellStyle name="Обычный 18 2 2 13 3 2 2 3" xfId="4646"/>
    <cellStyle name="Обычный 18 2 2 13 3 2 2 4" xfId="4647"/>
    <cellStyle name="Обычный 18 2 2 13 3 2 2 5" xfId="4648"/>
    <cellStyle name="Обычный 18 2 2 13 3 2 3" xfId="4649"/>
    <cellStyle name="Обычный 18 2 2 13 3 2 4" xfId="4650"/>
    <cellStyle name="Обычный 18 2 2 13 3 2 5" xfId="4651"/>
    <cellStyle name="Обычный 18 2 2 13 3 2 6" xfId="4652"/>
    <cellStyle name="Обычный 18 2 2 13 3 2 7" xfId="4653"/>
    <cellStyle name="Обычный 18 2 2 13 3 2 8" xfId="4654"/>
    <cellStyle name="Обычный 18 2 2 13 3 2 9" xfId="4655"/>
    <cellStyle name="Обычный 18 2 2 13 3 3" xfId="4656"/>
    <cellStyle name="Обычный 18 2 2 13 3 3 2" xfId="4657"/>
    <cellStyle name="Обычный 18 2 2 13 3 3 2 2" xfId="4658"/>
    <cellStyle name="Обычный 18 2 2 13 3 3 2 3" xfId="4659"/>
    <cellStyle name="Обычный 18 2 2 13 3 3 2 4" xfId="4660"/>
    <cellStyle name="Обычный 18 2 2 13 3 3 2 5" xfId="4661"/>
    <cellStyle name="Обычный 18 2 2 13 3 3 3" xfId="4662"/>
    <cellStyle name="Обычный 18 2 2 13 3 3 4" xfId="4663"/>
    <cellStyle name="Обычный 18 2 2 13 3 3 5" xfId="4664"/>
    <cellStyle name="Обычный 18 2 2 13 3 3 6" xfId="4665"/>
    <cellStyle name="Обычный 18 2 2 13 3 3 7" xfId="4666"/>
    <cellStyle name="Обычный 18 2 2 13 3 3 8" xfId="4667"/>
    <cellStyle name="Обычный 18 2 2 13 3 4" xfId="4668"/>
    <cellStyle name="Обычный 18 2 2 13 3 4 2" xfId="4669"/>
    <cellStyle name="Обычный 18 2 2 13 3 4 3" xfId="4670"/>
    <cellStyle name="Обычный 18 2 2 13 3 4 4" xfId="4671"/>
    <cellStyle name="Обычный 18 2 2 13 3 4 5" xfId="4672"/>
    <cellStyle name="Обычный 18 2 2 13 3 5" xfId="4673"/>
    <cellStyle name="Обычный 18 2 2 13 3 5 2" xfId="4674"/>
    <cellStyle name="Обычный 18 2 2 13 3 5 3" xfId="4675"/>
    <cellStyle name="Обычный 18 2 2 13 3 5 4" xfId="4676"/>
    <cellStyle name="Обычный 18 2 2 13 3 5 5" xfId="4677"/>
    <cellStyle name="Обычный 18 2 2 13 3 6" xfId="4678"/>
    <cellStyle name="Обычный 18 2 2 13 3 7" xfId="4679"/>
    <cellStyle name="Обычный 18 2 2 13 3 8" xfId="4680"/>
    <cellStyle name="Обычный 18 2 2 13 3 9" xfId="4681"/>
    <cellStyle name="Обычный 18 2 2 13 4" xfId="4682"/>
    <cellStyle name="Обычный 18 2 2 13 4 2" xfId="4683"/>
    <cellStyle name="Обычный 18 2 2 13 4 2 2" xfId="4684"/>
    <cellStyle name="Обычный 18 2 2 13 4 2 3" xfId="4685"/>
    <cellStyle name="Обычный 18 2 2 13 4 2 4" xfId="4686"/>
    <cellStyle name="Обычный 18 2 2 13 4 2 5" xfId="4687"/>
    <cellStyle name="Обычный 18 2 2 13 4 3" xfId="4688"/>
    <cellStyle name="Обычный 18 2 2 13 4 4" xfId="4689"/>
    <cellStyle name="Обычный 18 2 2 13 4 5" xfId="4690"/>
    <cellStyle name="Обычный 18 2 2 13 4 6" xfId="4691"/>
    <cellStyle name="Обычный 18 2 2 13 4 7" xfId="4692"/>
    <cellStyle name="Обычный 18 2 2 13 4 8" xfId="4693"/>
    <cellStyle name="Обычный 18 2 2 13 4 9" xfId="4694"/>
    <cellStyle name="Обычный 18 2 2 13 5" xfId="4695"/>
    <cellStyle name="Обычный 18 2 2 13 5 2" xfId="4696"/>
    <cellStyle name="Обычный 18 2 2 13 5 2 2" xfId="4697"/>
    <cellStyle name="Обычный 18 2 2 13 5 2 3" xfId="4698"/>
    <cellStyle name="Обычный 18 2 2 13 5 2 4" xfId="4699"/>
    <cellStyle name="Обычный 18 2 2 13 5 2 5" xfId="4700"/>
    <cellStyle name="Обычный 18 2 2 13 5 3" xfId="4701"/>
    <cellStyle name="Обычный 18 2 2 13 5 4" xfId="4702"/>
    <cellStyle name="Обычный 18 2 2 13 5 5" xfId="4703"/>
    <cellStyle name="Обычный 18 2 2 13 5 6" xfId="4704"/>
    <cellStyle name="Обычный 18 2 2 13 5 7" xfId="4705"/>
    <cellStyle name="Обычный 18 2 2 13 5 8" xfId="4706"/>
    <cellStyle name="Обычный 18 2 2 13 6" xfId="4707"/>
    <cellStyle name="Обычный 18 2 2 13 6 2" xfId="4708"/>
    <cellStyle name="Обычный 18 2 2 13 6 3" xfId="4709"/>
    <cellStyle name="Обычный 18 2 2 13 6 4" xfId="4710"/>
    <cellStyle name="Обычный 18 2 2 13 6 5" xfId="4711"/>
    <cellStyle name="Обычный 18 2 2 13 7" xfId="4712"/>
    <cellStyle name="Обычный 18 2 2 13 7 2" xfId="4713"/>
    <cellStyle name="Обычный 18 2 2 13 7 3" xfId="4714"/>
    <cellStyle name="Обычный 18 2 2 13 7 4" xfId="4715"/>
    <cellStyle name="Обычный 18 2 2 13 7 5" xfId="4716"/>
    <cellStyle name="Обычный 18 2 2 13 8" xfId="4717"/>
    <cellStyle name="Обычный 18 2 2 13 9" xfId="4718"/>
    <cellStyle name="Обычный 18 2 2 14" xfId="4719"/>
    <cellStyle name="Обычный 18 2 2 14 10" xfId="4720"/>
    <cellStyle name="Обычный 18 2 2 14 11" xfId="4721"/>
    <cellStyle name="Обычный 18 2 2 14 12" xfId="4722"/>
    <cellStyle name="Обычный 18 2 2 14 13" xfId="4723"/>
    <cellStyle name="Обычный 18 2 2 14 14" xfId="4724"/>
    <cellStyle name="Обычный 18 2 2 14 2" xfId="4725"/>
    <cellStyle name="Обычный 18 2 2 14 2 10" xfId="4726"/>
    <cellStyle name="Обычный 18 2 2 14 2 11" xfId="4727"/>
    <cellStyle name="Обычный 18 2 2 14 2 12" xfId="4728"/>
    <cellStyle name="Обычный 18 2 2 14 2 13" xfId="4729"/>
    <cellStyle name="Обычный 18 2 2 14 2 2" xfId="4730"/>
    <cellStyle name="Обычный 18 2 2 14 2 2 2" xfId="4731"/>
    <cellStyle name="Обычный 18 2 2 14 2 2 2 2" xfId="4732"/>
    <cellStyle name="Обычный 18 2 2 14 2 2 2 3" xfId="4733"/>
    <cellStyle name="Обычный 18 2 2 14 2 2 2 4" xfId="4734"/>
    <cellStyle name="Обычный 18 2 2 14 2 2 2 5" xfId="4735"/>
    <cellStyle name="Обычный 18 2 2 14 2 2 3" xfId="4736"/>
    <cellStyle name="Обычный 18 2 2 14 2 2 4" xfId="4737"/>
    <cellStyle name="Обычный 18 2 2 14 2 2 5" xfId="4738"/>
    <cellStyle name="Обычный 18 2 2 14 2 2 6" xfId="4739"/>
    <cellStyle name="Обычный 18 2 2 14 2 2 7" xfId="4740"/>
    <cellStyle name="Обычный 18 2 2 14 2 2 8" xfId="4741"/>
    <cellStyle name="Обычный 18 2 2 14 2 2 9" xfId="4742"/>
    <cellStyle name="Обычный 18 2 2 14 2 3" xfId="4743"/>
    <cellStyle name="Обычный 18 2 2 14 2 3 2" xfId="4744"/>
    <cellStyle name="Обычный 18 2 2 14 2 3 2 2" xfId="4745"/>
    <cellStyle name="Обычный 18 2 2 14 2 3 2 3" xfId="4746"/>
    <cellStyle name="Обычный 18 2 2 14 2 3 2 4" xfId="4747"/>
    <cellStyle name="Обычный 18 2 2 14 2 3 2 5" xfId="4748"/>
    <cellStyle name="Обычный 18 2 2 14 2 3 3" xfId="4749"/>
    <cellStyle name="Обычный 18 2 2 14 2 3 4" xfId="4750"/>
    <cellStyle name="Обычный 18 2 2 14 2 3 5" xfId="4751"/>
    <cellStyle name="Обычный 18 2 2 14 2 3 6" xfId="4752"/>
    <cellStyle name="Обычный 18 2 2 14 2 3 7" xfId="4753"/>
    <cellStyle name="Обычный 18 2 2 14 2 3 8" xfId="4754"/>
    <cellStyle name="Обычный 18 2 2 14 2 4" xfId="4755"/>
    <cellStyle name="Обычный 18 2 2 14 2 4 2" xfId="4756"/>
    <cellStyle name="Обычный 18 2 2 14 2 4 3" xfId="4757"/>
    <cellStyle name="Обычный 18 2 2 14 2 4 4" xfId="4758"/>
    <cellStyle name="Обычный 18 2 2 14 2 4 5" xfId="4759"/>
    <cellStyle name="Обычный 18 2 2 14 2 5" xfId="4760"/>
    <cellStyle name="Обычный 18 2 2 14 2 5 2" xfId="4761"/>
    <cellStyle name="Обычный 18 2 2 14 2 5 3" xfId="4762"/>
    <cellStyle name="Обычный 18 2 2 14 2 5 4" xfId="4763"/>
    <cellStyle name="Обычный 18 2 2 14 2 5 5" xfId="4764"/>
    <cellStyle name="Обычный 18 2 2 14 2 6" xfId="4765"/>
    <cellStyle name="Обычный 18 2 2 14 2 7" xfId="4766"/>
    <cellStyle name="Обычный 18 2 2 14 2 8" xfId="4767"/>
    <cellStyle name="Обычный 18 2 2 14 2 9" xfId="4768"/>
    <cellStyle name="Обычный 18 2 2 14 3" xfId="4769"/>
    <cellStyle name="Обычный 18 2 2 14 3 2" xfId="4770"/>
    <cellStyle name="Обычный 18 2 2 14 3 2 2" xfId="4771"/>
    <cellStyle name="Обычный 18 2 2 14 3 2 3" xfId="4772"/>
    <cellStyle name="Обычный 18 2 2 14 3 2 4" xfId="4773"/>
    <cellStyle name="Обычный 18 2 2 14 3 2 5" xfId="4774"/>
    <cellStyle name="Обычный 18 2 2 14 3 3" xfId="4775"/>
    <cellStyle name="Обычный 18 2 2 14 3 4" xfId="4776"/>
    <cellStyle name="Обычный 18 2 2 14 3 5" xfId="4777"/>
    <cellStyle name="Обычный 18 2 2 14 3 6" xfId="4778"/>
    <cellStyle name="Обычный 18 2 2 14 3 7" xfId="4779"/>
    <cellStyle name="Обычный 18 2 2 14 3 8" xfId="4780"/>
    <cellStyle name="Обычный 18 2 2 14 3 9" xfId="4781"/>
    <cellStyle name="Обычный 18 2 2 14 4" xfId="4782"/>
    <cellStyle name="Обычный 18 2 2 14 4 2" xfId="4783"/>
    <cellStyle name="Обычный 18 2 2 14 4 2 2" xfId="4784"/>
    <cellStyle name="Обычный 18 2 2 14 4 2 3" xfId="4785"/>
    <cellStyle name="Обычный 18 2 2 14 4 2 4" xfId="4786"/>
    <cellStyle name="Обычный 18 2 2 14 4 2 5" xfId="4787"/>
    <cellStyle name="Обычный 18 2 2 14 4 3" xfId="4788"/>
    <cellStyle name="Обычный 18 2 2 14 4 4" xfId="4789"/>
    <cellStyle name="Обычный 18 2 2 14 4 5" xfId="4790"/>
    <cellStyle name="Обычный 18 2 2 14 4 6" xfId="4791"/>
    <cellStyle name="Обычный 18 2 2 14 4 7" xfId="4792"/>
    <cellStyle name="Обычный 18 2 2 14 4 8" xfId="4793"/>
    <cellStyle name="Обычный 18 2 2 14 5" xfId="4794"/>
    <cellStyle name="Обычный 18 2 2 14 5 2" xfId="4795"/>
    <cellStyle name="Обычный 18 2 2 14 5 3" xfId="4796"/>
    <cellStyle name="Обычный 18 2 2 14 5 4" xfId="4797"/>
    <cellStyle name="Обычный 18 2 2 14 5 5" xfId="4798"/>
    <cellStyle name="Обычный 18 2 2 14 6" xfId="4799"/>
    <cellStyle name="Обычный 18 2 2 14 6 2" xfId="4800"/>
    <cellStyle name="Обычный 18 2 2 14 6 3" xfId="4801"/>
    <cellStyle name="Обычный 18 2 2 14 6 4" xfId="4802"/>
    <cellStyle name="Обычный 18 2 2 14 6 5" xfId="4803"/>
    <cellStyle name="Обычный 18 2 2 14 7" xfId="4804"/>
    <cellStyle name="Обычный 18 2 2 14 8" xfId="4805"/>
    <cellStyle name="Обычный 18 2 2 14 9" xfId="4806"/>
    <cellStyle name="Обычный 18 2 2 15" xfId="4807"/>
    <cellStyle name="Обычный 18 2 2 15 10" xfId="4808"/>
    <cellStyle name="Обычный 18 2 2 15 11" xfId="4809"/>
    <cellStyle name="Обычный 18 2 2 15 12" xfId="4810"/>
    <cellStyle name="Обычный 18 2 2 15 13" xfId="4811"/>
    <cellStyle name="Обычный 18 2 2 15 2" xfId="4812"/>
    <cellStyle name="Обычный 18 2 2 15 2 2" xfId="4813"/>
    <cellStyle name="Обычный 18 2 2 15 2 2 2" xfId="4814"/>
    <cellStyle name="Обычный 18 2 2 15 2 2 3" xfId="4815"/>
    <cellStyle name="Обычный 18 2 2 15 2 2 4" xfId="4816"/>
    <cellStyle name="Обычный 18 2 2 15 2 2 5" xfId="4817"/>
    <cellStyle name="Обычный 18 2 2 15 2 3" xfId="4818"/>
    <cellStyle name="Обычный 18 2 2 15 2 4" xfId="4819"/>
    <cellStyle name="Обычный 18 2 2 15 2 5" xfId="4820"/>
    <cellStyle name="Обычный 18 2 2 15 2 6" xfId="4821"/>
    <cellStyle name="Обычный 18 2 2 15 2 7" xfId="4822"/>
    <cellStyle name="Обычный 18 2 2 15 2 8" xfId="4823"/>
    <cellStyle name="Обычный 18 2 2 15 2 9" xfId="4824"/>
    <cellStyle name="Обычный 18 2 2 15 3" xfId="4825"/>
    <cellStyle name="Обычный 18 2 2 15 3 2" xfId="4826"/>
    <cellStyle name="Обычный 18 2 2 15 3 2 2" xfId="4827"/>
    <cellStyle name="Обычный 18 2 2 15 3 2 3" xfId="4828"/>
    <cellStyle name="Обычный 18 2 2 15 3 2 4" xfId="4829"/>
    <cellStyle name="Обычный 18 2 2 15 3 2 5" xfId="4830"/>
    <cellStyle name="Обычный 18 2 2 15 3 3" xfId="4831"/>
    <cellStyle name="Обычный 18 2 2 15 3 4" xfId="4832"/>
    <cellStyle name="Обычный 18 2 2 15 3 5" xfId="4833"/>
    <cellStyle name="Обычный 18 2 2 15 3 6" xfId="4834"/>
    <cellStyle name="Обычный 18 2 2 15 3 7" xfId="4835"/>
    <cellStyle name="Обычный 18 2 2 15 3 8" xfId="4836"/>
    <cellStyle name="Обычный 18 2 2 15 4" xfId="4837"/>
    <cellStyle name="Обычный 18 2 2 15 4 2" xfId="4838"/>
    <cellStyle name="Обычный 18 2 2 15 4 3" xfId="4839"/>
    <cellStyle name="Обычный 18 2 2 15 4 4" xfId="4840"/>
    <cellStyle name="Обычный 18 2 2 15 4 5" xfId="4841"/>
    <cellStyle name="Обычный 18 2 2 15 5" xfId="4842"/>
    <cellStyle name="Обычный 18 2 2 15 5 2" xfId="4843"/>
    <cellStyle name="Обычный 18 2 2 15 5 3" xfId="4844"/>
    <cellStyle name="Обычный 18 2 2 15 5 4" xfId="4845"/>
    <cellStyle name="Обычный 18 2 2 15 5 5" xfId="4846"/>
    <cellStyle name="Обычный 18 2 2 15 6" xfId="4847"/>
    <cellStyle name="Обычный 18 2 2 15 7" xfId="4848"/>
    <cellStyle name="Обычный 18 2 2 15 8" xfId="4849"/>
    <cellStyle name="Обычный 18 2 2 15 9" xfId="4850"/>
    <cellStyle name="Обычный 18 2 2 16" xfId="4851"/>
    <cellStyle name="Обычный 18 2 2 16 10" xfId="4852"/>
    <cellStyle name="Обычный 18 2 2 16 2" xfId="4853"/>
    <cellStyle name="Обычный 18 2 2 16 2 2" xfId="4854"/>
    <cellStyle name="Обычный 18 2 2 16 2 2 2" xfId="4855"/>
    <cellStyle name="Обычный 18 2 2 16 2 2 3" xfId="4856"/>
    <cellStyle name="Обычный 18 2 2 16 2 2 4" xfId="4857"/>
    <cellStyle name="Обычный 18 2 2 16 2 2 5" xfId="4858"/>
    <cellStyle name="Обычный 18 2 2 16 2 3" xfId="4859"/>
    <cellStyle name="Обычный 18 2 2 16 2 4" xfId="4860"/>
    <cellStyle name="Обычный 18 2 2 16 2 5" xfId="4861"/>
    <cellStyle name="Обычный 18 2 2 16 2 6" xfId="4862"/>
    <cellStyle name="Обычный 18 2 2 16 2 7" xfId="4863"/>
    <cellStyle name="Обычный 18 2 2 16 2 8" xfId="4864"/>
    <cellStyle name="Обычный 18 2 2 16 2 9" xfId="4865"/>
    <cellStyle name="Обычный 18 2 2 16 3" xfId="4866"/>
    <cellStyle name="Обычный 18 2 2 16 3 2" xfId="4867"/>
    <cellStyle name="Обычный 18 2 2 16 3 3" xfId="4868"/>
    <cellStyle name="Обычный 18 2 2 16 3 4" xfId="4869"/>
    <cellStyle name="Обычный 18 2 2 16 3 5" xfId="4870"/>
    <cellStyle name="Обычный 18 2 2 16 4" xfId="4871"/>
    <cellStyle name="Обычный 18 2 2 16 5" xfId="4872"/>
    <cellStyle name="Обычный 18 2 2 16 6" xfId="4873"/>
    <cellStyle name="Обычный 18 2 2 16 7" xfId="4874"/>
    <cellStyle name="Обычный 18 2 2 16 8" xfId="4875"/>
    <cellStyle name="Обычный 18 2 2 16 9" xfId="4876"/>
    <cellStyle name="Обычный 18 2 2 17" xfId="4877"/>
    <cellStyle name="Обычный 18 2 2 17 2" xfId="4878"/>
    <cellStyle name="Обычный 18 2 2 17 2 2" xfId="4879"/>
    <cellStyle name="Обычный 18 2 2 17 2 3" xfId="4880"/>
    <cellStyle name="Обычный 18 2 2 17 2 4" xfId="4881"/>
    <cellStyle name="Обычный 18 2 2 17 2 5" xfId="4882"/>
    <cellStyle name="Обычный 18 2 2 17 3" xfId="4883"/>
    <cellStyle name="Обычный 18 2 2 17 4" xfId="4884"/>
    <cellStyle name="Обычный 18 2 2 17 5" xfId="4885"/>
    <cellStyle name="Обычный 18 2 2 17 6" xfId="4886"/>
    <cellStyle name="Обычный 18 2 2 17 7" xfId="4887"/>
    <cellStyle name="Обычный 18 2 2 17 8" xfId="4888"/>
    <cellStyle name="Обычный 18 2 2 17 9" xfId="4889"/>
    <cellStyle name="Обычный 18 2 2 18" xfId="4890"/>
    <cellStyle name="Обычный 18 2 2 18 2" xfId="4891"/>
    <cellStyle name="Обычный 18 2 2 18 2 2" xfId="4892"/>
    <cellStyle name="Обычный 18 2 2 18 2 3" xfId="4893"/>
    <cellStyle name="Обычный 18 2 2 18 2 4" xfId="4894"/>
    <cellStyle name="Обычный 18 2 2 18 2 5" xfId="4895"/>
    <cellStyle name="Обычный 18 2 2 18 3" xfId="4896"/>
    <cellStyle name="Обычный 18 2 2 18 4" xfId="4897"/>
    <cellStyle name="Обычный 18 2 2 18 5" xfId="4898"/>
    <cellStyle name="Обычный 18 2 2 18 6" xfId="4899"/>
    <cellStyle name="Обычный 18 2 2 18 7" xfId="4900"/>
    <cellStyle name="Обычный 18 2 2 18 8" xfId="4901"/>
    <cellStyle name="Обычный 18 2 2 19" xfId="4902"/>
    <cellStyle name="Обычный 18 2 2 19 2" xfId="4903"/>
    <cellStyle name="Обычный 18 2 2 19 3" xfId="4904"/>
    <cellStyle name="Обычный 18 2 2 19 4" xfId="4905"/>
    <cellStyle name="Обычный 18 2 2 19 5" xfId="4906"/>
    <cellStyle name="Обычный 18 2 2 2" xfId="4907"/>
    <cellStyle name="Обычный 18 2 2 2 10" xfId="4908"/>
    <cellStyle name="Обычный 18 2 2 2 10 10" xfId="4909"/>
    <cellStyle name="Обычный 18 2 2 2 10 11" xfId="4910"/>
    <cellStyle name="Обычный 18 2 2 2 10 12" xfId="4911"/>
    <cellStyle name="Обычный 18 2 2 2 10 13" xfId="4912"/>
    <cellStyle name="Обычный 18 2 2 2 10 14" xfId="4913"/>
    <cellStyle name="Обычный 18 2 2 2 10 15" xfId="4914"/>
    <cellStyle name="Обычный 18 2 2 2 10 2" xfId="4915"/>
    <cellStyle name="Обычный 18 2 2 2 10 2 10" xfId="4916"/>
    <cellStyle name="Обычный 18 2 2 2 10 2 11" xfId="4917"/>
    <cellStyle name="Обычный 18 2 2 2 10 2 12" xfId="4918"/>
    <cellStyle name="Обычный 18 2 2 2 10 2 13" xfId="4919"/>
    <cellStyle name="Обычный 18 2 2 2 10 2 14" xfId="4920"/>
    <cellStyle name="Обычный 18 2 2 2 10 2 2" xfId="4921"/>
    <cellStyle name="Обычный 18 2 2 2 10 2 2 10" xfId="4922"/>
    <cellStyle name="Обычный 18 2 2 2 10 2 2 11" xfId="4923"/>
    <cellStyle name="Обычный 18 2 2 2 10 2 2 12" xfId="4924"/>
    <cellStyle name="Обычный 18 2 2 2 10 2 2 13" xfId="4925"/>
    <cellStyle name="Обычный 18 2 2 2 10 2 2 2" xfId="4926"/>
    <cellStyle name="Обычный 18 2 2 2 10 2 2 2 2" xfId="4927"/>
    <cellStyle name="Обычный 18 2 2 2 10 2 2 2 2 2" xfId="4928"/>
    <cellStyle name="Обычный 18 2 2 2 10 2 2 2 2 3" xfId="4929"/>
    <cellStyle name="Обычный 18 2 2 2 10 2 2 2 2 4" xfId="4930"/>
    <cellStyle name="Обычный 18 2 2 2 10 2 2 2 2 5" xfId="4931"/>
    <cellStyle name="Обычный 18 2 2 2 10 2 2 2 3" xfId="4932"/>
    <cellStyle name="Обычный 18 2 2 2 10 2 2 2 4" xfId="4933"/>
    <cellStyle name="Обычный 18 2 2 2 10 2 2 2 5" xfId="4934"/>
    <cellStyle name="Обычный 18 2 2 2 10 2 2 2 6" xfId="4935"/>
    <cellStyle name="Обычный 18 2 2 2 10 2 2 2 7" xfId="4936"/>
    <cellStyle name="Обычный 18 2 2 2 10 2 2 2 8" xfId="4937"/>
    <cellStyle name="Обычный 18 2 2 2 10 2 2 2 9" xfId="4938"/>
    <cellStyle name="Обычный 18 2 2 2 10 2 2 3" xfId="4939"/>
    <cellStyle name="Обычный 18 2 2 2 10 2 2 3 2" xfId="4940"/>
    <cellStyle name="Обычный 18 2 2 2 10 2 2 3 2 2" xfId="4941"/>
    <cellStyle name="Обычный 18 2 2 2 10 2 2 3 2 3" xfId="4942"/>
    <cellStyle name="Обычный 18 2 2 2 10 2 2 3 2 4" xfId="4943"/>
    <cellStyle name="Обычный 18 2 2 2 10 2 2 3 2 5" xfId="4944"/>
    <cellStyle name="Обычный 18 2 2 2 10 2 2 3 3" xfId="4945"/>
    <cellStyle name="Обычный 18 2 2 2 10 2 2 3 4" xfId="4946"/>
    <cellStyle name="Обычный 18 2 2 2 10 2 2 3 5" xfId="4947"/>
    <cellStyle name="Обычный 18 2 2 2 10 2 2 3 6" xfId="4948"/>
    <cellStyle name="Обычный 18 2 2 2 10 2 2 3 7" xfId="4949"/>
    <cellStyle name="Обычный 18 2 2 2 10 2 2 3 8" xfId="4950"/>
    <cellStyle name="Обычный 18 2 2 2 10 2 2 4" xfId="4951"/>
    <cellStyle name="Обычный 18 2 2 2 10 2 2 4 2" xfId="4952"/>
    <cellStyle name="Обычный 18 2 2 2 10 2 2 4 3" xfId="4953"/>
    <cellStyle name="Обычный 18 2 2 2 10 2 2 4 4" xfId="4954"/>
    <cellStyle name="Обычный 18 2 2 2 10 2 2 4 5" xfId="4955"/>
    <cellStyle name="Обычный 18 2 2 2 10 2 2 5" xfId="4956"/>
    <cellStyle name="Обычный 18 2 2 2 10 2 2 5 2" xfId="4957"/>
    <cellStyle name="Обычный 18 2 2 2 10 2 2 5 3" xfId="4958"/>
    <cellStyle name="Обычный 18 2 2 2 10 2 2 5 4" xfId="4959"/>
    <cellStyle name="Обычный 18 2 2 2 10 2 2 5 5" xfId="4960"/>
    <cellStyle name="Обычный 18 2 2 2 10 2 2 6" xfId="4961"/>
    <cellStyle name="Обычный 18 2 2 2 10 2 2 7" xfId="4962"/>
    <cellStyle name="Обычный 18 2 2 2 10 2 2 8" xfId="4963"/>
    <cellStyle name="Обычный 18 2 2 2 10 2 2 9" xfId="4964"/>
    <cellStyle name="Обычный 18 2 2 2 10 2 3" xfId="4965"/>
    <cellStyle name="Обычный 18 2 2 2 10 2 3 2" xfId="4966"/>
    <cellStyle name="Обычный 18 2 2 2 10 2 3 2 2" xfId="4967"/>
    <cellStyle name="Обычный 18 2 2 2 10 2 3 2 3" xfId="4968"/>
    <cellStyle name="Обычный 18 2 2 2 10 2 3 2 4" xfId="4969"/>
    <cellStyle name="Обычный 18 2 2 2 10 2 3 2 5" xfId="4970"/>
    <cellStyle name="Обычный 18 2 2 2 10 2 3 3" xfId="4971"/>
    <cellStyle name="Обычный 18 2 2 2 10 2 3 4" xfId="4972"/>
    <cellStyle name="Обычный 18 2 2 2 10 2 3 5" xfId="4973"/>
    <cellStyle name="Обычный 18 2 2 2 10 2 3 6" xfId="4974"/>
    <cellStyle name="Обычный 18 2 2 2 10 2 3 7" xfId="4975"/>
    <cellStyle name="Обычный 18 2 2 2 10 2 3 8" xfId="4976"/>
    <cellStyle name="Обычный 18 2 2 2 10 2 3 9" xfId="4977"/>
    <cellStyle name="Обычный 18 2 2 2 10 2 4" xfId="4978"/>
    <cellStyle name="Обычный 18 2 2 2 10 2 4 2" xfId="4979"/>
    <cellStyle name="Обычный 18 2 2 2 10 2 4 2 2" xfId="4980"/>
    <cellStyle name="Обычный 18 2 2 2 10 2 4 2 3" xfId="4981"/>
    <cellStyle name="Обычный 18 2 2 2 10 2 4 2 4" xfId="4982"/>
    <cellStyle name="Обычный 18 2 2 2 10 2 4 2 5" xfId="4983"/>
    <cellStyle name="Обычный 18 2 2 2 10 2 4 3" xfId="4984"/>
    <cellStyle name="Обычный 18 2 2 2 10 2 4 4" xfId="4985"/>
    <cellStyle name="Обычный 18 2 2 2 10 2 4 5" xfId="4986"/>
    <cellStyle name="Обычный 18 2 2 2 10 2 4 6" xfId="4987"/>
    <cellStyle name="Обычный 18 2 2 2 10 2 4 7" xfId="4988"/>
    <cellStyle name="Обычный 18 2 2 2 10 2 4 8" xfId="4989"/>
    <cellStyle name="Обычный 18 2 2 2 10 2 5" xfId="4990"/>
    <cellStyle name="Обычный 18 2 2 2 10 2 5 2" xfId="4991"/>
    <cellStyle name="Обычный 18 2 2 2 10 2 5 3" xfId="4992"/>
    <cellStyle name="Обычный 18 2 2 2 10 2 5 4" xfId="4993"/>
    <cellStyle name="Обычный 18 2 2 2 10 2 5 5" xfId="4994"/>
    <cellStyle name="Обычный 18 2 2 2 10 2 6" xfId="4995"/>
    <cellStyle name="Обычный 18 2 2 2 10 2 6 2" xfId="4996"/>
    <cellStyle name="Обычный 18 2 2 2 10 2 6 3" xfId="4997"/>
    <cellStyle name="Обычный 18 2 2 2 10 2 6 4" xfId="4998"/>
    <cellStyle name="Обычный 18 2 2 2 10 2 6 5" xfId="4999"/>
    <cellStyle name="Обычный 18 2 2 2 10 2 7" xfId="5000"/>
    <cellStyle name="Обычный 18 2 2 2 10 2 8" xfId="5001"/>
    <cellStyle name="Обычный 18 2 2 2 10 2 9" xfId="5002"/>
    <cellStyle name="Обычный 18 2 2 2 10 3" xfId="5003"/>
    <cellStyle name="Обычный 18 2 2 2 10 3 10" xfId="5004"/>
    <cellStyle name="Обычный 18 2 2 2 10 3 11" xfId="5005"/>
    <cellStyle name="Обычный 18 2 2 2 10 3 12" xfId="5006"/>
    <cellStyle name="Обычный 18 2 2 2 10 3 13" xfId="5007"/>
    <cellStyle name="Обычный 18 2 2 2 10 3 2" xfId="5008"/>
    <cellStyle name="Обычный 18 2 2 2 10 3 2 2" xfId="5009"/>
    <cellStyle name="Обычный 18 2 2 2 10 3 2 2 2" xfId="5010"/>
    <cellStyle name="Обычный 18 2 2 2 10 3 2 2 3" xfId="5011"/>
    <cellStyle name="Обычный 18 2 2 2 10 3 2 2 4" xfId="5012"/>
    <cellStyle name="Обычный 18 2 2 2 10 3 2 2 5" xfId="5013"/>
    <cellStyle name="Обычный 18 2 2 2 10 3 2 3" xfId="5014"/>
    <cellStyle name="Обычный 18 2 2 2 10 3 2 4" xfId="5015"/>
    <cellStyle name="Обычный 18 2 2 2 10 3 2 5" xfId="5016"/>
    <cellStyle name="Обычный 18 2 2 2 10 3 2 6" xfId="5017"/>
    <cellStyle name="Обычный 18 2 2 2 10 3 2 7" xfId="5018"/>
    <cellStyle name="Обычный 18 2 2 2 10 3 2 8" xfId="5019"/>
    <cellStyle name="Обычный 18 2 2 2 10 3 2 9" xfId="5020"/>
    <cellStyle name="Обычный 18 2 2 2 10 3 3" xfId="5021"/>
    <cellStyle name="Обычный 18 2 2 2 10 3 3 2" xfId="5022"/>
    <cellStyle name="Обычный 18 2 2 2 10 3 3 2 2" xfId="5023"/>
    <cellStyle name="Обычный 18 2 2 2 10 3 3 2 3" xfId="5024"/>
    <cellStyle name="Обычный 18 2 2 2 10 3 3 2 4" xfId="5025"/>
    <cellStyle name="Обычный 18 2 2 2 10 3 3 2 5" xfId="5026"/>
    <cellStyle name="Обычный 18 2 2 2 10 3 3 3" xfId="5027"/>
    <cellStyle name="Обычный 18 2 2 2 10 3 3 4" xfId="5028"/>
    <cellStyle name="Обычный 18 2 2 2 10 3 3 5" xfId="5029"/>
    <cellStyle name="Обычный 18 2 2 2 10 3 3 6" xfId="5030"/>
    <cellStyle name="Обычный 18 2 2 2 10 3 3 7" xfId="5031"/>
    <cellStyle name="Обычный 18 2 2 2 10 3 3 8" xfId="5032"/>
    <cellStyle name="Обычный 18 2 2 2 10 3 4" xfId="5033"/>
    <cellStyle name="Обычный 18 2 2 2 10 3 4 2" xfId="5034"/>
    <cellStyle name="Обычный 18 2 2 2 10 3 4 3" xfId="5035"/>
    <cellStyle name="Обычный 18 2 2 2 10 3 4 4" xfId="5036"/>
    <cellStyle name="Обычный 18 2 2 2 10 3 4 5" xfId="5037"/>
    <cellStyle name="Обычный 18 2 2 2 10 3 5" xfId="5038"/>
    <cellStyle name="Обычный 18 2 2 2 10 3 5 2" xfId="5039"/>
    <cellStyle name="Обычный 18 2 2 2 10 3 5 3" xfId="5040"/>
    <cellStyle name="Обычный 18 2 2 2 10 3 5 4" xfId="5041"/>
    <cellStyle name="Обычный 18 2 2 2 10 3 5 5" xfId="5042"/>
    <cellStyle name="Обычный 18 2 2 2 10 3 6" xfId="5043"/>
    <cellStyle name="Обычный 18 2 2 2 10 3 7" xfId="5044"/>
    <cellStyle name="Обычный 18 2 2 2 10 3 8" xfId="5045"/>
    <cellStyle name="Обычный 18 2 2 2 10 3 9" xfId="5046"/>
    <cellStyle name="Обычный 18 2 2 2 10 4" xfId="5047"/>
    <cellStyle name="Обычный 18 2 2 2 10 4 2" xfId="5048"/>
    <cellStyle name="Обычный 18 2 2 2 10 4 2 2" xfId="5049"/>
    <cellStyle name="Обычный 18 2 2 2 10 4 2 3" xfId="5050"/>
    <cellStyle name="Обычный 18 2 2 2 10 4 2 4" xfId="5051"/>
    <cellStyle name="Обычный 18 2 2 2 10 4 2 5" xfId="5052"/>
    <cellStyle name="Обычный 18 2 2 2 10 4 3" xfId="5053"/>
    <cellStyle name="Обычный 18 2 2 2 10 4 4" xfId="5054"/>
    <cellStyle name="Обычный 18 2 2 2 10 4 5" xfId="5055"/>
    <cellStyle name="Обычный 18 2 2 2 10 4 6" xfId="5056"/>
    <cellStyle name="Обычный 18 2 2 2 10 4 7" xfId="5057"/>
    <cellStyle name="Обычный 18 2 2 2 10 4 8" xfId="5058"/>
    <cellStyle name="Обычный 18 2 2 2 10 4 9" xfId="5059"/>
    <cellStyle name="Обычный 18 2 2 2 10 5" xfId="5060"/>
    <cellStyle name="Обычный 18 2 2 2 10 5 2" xfId="5061"/>
    <cellStyle name="Обычный 18 2 2 2 10 5 2 2" xfId="5062"/>
    <cellStyle name="Обычный 18 2 2 2 10 5 2 3" xfId="5063"/>
    <cellStyle name="Обычный 18 2 2 2 10 5 2 4" xfId="5064"/>
    <cellStyle name="Обычный 18 2 2 2 10 5 2 5" xfId="5065"/>
    <cellStyle name="Обычный 18 2 2 2 10 5 3" xfId="5066"/>
    <cellStyle name="Обычный 18 2 2 2 10 5 4" xfId="5067"/>
    <cellStyle name="Обычный 18 2 2 2 10 5 5" xfId="5068"/>
    <cellStyle name="Обычный 18 2 2 2 10 5 6" xfId="5069"/>
    <cellStyle name="Обычный 18 2 2 2 10 5 7" xfId="5070"/>
    <cellStyle name="Обычный 18 2 2 2 10 5 8" xfId="5071"/>
    <cellStyle name="Обычный 18 2 2 2 10 6" xfId="5072"/>
    <cellStyle name="Обычный 18 2 2 2 10 6 2" xfId="5073"/>
    <cellStyle name="Обычный 18 2 2 2 10 6 3" xfId="5074"/>
    <cellStyle name="Обычный 18 2 2 2 10 6 4" xfId="5075"/>
    <cellStyle name="Обычный 18 2 2 2 10 6 5" xfId="5076"/>
    <cellStyle name="Обычный 18 2 2 2 10 7" xfId="5077"/>
    <cellStyle name="Обычный 18 2 2 2 10 7 2" xfId="5078"/>
    <cellStyle name="Обычный 18 2 2 2 10 7 3" xfId="5079"/>
    <cellStyle name="Обычный 18 2 2 2 10 7 4" xfId="5080"/>
    <cellStyle name="Обычный 18 2 2 2 10 7 5" xfId="5081"/>
    <cellStyle name="Обычный 18 2 2 2 10 8" xfId="5082"/>
    <cellStyle name="Обычный 18 2 2 2 10 9" xfId="5083"/>
    <cellStyle name="Обычный 18 2 2 2 11" xfId="5084"/>
    <cellStyle name="Обычный 18 2 2 2 11 10" xfId="5085"/>
    <cellStyle name="Обычный 18 2 2 2 11 11" xfId="5086"/>
    <cellStyle name="Обычный 18 2 2 2 11 12" xfId="5087"/>
    <cellStyle name="Обычный 18 2 2 2 11 13" xfId="5088"/>
    <cellStyle name="Обычный 18 2 2 2 11 14" xfId="5089"/>
    <cellStyle name="Обычный 18 2 2 2 11 15" xfId="5090"/>
    <cellStyle name="Обычный 18 2 2 2 11 2" xfId="5091"/>
    <cellStyle name="Обычный 18 2 2 2 11 2 10" xfId="5092"/>
    <cellStyle name="Обычный 18 2 2 2 11 2 11" xfId="5093"/>
    <cellStyle name="Обычный 18 2 2 2 11 2 12" xfId="5094"/>
    <cellStyle name="Обычный 18 2 2 2 11 2 13" xfId="5095"/>
    <cellStyle name="Обычный 18 2 2 2 11 2 14" xfId="5096"/>
    <cellStyle name="Обычный 18 2 2 2 11 2 2" xfId="5097"/>
    <cellStyle name="Обычный 18 2 2 2 11 2 2 10" xfId="5098"/>
    <cellStyle name="Обычный 18 2 2 2 11 2 2 11" xfId="5099"/>
    <cellStyle name="Обычный 18 2 2 2 11 2 2 12" xfId="5100"/>
    <cellStyle name="Обычный 18 2 2 2 11 2 2 13" xfId="5101"/>
    <cellStyle name="Обычный 18 2 2 2 11 2 2 2" xfId="5102"/>
    <cellStyle name="Обычный 18 2 2 2 11 2 2 2 2" xfId="5103"/>
    <cellStyle name="Обычный 18 2 2 2 11 2 2 2 2 2" xfId="5104"/>
    <cellStyle name="Обычный 18 2 2 2 11 2 2 2 2 3" xfId="5105"/>
    <cellStyle name="Обычный 18 2 2 2 11 2 2 2 2 4" xfId="5106"/>
    <cellStyle name="Обычный 18 2 2 2 11 2 2 2 2 5" xfId="5107"/>
    <cellStyle name="Обычный 18 2 2 2 11 2 2 2 3" xfId="5108"/>
    <cellStyle name="Обычный 18 2 2 2 11 2 2 2 4" xfId="5109"/>
    <cellStyle name="Обычный 18 2 2 2 11 2 2 2 5" xfId="5110"/>
    <cellStyle name="Обычный 18 2 2 2 11 2 2 2 6" xfId="5111"/>
    <cellStyle name="Обычный 18 2 2 2 11 2 2 2 7" xfId="5112"/>
    <cellStyle name="Обычный 18 2 2 2 11 2 2 2 8" xfId="5113"/>
    <cellStyle name="Обычный 18 2 2 2 11 2 2 2 9" xfId="5114"/>
    <cellStyle name="Обычный 18 2 2 2 11 2 2 3" xfId="5115"/>
    <cellStyle name="Обычный 18 2 2 2 11 2 2 3 2" xfId="5116"/>
    <cellStyle name="Обычный 18 2 2 2 11 2 2 3 2 2" xfId="5117"/>
    <cellStyle name="Обычный 18 2 2 2 11 2 2 3 2 3" xfId="5118"/>
    <cellStyle name="Обычный 18 2 2 2 11 2 2 3 2 4" xfId="5119"/>
    <cellStyle name="Обычный 18 2 2 2 11 2 2 3 2 5" xfId="5120"/>
    <cellStyle name="Обычный 18 2 2 2 11 2 2 3 3" xfId="5121"/>
    <cellStyle name="Обычный 18 2 2 2 11 2 2 3 4" xfId="5122"/>
    <cellStyle name="Обычный 18 2 2 2 11 2 2 3 5" xfId="5123"/>
    <cellStyle name="Обычный 18 2 2 2 11 2 2 3 6" xfId="5124"/>
    <cellStyle name="Обычный 18 2 2 2 11 2 2 3 7" xfId="5125"/>
    <cellStyle name="Обычный 18 2 2 2 11 2 2 3 8" xfId="5126"/>
    <cellStyle name="Обычный 18 2 2 2 11 2 2 4" xfId="5127"/>
    <cellStyle name="Обычный 18 2 2 2 11 2 2 4 2" xfId="5128"/>
    <cellStyle name="Обычный 18 2 2 2 11 2 2 4 3" xfId="5129"/>
    <cellStyle name="Обычный 18 2 2 2 11 2 2 4 4" xfId="5130"/>
    <cellStyle name="Обычный 18 2 2 2 11 2 2 4 5" xfId="5131"/>
    <cellStyle name="Обычный 18 2 2 2 11 2 2 5" xfId="5132"/>
    <cellStyle name="Обычный 18 2 2 2 11 2 2 5 2" xfId="5133"/>
    <cellStyle name="Обычный 18 2 2 2 11 2 2 5 3" xfId="5134"/>
    <cellStyle name="Обычный 18 2 2 2 11 2 2 5 4" xfId="5135"/>
    <cellStyle name="Обычный 18 2 2 2 11 2 2 5 5" xfId="5136"/>
    <cellStyle name="Обычный 18 2 2 2 11 2 2 6" xfId="5137"/>
    <cellStyle name="Обычный 18 2 2 2 11 2 2 7" xfId="5138"/>
    <cellStyle name="Обычный 18 2 2 2 11 2 2 8" xfId="5139"/>
    <cellStyle name="Обычный 18 2 2 2 11 2 2 9" xfId="5140"/>
    <cellStyle name="Обычный 18 2 2 2 11 2 3" xfId="5141"/>
    <cellStyle name="Обычный 18 2 2 2 11 2 3 2" xfId="5142"/>
    <cellStyle name="Обычный 18 2 2 2 11 2 3 2 2" xfId="5143"/>
    <cellStyle name="Обычный 18 2 2 2 11 2 3 2 3" xfId="5144"/>
    <cellStyle name="Обычный 18 2 2 2 11 2 3 2 4" xfId="5145"/>
    <cellStyle name="Обычный 18 2 2 2 11 2 3 2 5" xfId="5146"/>
    <cellStyle name="Обычный 18 2 2 2 11 2 3 3" xfId="5147"/>
    <cellStyle name="Обычный 18 2 2 2 11 2 3 4" xfId="5148"/>
    <cellStyle name="Обычный 18 2 2 2 11 2 3 5" xfId="5149"/>
    <cellStyle name="Обычный 18 2 2 2 11 2 3 6" xfId="5150"/>
    <cellStyle name="Обычный 18 2 2 2 11 2 3 7" xfId="5151"/>
    <cellStyle name="Обычный 18 2 2 2 11 2 3 8" xfId="5152"/>
    <cellStyle name="Обычный 18 2 2 2 11 2 3 9" xfId="5153"/>
    <cellStyle name="Обычный 18 2 2 2 11 2 4" xfId="5154"/>
    <cellStyle name="Обычный 18 2 2 2 11 2 4 2" xfId="5155"/>
    <cellStyle name="Обычный 18 2 2 2 11 2 4 2 2" xfId="5156"/>
    <cellStyle name="Обычный 18 2 2 2 11 2 4 2 3" xfId="5157"/>
    <cellStyle name="Обычный 18 2 2 2 11 2 4 2 4" xfId="5158"/>
    <cellStyle name="Обычный 18 2 2 2 11 2 4 2 5" xfId="5159"/>
    <cellStyle name="Обычный 18 2 2 2 11 2 4 3" xfId="5160"/>
    <cellStyle name="Обычный 18 2 2 2 11 2 4 4" xfId="5161"/>
    <cellStyle name="Обычный 18 2 2 2 11 2 4 5" xfId="5162"/>
    <cellStyle name="Обычный 18 2 2 2 11 2 4 6" xfId="5163"/>
    <cellStyle name="Обычный 18 2 2 2 11 2 4 7" xfId="5164"/>
    <cellStyle name="Обычный 18 2 2 2 11 2 4 8" xfId="5165"/>
    <cellStyle name="Обычный 18 2 2 2 11 2 5" xfId="5166"/>
    <cellStyle name="Обычный 18 2 2 2 11 2 5 2" xfId="5167"/>
    <cellStyle name="Обычный 18 2 2 2 11 2 5 3" xfId="5168"/>
    <cellStyle name="Обычный 18 2 2 2 11 2 5 4" xfId="5169"/>
    <cellStyle name="Обычный 18 2 2 2 11 2 5 5" xfId="5170"/>
    <cellStyle name="Обычный 18 2 2 2 11 2 6" xfId="5171"/>
    <cellStyle name="Обычный 18 2 2 2 11 2 6 2" xfId="5172"/>
    <cellStyle name="Обычный 18 2 2 2 11 2 6 3" xfId="5173"/>
    <cellStyle name="Обычный 18 2 2 2 11 2 6 4" xfId="5174"/>
    <cellStyle name="Обычный 18 2 2 2 11 2 6 5" xfId="5175"/>
    <cellStyle name="Обычный 18 2 2 2 11 2 7" xfId="5176"/>
    <cellStyle name="Обычный 18 2 2 2 11 2 8" xfId="5177"/>
    <cellStyle name="Обычный 18 2 2 2 11 2 9" xfId="5178"/>
    <cellStyle name="Обычный 18 2 2 2 11 3" xfId="5179"/>
    <cellStyle name="Обычный 18 2 2 2 11 3 10" xfId="5180"/>
    <cellStyle name="Обычный 18 2 2 2 11 3 11" xfId="5181"/>
    <cellStyle name="Обычный 18 2 2 2 11 3 12" xfId="5182"/>
    <cellStyle name="Обычный 18 2 2 2 11 3 13" xfId="5183"/>
    <cellStyle name="Обычный 18 2 2 2 11 3 2" xfId="5184"/>
    <cellStyle name="Обычный 18 2 2 2 11 3 2 2" xfId="5185"/>
    <cellStyle name="Обычный 18 2 2 2 11 3 2 2 2" xfId="5186"/>
    <cellStyle name="Обычный 18 2 2 2 11 3 2 2 3" xfId="5187"/>
    <cellStyle name="Обычный 18 2 2 2 11 3 2 2 4" xfId="5188"/>
    <cellStyle name="Обычный 18 2 2 2 11 3 2 2 5" xfId="5189"/>
    <cellStyle name="Обычный 18 2 2 2 11 3 2 3" xfId="5190"/>
    <cellStyle name="Обычный 18 2 2 2 11 3 2 4" xfId="5191"/>
    <cellStyle name="Обычный 18 2 2 2 11 3 2 5" xfId="5192"/>
    <cellStyle name="Обычный 18 2 2 2 11 3 2 6" xfId="5193"/>
    <cellStyle name="Обычный 18 2 2 2 11 3 2 7" xfId="5194"/>
    <cellStyle name="Обычный 18 2 2 2 11 3 2 8" xfId="5195"/>
    <cellStyle name="Обычный 18 2 2 2 11 3 2 9" xfId="5196"/>
    <cellStyle name="Обычный 18 2 2 2 11 3 3" xfId="5197"/>
    <cellStyle name="Обычный 18 2 2 2 11 3 3 2" xfId="5198"/>
    <cellStyle name="Обычный 18 2 2 2 11 3 3 2 2" xfId="5199"/>
    <cellStyle name="Обычный 18 2 2 2 11 3 3 2 3" xfId="5200"/>
    <cellStyle name="Обычный 18 2 2 2 11 3 3 2 4" xfId="5201"/>
    <cellStyle name="Обычный 18 2 2 2 11 3 3 2 5" xfId="5202"/>
    <cellStyle name="Обычный 18 2 2 2 11 3 3 3" xfId="5203"/>
    <cellStyle name="Обычный 18 2 2 2 11 3 3 4" xfId="5204"/>
    <cellStyle name="Обычный 18 2 2 2 11 3 3 5" xfId="5205"/>
    <cellStyle name="Обычный 18 2 2 2 11 3 3 6" xfId="5206"/>
    <cellStyle name="Обычный 18 2 2 2 11 3 3 7" xfId="5207"/>
    <cellStyle name="Обычный 18 2 2 2 11 3 3 8" xfId="5208"/>
    <cellStyle name="Обычный 18 2 2 2 11 3 4" xfId="5209"/>
    <cellStyle name="Обычный 18 2 2 2 11 3 4 2" xfId="5210"/>
    <cellStyle name="Обычный 18 2 2 2 11 3 4 3" xfId="5211"/>
    <cellStyle name="Обычный 18 2 2 2 11 3 4 4" xfId="5212"/>
    <cellStyle name="Обычный 18 2 2 2 11 3 4 5" xfId="5213"/>
    <cellStyle name="Обычный 18 2 2 2 11 3 5" xfId="5214"/>
    <cellStyle name="Обычный 18 2 2 2 11 3 5 2" xfId="5215"/>
    <cellStyle name="Обычный 18 2 2 2 11 3 5 3" xfId="5216"/>
    <cellStyle name="Обычный 18 2 2 2 11 3 5 4" xfId="5217"/>
    <cellStyle name="Обычный 18 2 2 2 11 3 5 5" xfId="5218"/>
    <cellStyle name="Обычный 18 2 2 2 11 3 6" xfId="5219"/>
    <cellStyle name="Обычный 18 2 2 2 11 3 7" xfId="5220"/>
    <cellStyle name="Обычный 18 2 2 2 11 3 8" xfId="5221"/>
    <cellStyle name="Обычный 18 2 2 2 11 3 9" xfId="5222"/>
    <cellStyle name="Обычный 18 2 2 2 11 4" xfId="5223"/>
    <cellStyle name="Обычный 18 2 2 2 11 4 2" xfId="5224"/>
    <cellStyle name="Обычный 18 2 2 2 11 4 2 2" xfId="5225"/>
    <cellStyle name="Обычный 18 2 2 2 11 4 2 3" xfId="5226"/>
    <cellStyle name="Обычный 18 2 2 2 11 4 2 4" xfId="5227"/>
    <cellStyle name="Обычный 18 2 2 2 11 4 2 5" xfId="5228"/>
    <cellStyle name="Обычный 18 2 2 2 11 4 3" xfId="5229"/>
    <cellStyle name="Обычный 18 2 2 2 11 4 4" xfId="5230"/>
    <cellStyle name="Обычный 18 2 2 2 11 4 5" xfId="5231"/>
    <cellStyle name="Обычный 18 2 2 2 11 4 6" xfId="5232"/>
    <cellStyle name="Обычный 18 2 2 2 11 4 7" xfId="5233"/>
    <cellStyle name="Обычный 18 2 2 2 11 4 8" xfId="5234"/>
    <cellStyle name="Обычный 18 2 2 2 11 4 9" xfId="5235"/>
    <cellStyle name="Обычный 18 2 2 2 11 5" xfId="5236"/>
    <cellStyle name="Обычный 18 2 2 2 11 5 2" xfId="5237"/>
    <cellStyle name="Обычный 18 2 2 2 11 5 2 2" xfId="5238"/>
    <cellStyle name="Обычный 18 2 2 2 11 5 2 3" xfId="5239"/>
    <cellStyle name="Обычный 18 2 2 2 11 5 2 4" xfId="5240"/>
    <cellStyle name="Обычный 18 2 2 2 11 5 2 5" xfId="5241"/>
    <cellStyle name="Обычный 18 2 2 2 11 5 3" xfId="5242"/>
    <cellStyle name="Обычный 18 2 2 2 11 5 4" xfId="5243"/>
    <cellStyle name="Обычный 18 2 2 2 11 5 5" xfId="5244"/>
    <cellStyle name="Обычный 18 2 2 2 11 5 6" xfId="5245"/>
    <cellStyle name="Обычный 18 2 2 2 11 5 7" xfId="5246"/>
    <cellStyle name="Обычный 18 2 2 2 11 5 8" xfId="5247"/>
    <cellStyle name="Обычный 18 2 2 2 11 6" xfId="5248"/>
    <cellStyle name="Обычный 18 2 2 2 11 6 2" xfId="5249"/>
    <cellStyle name="Обычный 18 2 2 2 11 6 3" xfId="5250"/>
    <cellStyle name="Обычный 18 2 2 2 11 6 4" xfId="5251"/>
    <cellStyle name="Обычный 18 2 2 2 11 6 5" xfId="5252"/>
    <cellStyle name="Обычный 18 2 2 2 11 7" xfId="5253"/>
    <cellStyle name="Обычный 18 2 2 2 11 7 2" xfId="5254"/>
    <cellStyle name="Обычный 18 2 2 2 11 7 3" xfId="5255"/>
    <cellStyle name="Обычный 18 2 2 2 11 7 4" xfId="5256"/>
    <cellStyle name="Обычный 18 2 2 2 11 7 5" xfId="5257"/>
    <cellStyle name="Обычный 18 2 2 2 11 8" xfId="5258"/>
    <cellStyle name="Обычный 18 2 2 2 11 9" xfId="5259"/>
    <cellStyle name="Обычный 18 2 2 2 12" xfId="5260"/>
    <cellStyle name="Обычный 18 2 2 2 12 10" xfId="5261"/>
    <cellStyle name="Обычный 18 2 2 2 12 11" xfId="5262"/>
    <cellStyle name="Обычный 18 2 2 2 12 12" xfId="5263"/>
    <cellStyle name="Обычный 18 2 2 2 12 13" xfId="5264"/>
    <cellStyle name="Обычный 18 2 2 2 12 14" xfId="5265"/>
    <cellStyle name="Обычный 18 2 2 2 12 15" xfId="5266"/>
    <cellStyle name="Обычный 18 2 2 2 12 2" xfId="5267"/>
    <cellStyle name="Обычный 18 2 2 2 12 2 10" xfId="5268"/>
    <cellStyle name="Обычный 18 2 2 2 12 2 11" xfId="5269"/>
    <cellStyle name="Обычный 18 2 2 2 12 2 12" xfId="5270"/>
    <cellStyle name="Обычный 18 2 2 2 12 2 13" xfId="5271"/>
    <cellStyle name="Обычный 18 2 2 2 12 2 14" xfId="5272"/>
    <cellStyle name="Обычный 18 2 2 2 12 2 2" xfId="5273"/>
    <cellStyle name="Обычный 18 2 2 2 12 2 2 10" xfId="5274"/>
    <cellStyle name="Обычный 18 2 2 2 12 2 2 11" xfId="5275"/>
    <cellStyle name="Обычный 18 2 2 2 12 2 2 12" xfId="5276"/>
    <cellStyle name="Обычный 18 2 2 2 12 2 2 13" xfId="5277"/>
    <cellStyle name="Обычный 18 2 2 2 12 2 2 2" xfId="5278"/>
    <cellStyle name="Обычный 18 2 2 2 12 2 2 2 2" xfId="5279"/>
    <cellStyle name="Обычный 18 2 2 2 12 2 2 2 2 2" xfId="5280"/>
    <cellStyle name="Обычный 18 2 2 2 12 2 2 2 2 3" xfId="5281"/>
    <cellStyle name="Обычный 18 2 2 2 12 2 2 2 2 4" xfId="5282"/>
    <cellStyle name="Обычный 18 2 2 2 12 2 2 2 2 5" xfId="5283"/>
    <cellStyle name="Обычный 18 2 2 2 12 2 2 2 3" xfId="5284"/>
    <cellStyle name="Обычный 18 2 2 2 12 2 2 2 4" xfId="5285"/>
    <cellStyle name="Обычный 18 2 2 2 12 2 2 2 5" xfId="5286"/>
    <cellStyle name="Обычный 18 2 2 2 12 2 2 2 6" xfId="5287"/>
    <cellStyle name="Обычный 18 2 2 2 12 2 2 2 7" xfId="5288"/>
    <cellStyle name="Обычный 18 2 2 2 12 2 2 2 8" xfId="5289"/>
    <cellStyle name="Обычный 18 2 2 2 12 2 2 2 9" xfId="5290"/>
    <cellStyle name="Обычный 18 2 2 2 12 2 2 3" xfId="5291"/>
    <cellStyle name="Обычный 18 2 2 2 12 2 2 3 2" xfId="5292"/>
    <cellStyle name="Обычный 18 2 2 2 12 2 2 3 2 2" xfId="5293"/>
    <cellStyle name="Обычный 18 2 2 2 12 2 2 3 2 3" xfId="5294"/>
    <cellStyle name="Обычный 18 2 2 2 12 2 2 3 2 4" xfId="5295"/>
    <cellStyle name="Обычный 18 2 2 2 12 2 2 3 2 5" xfId="5296"/>
    <cellStyle name="Обычный 18 2 2 2 12 2 2 3 3" xfId="5297"/>
    <cellStyle name="Обычный 18 2 2 2 12 2 2 3 4" xfId="5298"/>
    <cellStyle name="Обычный 18 2 2 2 12 2 2 3 5" xfId="5299"/>
    <cellStyle name="Обычный 18 2 2 2 12 2 2 3 6" xfId="5300"/>
    <cellStyle name="Обычный 18 2 2 2 12 2 2 3 7" xfId="5301"/>
    <cellStyle name="Обычный 18 2 2 2 12 2 2 3 8" xfId="5302"/>
    <cellStyle name="Обычный 18 2 2 2 12 2 2 4" xfId="5303"/>
    <cellStyle name="Обычный 18 2 2 2 12 2 2 4 2" xfId="5304"/>
    <cellStyle name="Обычный 18 2 2 2 12 2 2 4 3" xfId="5305"/>
    <cellStyle name="Обычный 18 2 2 2 12 2 2 4 4" xfId="5306"/>
    <cellStyle name="Обычный 18 2 2 2 12 2 2 4 5" xfId="5307"/>
    <cellStyle name="Обычный 18 2 2 2 12 2 2 5" xfId="5308"/>
    <cellStyle name="Обычный 18 2 2 2 12 2 2 5 2" xfId="5309"/>
    <cellStyle name="Обычный 18 2 2 2 12 2 2 5 3" xfId="5310"/>
    <cellStyle name="Обычный 18 2 2 2 12 2 2 5 4" xfId="5311"/>
    <cellStyle name="Обычный 18 2 2 2 12 2 2 5 5" xfId="5312"/>
    <cellStyle name="Обычный 18 2 2 2 12 2 2 6" xfId="5313"/>
    <cellStyle name="Обычный 18 2 2 2 12 2 2 7" xfId="5314"/>
    <cellStyle name="Обычный 18 2 2 2 12 2 2 8" xfId="5315"/>
    <cellStyle name="Обычный 18 2 2 2 12 2 2 9" xfId="5316"/>
    <cellStyle name="Обычный 18 2 2 2 12 2 3" xfId="5317"/>
    <cellStyle name="Обычный 18 2 2 2 12 2 3 2" xfId="5318"/>
    <cellStyle name="Обычный 18 2 2 2 12 2 3 2 2" xfId="5319"/>
    <cellStyle name="Обычный 18 2 2 2 12 2 3 2 3" xfId="5320"/>
    <cellStyle name="Обычный 18 2 2 2 12 2 3 2 4" xfId="5321"/>
    <cellStyle name="Обычный 18 2 2 2 12 2 3 2 5" xfId="5322"/>
    <cellStyle name="Обычный 18 2 2 2 12 2 3 3" xfId="5323"/>
    <cellStyle name="Обычный 18 2 2 2 12 2 3 4" xfId="5324"/>
    <cellStyle name="Обычный 18 2 2 2 12 2 3 5" xfId="5325"/>
    <cellStyle name="Обычный 18 2 2 2 12 2 3 6" xfId="5326"/>
    <cellStyle name="Обычный 18 2 2 2 12 2 3 7" xfId="5327"/>
    <cellStyle name="Обычный 18 2 2 2 12 2 3 8" xfId="5328"/>
    <cellStyle name="Обычный 18 2 2 2 12 2 3 9" xfId="5329"/>
    <cellStyle name="Обычный 18 2 2 2 12 2 4" xfId="5330"/>
    <cellStyle name="Обычный 18 2 2 2 12 2 4 2" xfId="5331"/>
    <cellStyle name="Обычный 18 2 2 2 12 2 4 2 2" xfId="5332"/>
    <cellStyle name="Обычный 18 2 2 2 12 2 4 2 3" xfId="5333"/>
    <cellStyle name="Обычный 18 2 2 2 12 2 4 2 4" xfId="5334"/>
    <cellStyle name="Обычный 18 2 2 2 12 2 4 2 5" xfId="5335"/>
    <cellStyle name="Обычный 18 2 2 2 12 2 4 3" xfId="5336"/>
    <cellStyle name="Обычный 18 2 2 2 12 2 4 4" xfId="5337"/>
    <cellStyle name="Обычный 18 2 2 2 12 2 4 5" xfId="5338"/>
    <cellStyle name="Обычный 18 2 2 2 12 2 4 6" xfId="5339"/>
    <cellStyle name="Обычный 18 2 2 2 12 2 4 7" xfId="5340"/>
    <cellStyle name="Обычный 18 2 2 2 12 2 4 8" xfId="5341"/>
    <cellStyle name="Обычный 18 2 2 2 12 2 5" xfId="5342"/>
    <cellStyle name="Обычный 18 2 2 2 12 2 5 2" xfId="5343"/>
    <cellStyle name="Обычный 18 2 2 2 12 2 5 3" xfId="5344"/>
    <cellStyle name="Обычный 18 2 2 2 12 2 5 4" xfId="5345"/>
    <cellStyle name="Обычный 18 2 2 2 12 2 5 5" xfId="5346"/>
    <cellStyle name="Обычный 18 2 2 2 12 2 6" xfId="5347"/>
    <cellStyle name="Обычный 18 2 2 2 12 2 6 2" xfId="5348"/>
    <cellStyle name="Обычный 18 2 2 2 12 2 6 3" xfId="5349"/>
    <cellStyle name="Обычный 18 2 2 2 12 2 6 4" xfId="5350"/>
    <cellStyle name="Обычный 18 2 2 2 12 2 6 5" xfId="5351"/>
    <cellStyle name="Обычный 18 2 2 2 12 2 7" xfId="5352"/>
    <cellStyle name="Обычный 18 2 2 2 12 2 8" xfId="5353"/>
    <cellStyle name="Обычный 18 2 2 2 12 2 9" xfId="5354"/>
    <cellStyle name="Обычный 18 2 2 2 12 3" xfId="5355"/>
    <cellStyle name="Обычный 18 2 2 2 12 3 10" xfId="5356"/>
    <cellStyle name="Обычный 18 2 2 2 12 3 11" xfId="5357"/>
    <cellStyle name="Обычный 18 2 2 2 12 3 12" xfId="5358"/>
    <cellStyle name="Обычный 18 2 2 2 12 3 13" xfId="5359"/>
    <cellStyle name="Обычный 18 2 2 2 12 3 2" xfId="5360"/>
    <cellStyle name="Обычный 18 2 2 2 12 3 2 2" xfId="5361"/>
    <cellStyle name="Обычный 18 2 2 2 12 3 2 2 2" xfId="5362"/>
    <cellStyle name="Обычный 18 2 2 2 12 3 2 2 3" xfId="5363"/>
    <cellStyle name="Обычный 18 2 2 2 12 3 2 2 4" xfId="5364"/>
    <cellStyle name="Обычный 18 2 2 2 12 3 2 2 5" xfId="5365"/>
    <cellStyle name="Обычный 18 2 2 2 12 3 2 3" xfId="5366"/>
    <cellStyle name="Обычный 18 2 2 2 12 3 2 4" xfId="5367"/>
    <cellStyle name="Обычный 18 2 2 2 12 3 2 5" xfId="5368"/>
    <cellStyle name="Обычный 18 2 2 2 12 3 2 6" xfId="5369"/>
    <cellStyle name="Обычный 18 2 2 2 12 3 2 7" xfId="5370"/>
    <cellStyle name="Обычный 18 2 2 2 12 3 2 8" xfId="5371"/>
    <cellStyle name="Обычный 18 2 2 2 12 3 2 9" xfId="5372"/>
    <cellStyle name="Обычный 18 2 2 2 12 3 3" xfId="5373"/>
    <cellStyle name="Обычный 18 2 2 2 12 3 3 2" xfId="5374"/>
    <cellStyle name="Обычный 18 2 2 2 12 3 3 2 2" xfId="5375"/>
    <cellStyle name="Обычный 18 2 2 2 12 3 3 2 3" xfId="5376"/>
    <cellStyle name="Обычный 18 2 2 2 12 3 3 2 4" xfId="5377"/>
    <cellStyle name="Обычный 18 2 2 2 12 3 3 2 5" xfId="5378"/>
    <cellStyle name="Обычный 18 2 2 2 12 3 3 3" xfId="5379"/>
    <cellStyle name="Обычный 18 2 2 2 12 3 3 4" xfId="5380"/>
    <cellStyle name="Обычный 18 2 2 2 12 3 3 5" xfId="5381"/>
    <cellStyle name="Обычный 18 2 2 2 12 3 3 6" xfId="5382"/>
    <cellStyle name="Обычный 18 2 2 2 12 3 3 7" xfId="5383"/>
    <cellStyle name="Обычный 18 2 2 2 12 3 3 8" xfId="5384"/>
    <cellStyle name="Обычный 18 2 2 2 12 3 4" xfId="5385"/>
    <cellStyle name="Обычный 18 2 2 2 12 3 4 2" xfId="5386"/>
    <cellStyle name="Обычный 18 2 2 2 12 3 4 3" xfId="5387"/>
    <cellStyle name="Обычный 18 2 2 2 12 3 4 4" xfId="5388"/>
    <cellStyle name="Обычный 18 2 2 2 12 3 4 5" xfId="5389"/>
    <cellStyle name="Обычный 18 2 2 2 12 3 5" xfId="5390"/>
    <cellStyle name="Обычный 18 2 2 2 12 3 5 2" xfId="5391"/>
    <cellStyle name="Обычный 18 2 2 2 12 3 5 3" xfId="5392"/>
    <cellStyle name="Обычный 18 2 2 2 12 3 5 4" xfId="5393"/>
    <cellStyle name="Обычный 18 2 2 2 12 3 5 5" xfId="5394"/>
    <cellStyle name="Обычный 18 2 2 2 12 3 6" xfId="5395"/>
    <cellStyle name="Обычный 18 2 2 2 12 3 7" xfId="5396"/>
    <cellStyle name="Обычный 18 2 2 2 12 3 8" xfId="5397"/>
    <cellStyle name="Обычный 18 2 2 2 12 3 9" xfId="5398"/>
    <cellStyle name="Обычный 18 2 2 2 12 4" xfId="5399"/>
    <cellStyle name="Обычный 18 2 2 2 12 4 2" xfId="5400"/>
    <cellStyle name="Обычный 18 2 2 2 12 4 2 2" xfId="5401"/>
    <cellStyle name="Обычный 18 2 2 2 12 4 2 3" xfId="5402"/>
    <cellStyle name="Обычный 18 2 2 2 12 4 2 4" xfId="5403"/>
    <cellStyle name="Обычный 18 2 2 2 12 4 2 5" xfId="5404"/>
    <cellStyle name="Обычный 18 2 2 2 12 4 3" xfId="5405"/>
    <cellStyle name="Обычный 18 2 2 2 12 4 4" xfId="5406"/>
    <cellStyle name="Обычный 18 2 2 2 12 4 5" xfId="5407"/>
    <cellStyle name="Обычный 18 2 2 2 12 4 6" xfId="5408"/>
    <cellStyle name="Обычный 18 2 2 2 12 4 7" xfId="5409"/>
    <cellStyle name="Обычный 18 2 2 2 12 4 8" xfId="5410"/>
    <cellStyle name="Обычный 18 2 2 2 12 4 9" xfId="5411"/>
    <cellStyle name="Обычный 18 2 2 2 12 5" xfId="5412"/>
    <cellStyle name="Обычный 18 2 2 2 12 5 2" xfId="5413"/>
    <cellStyle name="Обычный 18 2 2 2 12 5 2 2" xfId="5414"/>
    <cellStyle name="Обычный 18 2 2 2 12 5 2 3" xfId="5415"/>
    <cellStyle name="Обычный 18 2 2 2 12 5 2 4" xfId="5416"/>
    <cellStyle name="Обычный 18 2 2 2 12 5 2 5" xfId="5417"/>
    <cellStyle name="Обычный 18 2 2 2 12 5 3" xfId="5418"/>
    <cellStyle name="Обычный 18 2 2 2 12 5 4" xfId="5419"/>
    <cellStyle name="Обычный 18 2 2 2 12 5 5" xfId="5420"/>
    <cellStyle name="Обычный 18 2 2 2 12 5 6" xfId="5421"/>
    <cellStyle name="Обычный 18 2 2 2 12 5 7" xfId="5422"/>
    <cellStyle name="Обычный 18 2 2 2 12 5 8" xfId="5423"/>
    <cellStyle name="Обычный 18 2 2 2 12 6" xfId="5424"/>
    <cellStyle name="Обычный 18 2 2 2 12 6 2" xfId="5425"/>
    <cellStyle name="Обычный 18 2 2 2 12 6 3" xfId="5426"/>
    <cellStyle name="Обычный 18 2 2 2 12 6 4" xfId="5427"/>
    <cellStyle name="Обычный 18 2 2 2 12 6 5" xfId="5428"/>
    <cellStyle name="Обычный 18 2 2 2 12 7" xfId="5429"/>
    <cellStyle name="Обычный 18 2 2 2 12 7 2" xfId="5430"/>
    <cellStyle name="Обычный 18 2 2 2 12 7 3" xfId="5431"/>
    <cellStyle name="Обычный 18 2 2 2 12 7 4" xfId="5432"/>
    <cellStyle name="Обычный 18 2 2 2 12 7 5" xfId="5433"/>
    <cellStyle name="Обычный 18 2 2 2 12 8" xfId="5434"/>
    <cellStyle name="Обычный 18 2 2 2 12 9" xfId="5435"/>
    <cellStyle name="Обычный 18 2 2 2 13" xfId="5436"/>
    <cellStyle name="Обычный 18 2 2 2 13 10" xfId="5437"/>
    <cellStyle name="Обычный 18 2 2 2 13 11" xfId="5438"/>
    <cellStyle name="Обычный 18 2 2 2 13 12" xfId="5439"/>
    <cellStyle name="Обычный 18 2 2 2 13 13" xfId="5440"/>
    <cellStyle name="Обычный 18 2 2 2 13 14" xfId="5441"/>
    <cellStyle name="Обычный 18 2 2 2 13 2" xfId="5442"/>
    <cellStyle name="Обычный 18 2 2 2 13 2 10" xfId="5443"/>
    <cellStyle name="Обычный 18 2 2 2 13 2 11" xfId="5444"/>
    <cellStyle name="Обычный 18 2 2 2 13 2 12" xfId="5445"/>
    <cellStyle name="Обычный 18 2 2 2 13 2 13" xfId="5446"/>
    <cellStyle name="Обычный 18 2 2 2 13 2 2" xfId="5447"/>
    <cellStyle name="Обычный 18 2 2 2 13 2 2 2" xfId="5448"/>
    <cellStyle name="Обычный 18 2 2 2 13 2 2 2 2" xfId="5449"/>
    <cellStyle name="Обычный 18 2 2 2 13 2 2 2 3" xfId="5450"/>
    <cellStyle name="Обычный 18 2 2 2 13 2 2 2 4" xfId="5451"/>
    <cellStyle name="Обычный 18 2 2 2 13 2 2 2 5" xfId="5452"/>
    <cellStyle name="Обычный 18 2 2 2 13 2 2 3" xfId="5453"/>
    <cellStyle name="Обычный 18 2 2 2 13 2 2 4" xfId="5454"/>
    <cellStyle name="Обычный 18 2 2 2 13 2 2 5" xfId="5455"/>
    <cellStyle name="Обычный 18 2 2 2 13 2 2 6" xfId="5456"/>
    <cellStyle name="Обычный 18 2 2 2 13 2 2 7" xfId="5457"/>
    <cellStyle name="Обычный 18 2 2 2 13 2 2 8" xfId="5458"/>
    <cellStyle name="Обычный 18 2 2 2 13 2 2 9" xfId="5459"/>
    <cellStyle name="Обычный 18 2 2 2 13 2 3" xfId="5460"/>
    <cellStyle name="Обычный 18 2 2 2 13 2 3 2" xfId="5461"/>
    <cellStyle name="Обычный 18 2 2 2 13 2 3 2 2" xfId="5462"/>
    <cellStyle name="Обычный 18 2 2 2 13 2 3 2 3" xfId="5463"/>
    <cellStyle name="Обычный 18 2 2 2 13 2 3 2 4" xfId="5464"/>
    <cellStyle name="Обычный 18 2 2 2 13 2 3 2 5" xfId="5465"/>
    <cellStyle name="Обычный 18 2 2 2 13 2 3 3" xfId="5466"/>
    <cellStyle name="Обычный 18 2 2 2 13 2 3 4" xfId="5467"/>
    <cellStyle name="Обычный 18 2 2 2 13 2 3 5" xfId="5468"/>
    <cellStyle name="Обычный 18 2 2 2 13 2 3 6" xfId="5469"/>
    <cellStyle name="Обычный 18 2 2 2 13 2 3 7" xfId="5470"/>
    <cellStyle name="Обычный 18 2 2 2 13 2 3 8" xfId="5471"/>
    <cellStyle name="Обычный 18 2 2 2 13 2 4" xfId="5472"/>
    <cellStyle name="Обычный 18 2 2 2 13 2 4 2" xfId="5473"/>
    <cellStyle name="Обычный 18 2 2 2 13 2 4 3" xfId="5474"/>
    <cellStyle name="Обычный 18 2 2 2 13 2 4 4" xfId="5475"/>
    <cellStyle name="Обычный 18 2 2 2 13 2 4 5" xfId="5476"/>
    <cellStyle name="Обычный 18 2 2 2 13 2 5" xfId="5477"/>
    <cellStyle name="Обычный 18 2 2 2 13 2 5 2" xfId="5478"/>
    <cellStyle name="Обычный 18 2 2 2 13 2 5 3" xfId="5479"/>
    <cellStyle name="Обычный 18 2 2 2 13 2 5 4" xfId="5480"/>
    <cellStyle name="Обычный 18 2 2 2 13 2 5 5" xfId="5481"/>
    <cellStyle name="Обычный 18 2 2 2 13 2 6" xfId="5482"/>
    <cellStyle name="Обычный 18 2 2 2 13 2 7" xfId="5483"/>
    <cellStyle name="Обычный 18 2 2 2 13 2 8" xfId="5484"/>
    <cellStyle name="Обычный 18 2 2 2 13 2 9" xfId="5485"/>
    <cellStyle name="Обычный 18 2 2 2 13 3" xfId="5486"/>
    <cellStyle name="Обычный 18 2 2 2 13 3 2" xfId="5487"/>
    <cellStyle name="Обычный 18 2 2 2 13 3 2 2" xfId="5488"/>
    <cellStyle name="Обычный 18 2 2 2 13 3 2 3" xfId="5489"/>
    <cellStyle name="Обычный 18 2 2 2 13 3 2 4" xfId="5490"/>
    <cellStyle name="Обычный 18 2 2 2 13 3 2 5" xfId="5491"/>
    <cellStyle name="Обычный 18 2 2 2 13 3 3" xfId="5492"/>
    <cellStyle name="Обычный 18 2 2 2 13 3 4" xfId="5493"/>
    <cellStyle name="Обычный 18 2 2 2 13 3 5" xfId="5494"/>
    <cellStyle name="Обычный 18 2 2 2 13 3 6" xfId="5495"/>
    <cellStyle name="Обычный 18 2 2 2 13 3 7" xfId="5496"/>
    <cellStyle name="Обычный 18 2 2 2 13 3 8" xfId="5497"/>
    <cellStyle name="Обычный 18 2 2 2 13 3 9" xfId="5498"/>
    <cellStyle name="Обычный 18 2 2 2 13 4" xfId="5499"/>
    <cellStyle name="Обычный 18 2 2 2 13 4 2" xfId="5500"/>
    <cellStyle name="Обычный 18 2 2 2 13 4 2 2" xfId="5501"/>
    <cellStyle name="Обычный 18 2 2 2 13 4 2 3" xfId="5502"/>
    <cellStyle name="Обычный 18 2 2 2 13 4 2 4" xfId="5503"/>
    <cellStyle name="Обычный 18 2 2 2 13 4 2 5" xfId="5504"/>
    <cellStyle name="Обычный 18 2 2 2 13 4 3" xfId="5505"/>
    <cellStyle name="Обычный 18 2 2 2 13 4 4" xfId="5506"/>
    <cellStyle name="Обычный 18 2 2 2 13 4 5" xfId="5507"/>
    <cellStyle name="Обычный 18 2 2 2 13 4 6" xfId="5508"/>
    <cellStyle name="Обычный 18 2 2 2 13 4 7" xfId="5509"/>
    <cellStyle name="Обычный 18 2 2 2 13 4 8" xfId="5510"/>
    <cellStyle name="Обычный 18 2 2 2 13 5" xfId="5511"/>
    <cellStyle name="Обычный 18 2 2 2 13 5 2" xfId="5512"/>
    <cellStyle name="Обычный 18 2 2 2 13 5 3" xfId="5513"/>
    <cellStyle name="Обычный 18 2 2 2 13 5 4" xfId="5514"/>
    <cellStyle name="Обычный 18 2 2 2 13 5 5" xfId="5515"/>
    <cellStyle name="Обычный 18 2 2 2 13 6" xfId="5516"/>
    <cellStyle name="Обычный 18 2 2 2 13 6 2" xfId="5517"/>
    <cellStyle name="Обычный 18 2 2 2 13 6 3" xfId="5518"/>
    <cellStyle name="Обычный 18 2 2 2 13 6 4" xfId="5519"/>
    <cellStyle name="Обычный 18 2 2 2 13 6 5" xfId="5520"/>
    <cellStyle name="Обычный 18 2 2 2 13 7" xfId="5521"/>
    <cellStyle name="Обычный 18 2 2 2 13 8" xfId="5522"/>
    <cellStyle name="Обычный 18 2 2 2 13 9" xfId="5523"/>
    <cellStyle name="Обычный 18 2 2 2 14" xfId="5524"/>
    <cellStyle name="Обычный 18 2 2 2 14 10" xfId="5525"/>
    <cellStyle name="Обычный 18 2 2 2 14 11" xfId="5526"/>
    <cellStyle name="Обычный 18 2 2 2 14 12" xfId="5527"/>
    <cellStyle name="Обычный 18 2 2 2 14 13" xfId="5528"/>
    <cellStyle name="Обычный 18 2 2 2 14 2" xfId="5529"/>
    <cellStyle name="Обычный 18 2 2 2 14 2 2" xfId="5530"/>
    <cellStyle name="Обычный 18 2 2 2 14 2 2 2" xfId="5531"/>
    <cellStyle name="Обычный 18 2 2 2 14 2 2 3" xfId="5532"/>
    <cellStyle name="Обычный 18 2 2 2 14 2 2 4" xfId="5533"/>
    <cellStyle name="Обычный 18 2 2 2 14 2 2 5" xfId="5534"/>
    <cellStyle name="Обычный 18 2 2 2 14 2 3" xfId="5535"/>
    <cellStyle name="Обычный 18 2 2 2 14 2 4" xfId="5536"/>
    <cellStyle name="Обычный 18 2 2 2 14 2 5" xfId="5537"/>
    <cellStyle name="Обычный 18 2 2 2 14 2 6" xfId="5538"/>
    <cellStyle name="Обычный 18 2 2 2 14 2 7" xfId="5539"/>
    <cellStyle name="Обычный 18 2 2 2 14 2 8" xfId="5540"/>
    <cellStyle name="Обычный 18 2 2 2 14 2 9" xfId="5541"/>
    <cellStyle name="Обычный 18 2 2 2 14 3" xfId="5542"/>
    <cellStyle name="Обычный 18 2 2 2 14 3 2" xfId="5543"/>
    <cellStyle name="Обычный 18 2 2 2 14 3 2 2" xfId="5544"/>
    <cellStyle name="Обычный 18 2 2 2 14 3 2 3" xfId="5545"/>
    <cellStyle name="Обычный 18 2 2 2 14 3 2 4" xfId="5546"/>
    <cellStyle name="Обычный 18 2 2 2 14 3 2 5" xfId="5547"/>
    <cellStyle name="Обычный 18 2 2 2 14 3 3" xfId="5548"/>
    <cellStyle name="Обычный 18 2 2 2 14 3 4" xfId="5549"/>
    <cellStyle name="Обычный 18 2 2 2 14 3 5" xfId="5550"/>
    <cellStyle name="Обычный 18 2 2 2 14 3 6" xfId="5551"/>
    <cellStyle name="Обычный 18 2 2 2 14 3 7" xfId="5552"/>
    <cellStyle name="Обычный 18 2 2 2 14 3 8" xfId="5553"/>
    <cellStyle name="Обычный 18 2 2 2 14 4" xfId="5554"/>
    <cellStyle name="Обычный 18 2 2 2 14 4 2" xfId="5555"/>
    <cellStyle name="Обычный 18 2 2 2 14 4 3" xfId="5556"/>
    <cellStyle name="Обычный 18 2 2 2 14 4 4" xfId="5557"/>
    <cellStyle name="Обычный 18 2 2 2 14 4 5" xfId="5558"/>
    <cellStyle name="Обычный 18 2 2 2 14 5" xfId="5559"/>
    <cellStyle name="Обычный 18 2 2 2 14 5 2" xfId="5560"/>
    <cellStyle name="Обычный 18 2 2 2 14 5 3" xfId="5561"/>
    <cellStyle name="Обычный 18 2 2 2 14 5 4" xfId="5562"/>
    <cellStyle name="Обычный 18 2 2 2 14 5 5" xfId="5563"/>
    <cellStyle name="Обычный 18 2 2 2 14 6" xfId="5564"/>
    <cellStyle name="Обычный 18 2 2 2 14 7" xfId="5565"/>
    <cellStyle name="Обычный 18 2 2 2 14 8" xfId="5566"/>
    <cellStyle name="Обычный 18 2 2 2 14 9" xfId="5567"/>
    <cellStyle name="Обычный 18 2 2 2 15" xfId="5568"/>
    <cellStyle name="Обычный 18 2 2 2 15 10" xfId="5569"/>
    <cellStyle name="Обычный 18 2 2 2 15 2" xfId="5570"/>
    <cellStyle name="Обычный 18 2 2 2 15 2 2" xfId="5571"/>
    <cellStyle name="Обычный 18 2 2 2 15 2 2 2" xfId="5572"/>
    <cellStyle name="Обычный 18 2 2 2 15 2 2 3" xfId="5573"/>
    <cellStyle name="Обычный 18 2 2 2 15 2 2 4" xfId="5574"/>
    <cellStyle name="Обычный 18 2 2 2 15 2 2 5" xfId="5575"/>
    <cellStyle name="Обычный 18 2 2 2 15 2 3" xfId="5576"/>
    <cellStyle name="Обычный 18 2 2 2 15 2 4" xfId="5577"/>
    <cellStyle name="Обычный 18 2 2 2 15 2 5" xfId="5578"/>
    <cellStyle name="Обычный 18 2 2 2 15 2 6" xfId="5579"/>
    <cellStyle name="Обычный 18 2 2 2 15 2 7" xfId="5580"/>
    <cellStyle name="Обычный 18 2 2 2 15 2 8" xfId="5581"/>
    <cellStyle name="Обычный 18 2 2 2 15 2 9" xfId="5582"/>
    <cellStyle name="Обычный 18 2 2 2 15 3" xfId="5583"/>
    <cellStyle name="Обычный 18 2 2 2 15 3 2" xfId="5584"/>
    <cellStyle name="Обычный 18 2 2 2 15 3 3" xfId="5585"/>
    <cellStyle name="Обычный 18 2 2 2 15 3 4" xfId="5586"/>
    <cellStyle name="Обычный 18 2 2 2 15 3 5" xfId="5587"/>
    <cellStyle name="Обычный 18 2 2 2 15 4" xfId="5588"/>
    <cellStyle name="Обычный 18 2 2 2 15 5" xfId="5589"/>
    <cellStyle name="Обычный 18 2 2 2 15 6" xfId="5590"/>
    <cellStyle name="Обычный 18 2 2 2 15 7" xfId="5591"/>
    <cellStyle name="Обычный 18 2 2 2 15 8" xfId="5592"/>
    <cellStyle name="Обычный 18 2 2 2 15 9" xfId="5593"/>
    <cellStyle name="Обычный 18 2 2 2 16" xfId="5594"/>
    <cellStyle name="Обычный 18 2 2 2 16 2" xfId="5595"/>
    <cellStyle name="Обычный 18 2 2 2 16 2 2" xfId="5596"/>
    <cellStyle name="Обычный 18 2 2 2 16 2 3" xfId="5597"/>
    <cellStyle name="Обычный 18 2 2 2 16 2 4" xfId="5598"/>
    <cellStyle name="Обычный 18 2 2 2 16 2 5" xfId="5599"/>
    <cellStyle name="Обычный 18 2 2 2 16 3" xfId="5600"/>
    <cellStyle name="Обычный 18 2 2 2 16 4" xfId="5601"/>
    <cellStyle name="Обычный 18 2 2 2 16 5" xfId="5602"/>
    <cellStyle name="Обычный 18 2 2 2 16 6" xfId="5603"/>
    <cellStyle name="Обычный 18 2 2 2 16 7" xfId="5604"/>
    <cellStyle name="Обычный 18 2 2 2 16 8" xfId="5605"/>
    <cellStyle name="Обычный 18 2 2 2 16 9" xfId="5606"/>
    <cellStyle name="Обычный 18 2 2 2 17" xfId="5607"/>
    <cellStyle name="Обычный 18 2 2 2 17 2" xfId="5608"/>
    <cellStyle name="Обычный 18 2 2 2 17 2 2" xfId="5609"/>
    <cellStyle name="Обычный 18 2 2 2 17 2 3" xfId="5610"/>
    <cellStyle name="Обычный 18 2 2 2 17 2 4" xfId="5611"/>
    <cellStyle name="Обычный 18 2 2 2 17 2 5" xfId="5612"/>
    <cellStyle name="Обычный 18 2 2 2 17 3" xfId="5613"/>
    <cellStyle name="Обычный 18 2 2 2 17 4" xfId="5614"/>
    <cellStyle name="Обычный 18 2 2 2 17 5" xfId="5615"/>
    <cellStyle name="Обычный 18 2 2 2 17 6" xfId="5616"/>
    <cellStyle name="Обычный 18 2 2 2 17 7" xfId="5617"/>
    <cellStyle name="Обычный 18 2 2 2 17 8" xfId="5618"/>
    <cellStyle name="Обычный 18 2 2 2 18" xfId="5619"/>
    <cellStyle name="Обычный 18 2 2 2 18 2" xfId="5620"/>
    <cellStyle name="Обычный 18 2 2 2 18 3" xfId="5621"/>
    <cellStyle name="Обычный 18 2 2 2 18 4" xfId="5622"/>
    <cellStyle name="Обычный 18 2 2 2 18 5" xfId="5623"/>
    <cellStyle name="Обычный 18 2 2 2 19" xfId="5624"/>
    <cellStyle name="Обычный 18 2 2 2 19 2" xfId="5625"/>
    <cellStyle name="Обычный 18 2 2 2 19 3" xfId="5626"/>
    <cellStyle name="Обычный 18 2 2 2 19 4" xfId="5627"/>
    <cellStyle name="Обычный 18 2 2 2 19 5" xfId="5628"/>
    <cellStyle name="Обычный 18 2 2 2 2" xfId="5629"/>
    <cellStyle name="Обычный 18 2 2 2 2 10" xfId="5630"/>
    <cellStyle name="Обычный 18 2 2 2 2 11" xfId="5631"/>
    <cellStyle name="Обычный 18 2 2 2 2 12" xfId="5632"/>
    <cellStyle name="Обычный 18 2 2 2 2 13" xfId="5633"/>
    <cellStyle name="Обычный 18 2 2 2 2 14" xfId="5634"/>
    <cellStyle name="Обычный 18 2 2 2 2 15" xfId="5635"/>
    <cellStyle name="Обычный 18 2 2 2 2 16" xfId="5636"/>
    <cellStyle name="Обычный 18 2 2 2 2 17" xfId="5637"/>
    <cellStyle name="Обычный 18 2 2 2 2 2" xfId="5638"/>
    <cellStyle name="Обычный 18 2 2 2 2 2 10" xfId="5639"/>
    <cellStyle name="Обычный 18 2 2 2 2 2 11" xfId="5640"/>
    <cellStyle name="Обычный 18 2 2 2 2 2 12" xfId="5641"/>
    <cellStyle name="Обычный 18 2 2 2 2 2 13" xfId="5642"/>
    <cellStyle name="Обычный 18 2 2 2 2 2 14" xfId="5643"/>
    <cellStyle name="Обычный 18 2 2 2 2 2 15" xfId="5644"/>
    <cellStyle name="Обычный 18 2 2 2 2 2 16" xfId="5645"/>
    <cellStyle name="Обычный 18 2 2 2 2 2 2" xfId="5646"/>
    <cellStyle name="Обычный 18 2 2 2 2 2 2 10" xfId="5647"/>
    <cellStyle name="Обычный 18 2 2 2 2 2 2 11" xfId="5648"/>
    <cellStyle name="Обычный 18 2 2 2 2 2 2 12" xfId="5649"/>
    <cellStyle name="Обычный 18 2 2 2 2 2 2 13" xfId="5650"/>
    <cellStyle name="Обычный 18 2 2 2 2 2 2 14" xfId="5651"/>
    <cellStyle name="Обычный 18 2 2 2 2 2 2 2" xfId="5652"/>
    <cellStyle name="Обычный 18 2 2 2 2 2 2 2 10" xfId="5653"/>
    <cellStyle name="Обычный 18 2 2 2 2 2 2 2 11" xfId="5654"/>
    <cellStyle name="Обычный 18 2 2 2 2 2 2 2 12" xfId="5655"/>
    <cellStyle name="Обычный 18 2 2 2 2 2 2 2 13" xfId="5656"/>
    <cellStyle name="Обычный 18 2 2 2 2 2 2 2 2" xfId="5657"/>
    <cellStyle name="Обычный 18 2 2 2 2 2 2 2 2 2" xfId="5658"/>
    <cellStyle name="Обычный 18 2 2 2 2 2 2 2 2 2 2" xfId="5659"/>
    <cellStyle name="Обычный 18 2 2 2 2 2 2 2 2 2 3" xfId="5660"/>
    <cellStyle name="Обычный 18 2 2 2 2 2 2 2 2 2 4" xfId="5661"/>
    <cellStyle name="Обычный 18 2 2 2 2 2 2 2 2 2 5" xfId="5662"/>
    <cellStyle name="Обычный 18 2 2 2 2 2 2 2 2 3" xfId="5663"/>
    <cellStyle name="Обычный 18 2 2 2 2 2 2 2 2 4" xfId="5664"/>
    <cellStyle name="Обычный 18 2 2 2 2 2 2 2 2 5" xfId="5665"/>
    <cellStyle name="Обычный 18 2 2 2 2 2 2 2 2 6" xfId="5666"/>
    <cellStyle name="Обычный 18 2 2 2 2 2 2 2 2 7" xfId="5667"/>
    <cellStyle name="Обычный 18 2 2 2 2 2 2 2 2 8" xfId="5668"/>
    <cellStyle name="Обычный 18 2 2 2 2 2 2 2 2 9" xfId="5669"/>
    <cellStyle name="Обычный 18 2 2 2 2 2 2 2 3" xfId="5670"/>
    <cellStyle name="Обычный 18 2 2 2 2 2 2 2 3 2" xfId="5671"/>
    <cellStyle name="Обычный 18 2 2 2 2 2 2 2 3 2 2" xfId="5672"/>
    <cellStyle name="Обычный 18 2 2 2 2 2 2 2 3 2 3" xfId="5673"/>
    <cellStyle name="Обычный 18 2 2 2 2 2 2 2 3 2 4" xfId="5674"/>
    <cellStyle name="Обычный 18 2 2 2 2 2 2 2 3 2 5" xfId="5675"/>
    <cellStyle name="Обычный 18 2 2 2 2 2 2 2 3 3" xfId="5676"/>
    <cellStyle name="Обычный 18 2 2 2 2 2 2 2 3 4" xfId="5677"/>
    <cellStyle name="Обычный 18 2 2 2 2 2 2 2 3 5" xfId="5678"/>
    <cellStyle name="Обычный 18 2 2 2 2 2 2 2 3 6" xfId="5679"/>
    <cellStyle name="Обычный 18 2 2 2 2 2 2 2 3 7" xfId="5680"/>
    <cellStyle name="Обычный 18 2 2 2 2 2 2 2 3 8" xfId="5681"/>
    <cellStyle name="Обычный 18 2 2 2 2 2 2 2 4" xfId="5682"/>
    <cellStyle name="Обычный 18 2 2 2 2 2 2 2 4 2" xfId="5683"/>
    <cellStyle name="Обычный 18 2 2 2 2 2 2 2 4 3" xfId="5684"/>
    <cellStyle name="Обычный 18 2 2 2 2 2 2 2 4 4" xfId="5685"/>
    <cellStyle name="Обычный 18 2 2 2 2 2 2 2 4 5" xfId="5686"/>
    <cellStyle name="Обычный 18 2 2 2 2 2 2 2 5" xfId="5687"/>
    <cellStyle name="Обычный 18 2 2 2 2 2 2 2 5 2" xfId="5688"/>
    <cellStyle name="Обычный 18 2 2 2 2 2 2 2 5 3" xfId="5689"/>
    <cellStyle name="Обычный 18 2 2 2 2 2 2 2 5 4" xfId="5690"/>
    <cellStyle name="Обычный 18 2 2 2 2 2 2 2 5 5" xfId="5691"/>
    <cellStyle name="Обычный 18 2 2 2 2 2 2 2 6" xfId="5692"/>
    <cellStyle name="Обычный 18 2 2 2 2 2 2 2 7" xfId="5693"/>
    <cellStyle name="Обычный 18 2 2 2 2 2 2 2 8" xfId="5694"/>
    <cellStyle name="Обычный 18 2 2 2 2 2 2 2 9" xfId="5695"/>
    <cellStyle name="Обычный 18 2 2 2 2 2 2 3" xfId="5696"/>
    <cellStyle name="Обычный 18 2 2 2 2 2 2 3 2" xfId="5697"/>
    <cellStyle name="Обычный 18 2 2 2 2 2 2 3 2 2" xfId="5698"/>
    <cellStyle name="Обычный 18 2 2 2 2 2 2 3 2 3" xfId="5699"/>
    <cellStyle name="Обычный 18 2 2 2 2 2 2 3 2 4" xfId="5700"/>
    <cellStyle name="Обычный 18 2 2 2 2 2 2 3 2 5" xfId="5701"/>
    <cellStyle name="Обычный 18 2 2 2 2 2 2 3 3" xfId="5702"/>
    <cellStyle name="Обычный 18 2 2 2 2 2 2 3 4" xfId="5703"/>
    <cellStyle name="Обычный 18 2 2 2 2 2 2 3 5" xfId="5704"/>
    <cellStyle name="Обычный 18 2 2 2 2 2 2 3 6" xfId="5705"/>
    <cellStyle name="Обычный 18 2 2 2 2 2 2 3 7" xfId="5706"/>
    <cellStyle name="Обычный 18 2 2 2 2 2 2 3 8" xfId="5707"/>
    <cellStyle name="Обычный 18 2 2 2 2 2 2 3 9" xfId="5708"/>
    <cellStyle name="Обычный 18 2 2 2 2 2 2 4" xfId="5709"/>
    <cellStyle name="Обычный 18 2 2 2 2 2 2 4 2" xfId="5710"/>
    <cellStyle name="Обычный 18 2 2 2 2 2 2 4 2 2" xfId="5711"/>
    <cellStyle name="Обычный 18 2 2 2 2 2 2 4 2 3" xfId="5712"/>
    <cellStyle name="Обычный 18 2 2 2 2 2 2 4 2 4" xfId="5713"/>
    <cellStyle name="Обычный 18 2 2 2 2 2 2 4 2 5" xfId="5714"/>
    <cellStyle name="Обычный 18 2 2 2 2 2 2 4 3" xfId="5715"/>
    <cellStyle name="Обычный 18 2 2 2 2 2 2 4 4" xfId="5716"/>
    <cellStyle name="Обычный 18 2 2 2 2 2 2 4 5" xfId="5717"/>
    <cellStyle name="Обычный 18 2 2 2 2 2 2 4 6" xfId="5718"/>
    <cellStyle name="Обычный 18 2 2 2 2 2 2 4 7" xfId="5719"/>
    <cellStyle name="Обычный 18 2 2 2 2 2 2 4 8" xfId="5720"/>
    <cellStyle name="Обычный 18 2 2 2 2 2 2 5" xfId="5721"/>
    <cellStyle name="Обычный 18 2 2 2 2 2 2 5 2" xfId="5722"/>
    <cellStyle name="Обычный 18 2 2 2 2 2 2 5 3" xfId="5723"/>
    <cellStyle name="Обычный 18 2 2 2 2 2 2 5 4" xfId="5724"/>
    <cellStyle name="Обычный 18 2 2 2 2 2 2 5 5" xfId="5725"/>
    <cellStyle name="Обычный 18 2 2 2 2 2 2 6" xfId="5726"/>
    <cellStyle name="Обычный 18 2 2 2 2 2 2 6 2" xfId="5727"/>
    <cellStyle name="Обычный 18 2 2 2 2 2 2 6 3" xfId="5728"/>
    <cellStyle name="Обычный 18 2 2 2 2 2 2 6 4" xfId="5729"/>
    <cellStyle name="Обычный 18 2 2 2 2 2 2 6 5" xfId="5730"/>
    <cellStyle name="Обычный 18 2 2 2 2 2 2 7" xfId="5731"/>
    <cellStyle name="Обычный 18 2 2 2 2 2 2 8" xfId="5732"/>
    <cellStyle name="Обычный 18 2 2 2 2 2 2 9" xfId="5733"/>
    <cellStyle name="Обычный 18 2 2 2 2 2 3" xfId="5734"/>
    <cellStyle name="Обычный 18 2 2 2 2 2 3 10" xfId="5735"/>
    <cellStyle name="Обычный 18 2 2 2 2 2 3 11" xfId="5736"/>
    <cellStyle name="Обычный 18 2 2 2 2 2 3 12" xfId="5737"/>
    <cellStyle name="Обычный 18 2 2 2 2 2 3 13" xfId="5738"/>
    <cellStyle name="Обычный 18 2 2 2 2 2 3 2" xfId="5739"/>
    <cellStyle name="Обычный 18 2 2 2 2 2 3 2 2" xfId="5740"/>
    <cellStyle name="Обычный 18 2 2 2 2 2 3 2 2 2" xfId="5741"/>
    <cellStyle name="Обычный 18 2 2 2 2 2 3 2 2 3" xfId="5742"/>
    <cellStyle name="Обычный 18 2 2 2 2 2 3 2 2 4" xfId="5743"/>
    <cellStyle name="Обычный 18 2 2 2 2 2 3 2 2 5" xfId="5744"/>
    <cellStyle name="Обычный 18 2 2 2 2 2 3 2 3" xfId="5745"/>
    <cellStyle name="Обычный 18 2 2 2 2 2 3 2 4" xfId="5746"/>
    <cellStyle name="Обычный 18 2 2 2 2 2 3 2 5" xfId="5747"/>
    <cellStyle name="Обычный 18 2 2 2 2 2 3 2 6" xfId="5748"/>
    <cellStyle name="Обычный 18 2 2 2 2 2 3 2 7" xfId="5749"/>
    <cellStyle name="Обычный 18 2 2 2 2 2 3 2 8" xfId="5750"/>
    <cellStyle name="Обычный 18 2 2 2 2 2 3 2 9" xfId="5751"/>
    <cellStyle name="Обычный 18 2 2 2 2 2 3 3" xfId="5752"/>
    <cellStyle name="Обычный 18 2 2 2 2 2 3 3 2" xfId="5753"/>
    <cellStyle name="Обычный 18 2 2 2 2 2 3 3 2 2" xfId="5754"/>
    <cellStyle name="Обычный 18 2 2 2 2 2 3 3 2 3" xfId="5755"/>
    <cellStyle name="Обычный 18 2 2 2 2 2 3 3 2 4" xfId="5756"/>
    <cellStyle name="Обычный 18 2 2 2 2 2 3 3 2 5" xfId="5757"/>
    <cellStyle name="Обычный 18 2 2 2 2 2 3 3 3" xfId="5758"/>
    <cellStyle name="Обычный 18 2 2 2 2 2 3 3 4" xfId="5759"/>
    <cellStyle name="Обычный 18 2 2 2 2 2 3 3 5" xfId="5760"/>
    <cellStyle name="Обычный 18 2 2 2 2 2 3 3 6" xfId="5761"/>
    <cellStyle name="Обычный 18 2 2 2 2 2 3 3 7" xfId="5762"/>
    <cellStyle name="Обычный 18 2 2 2 2 2 3 3 8" xfId="5763"/>
    <cellStyle name="Обычный 18 2 2 2 2 2 3 4" xfId="5764"/>
    <cellStyle name="Обычный 18 2 2 2 2 2 3 4 2" xfId="5765"/>
    <cellStyle name="Обычный 18 2 2 2 2 2 3 4 3" xfId="5766"/>
    <cellStyle name="Обычный 18 2 2 2 2 2 3 4 4" xfId="5767"/>
    <cellStyle name="Обычный 18 2 2 2 2 2 3 4 5" xfId="5768"/>
    <cellStyle name="Обычный 18 2 2 2 2 2 3 5" xfId="5769"/>
    <cellStyle name="Обычный 18 2 2 2 2 2 3 5 2" xfId="5770"/>
    <cellStyle name="Обычный 18 2 2 2 2 2 3 5 3" xfId="5771"/>
    <cellStyle name="Обычный 18 2 2 2 2 2 3 5 4" xfId="5772"/>
    <cellStyle name="Обычный 18 2 2 2 2 2 3 5 5" xfId="5773"/>
    <cellStyle name="Обычный 18 2 2 2 2 2 3 6" xfId="5774"/>
    <cellStyle name="Обычный 18 2 2 2 2 2 3 7" xfId="5775"/>
    <cellStyle name="Обычный 18 2 2 2 2 2 3 8" xfId="5776"/>
    <cellStyle name="Обычный 18 2 2 2 2 2 3 9" xfId="5777"/>
    <cellStyle name="Обычный 18 2 2 2 2 2 4" xfId="5778"/>
    <cellStyle name="Обычный 18 2 2 2 2 2 4 10" xfId="5779"/>
    <cellStyle name="Обычный 18 2 2 2 2 2 4 2" xfId="5780"/>
    <cellStyle name="Обычный 18 2 2 2 2 2 4 2 2" xfId="5781"/>
    <cellStyle name="Обычный 18 2 2 2 2 2 4 2 2 2" xfId="5782"/>
    <cellStyle name="Обычный 18 2 2 2 2 2 4 2 2 3" xfId="5783"/>
    <cellStyle name="Обычный 18 2 2 2 2 2 4 2 2 4" xfId="5784"/>
    <cellStyle name="Обычный 18 2 2 2 2 2 4 2 2 5" xfId="5785"/>
    <cellStyle name="Обычный 18 2 2 2 2 2 4 2 3" xfId="5786"/>
    <cellStyle name="Обычный 18 2 2 2 2 2 4 2 4" xfId="5787"/>
    <cellStyle name="Обычный 18 2 2 2 2 2 4 2 5" xfId="5788"/>
    <cellStyle name="Обычный 18 2 2 2 2 2 4 2 6" xfId="5789"/>
    <cellStyle name="Обычный 18 2 2 2 2 2 4 2 7" xfId="5790"/>
    <cellStyle name="Обычный 18 2 2 2 2 2 4 2 8" xfId="5791"/>
    <cellStyle name="Обычный 18 2 2 2 2 2 4 2 9" xfId="5792"/>
    <cellStyle name="Обычный 18 2 2 2 2 2 4 3" xfId="5793"/>
    <cellStyle name="Обычный 18 2 2 2 2 2 4 3 2" xfId="5794"/>
    <cellStyle name="Обычный 18 2 2 2 2 2 4 3 3" xfId="5795"/>
    <cellStyle name="Обычный 18 2 2 2 2 2 4 3 4" xfId="5796"/>
    <cellStyle name="Обычный 18 2 2 2 2 2 4 3 5" xfId="5797"/>
    <cellStyle name="Обычный 18 2 2 2 2 2 4 4" xfId="5798"/>
    <cellStyle name="Обычный 18 2 2 2 2 2 4 5" xfId="5799"/>
    <cellStyle name="Обычный 18 2 2 2 2 2 4 6" xfId="5800"/>
    <cellStyle name="Обычный 18 2 2 2 2 2 4 7" xfId="5801"/>
    <cellStyle name="Обычный 18 2 2 2 2 2 4 8" xfId="5802"/>
    <cellStyle name="Обычный 18 2 2 2 2 2 4 9" xfId="5803"/>
    <cellStyle name="Обычный 18 2 2 2 2 2 5" xfId="5804"/>
    <cellStyle name="Обычный 18 2 2 2 2 2 5 2" xfId="5805"/>
    <cellStyle name="Обычный 18 2 2 2 2 2 5 2 2" xfId="5806"/>
    <cellStyle name="Обычный 18 2 2 2 2 2 5 2 3" xfId="5807"/>
    <cellStyle name="Обычный 18 2 2 2 2 2 5 2 4" xfId="5808"/>
    <cellStyle name="Обычный 18 2 2 2 2 2 5 2 5" xfId="5809"/>
    <cellStyle name="Обычный 18 2 2 2 2 2 5 3" xfId="5810"/>
    <cellStyle name="Обычный 18 2 2 2 2 2 5 4" xfId="5811"/>
    <cellStyle name="Обычный 18 2 2 2 2 2 5 5" xfId="5812"/>
    <cellStyle name="Обычный 18 2 2 2 2 2 5 6" xfId="5813"/>
    <cellStyle name="Обычный 18 2 2 2 2 2 5 7" xfId="5814"/>
    <cellStyle name="Обычный 18 2 2 2 2 2 5 8" xfId="5815"/>
    <cellStyle name="Обычный 18 2 2 2 2 2 5 9" xfId="5816"/>
    <cellStyle name="Обычный 18 2 2 2 2 2 6" xfId="5817"/>
    <cellStyle name="Обычный 18 2 2 2 2 2 6 2" xfId="5818"/>
    <cellStyle name="Обычный 18 2 2 2 2 2 6 2 2" xfId="5819"/>
    <cellStyle name="Обычный 18 2 2 2 2 2 6 2 3" xfId="5820"/>
    <cellStyle name="Обычный 18 2 2 2 2 2 6 2 4" xfId="5821"/>
    <cellStyle name="Обычный 18 2 2 2 2 2 6 2 5" xfId="5822"/>
    <cellStyle name="Обычный 18 2 2 2 2 2 6 3" xfId="5823"/>
    <cellStyle name="Обычный 18 2 2 2 2 2 6 4" xfId="5824"/>
    <cellStyle name="Обычный 18 2 2 2 2 2 6 5" xfId="5825"/>
    <cellStyle name="Обычный 18 2 2 2 2 2 6 6" xfId="5826"/>
    <cellStyle name="Обычный 18 2 2 2 2 2 6 7" xfId="5827"/>
    <cellStyle name="Обычный 18 2 2 2 2 2 6 8" xfId="5828"/>
    <cellStyle name="Обычный 18 2 2 2 2 2 7" xfId="5829"/>
    <cellStyle name="Обычный 18 2 2 2 2 2 7 2" xfId="5830"/>
    <cellStyle name="Обычный 18 2 2 2 2 2 7 3" xfId="5831"/>
    <cellStyle name="Обычный 18 2 2 2 2 2 7 4" xfId="5832"/>
    <cellStyle name="Обычный 18 2 2 2 2 2 7 5" xfId="5833"/>
    <cellStyle name="Обычный 18 2 2 2 2 2 8" xfId="5834"/>
    <cellStyle name="Обычный 18 2 2 2 2 2 8 2" xfId="5835"/>
    <cellStyle name="Обычный 18 2 2 2 2 2 8 3" xfId="5836"/>
    <cellStyle name="Обычный 18 2 2 2 2 2 8 4" xfId="5837"/>
    <cellStyle name="Обычный 18 2 2 2 2 2 8 5" xfId="5838"/>
    <cellStyle name="Обычный 18 2 2 2 2 2 9" xfId="5839"/>
    <cellStyle name="Обычный 18 2 2 2 2 3" xfId="5840"/>
    <cellStyle name="Обычный 18 2 2 2 2 3 10" xfId="5841"/>
    <cellStyle name="Обычный 18 2 2 2 2 3 11" xfId="5842"/>
    <cellStyle name="Обычный 18 2 2 2 2 3 12" xfId="5843"/>
    <cellStyle name="Обычный 18 2 2 2 2 3 13" xfId="5844"/>
    <cellStyle name="Обычный 18 2 2 2 2 3 14" xfId="5845"/>
    <cellStyle name="Обычный 18 2 2 2 2 3 2" xfId="5846"/>
    <cellStyle name="Обычный 18 2 2 2 2 3 2 10" xfId="5847"/>
    <cellStyle name="Обычный 18 2 2 2 2 3 2 11" xfId="5848"/>
    <cellStyle name="Обычный 18 2 2 2 2 3 2 12" xfId="5849"/>
    <cellStyle name="Обычный 18 2 2 2 2 3 2 13" xfId="5850"/>
    <cellStyle name="Обычный 18 2 2 2 2 3 2 2" xfId="5851"/>
    <cellStyle name="Обычный 18 2 2 2 2 3 2 2 2" xfId="5852"/>
    <cellStyle name="Обычный 18 2 2 2 2 3 2 2 2 2" xfId="5853"/>
    <cellStyle name="Обычный 18 2 2 2 2 3 2 2 2 3" xfId="5854"/>
    <cellStyle name="Обычный 18 2 2 2 2 3 2 2 2 4" xfId="5855"/>
    <cellStyle name="Обычный 18 2 2 2 2 3 2 2 2 5" xfId="5856"/>
    <cellStyle name="Обычный 18 2 2 2 2 3 2 2 3" xfId="5857"/>
    <cellStyle name="Обычный 18 2 2 2 2 3 2 2 4" xfId="5858"/>
    <cellStyle name="Обычный 18 2 2 2 2 3 2 2 5" xfId="5859"/>
    <cellStyle name="Обычный 18 2 2 2 2 3 2 2 6" xfId="5860"/>
    <cellStyle name="Обычный 18 2 2 2 2 3 2 2 7" xfId="5861"/>
    <cellStyle name="Обычный 18 2 2 2 2 3 2 2 8" xfId="5862"/>
    <cellStyle name="Обычный 18 2 2 2 2 3 2 2 9" xfId="5863"/>
    <cellStyle name="Обычный 18 2 2 2 2 3 2 3" xfId="5864"/>
    <cellStyle name="Обычный 18 2 2 2 2 3 2 3 2" xfId="5865"/>
    <cellStyle name="Обычный 18 2 2 2 2 3 2 3 2 2" xfId="5866"/>
    <cellStyle name="Обычный 18 2 2 2 2 3 2 3 2 3" xfId="5867"/>
    <cellStyle name="Обычный 18 2 2 2 2 3 2 3 2 4" xfId="5868"/>
    <cellStyle name="Обычный 18 2 2 2 2 3 2 3 2 5" xfId="5869"/>
    <cellStyle name="Обычный 18 2 2 2 2 3 2 3 3" xfId="5870"/>
    <cellStyle name="Обычный 18 2 2 2 2 3 2 3 4" xfId="5871"/>
    <cellStyle name="Обычный 18 2 2 2 2 3 2 3 5" xfId="5872"/>
    <cellStyle name="Обычный 18 2 2 2 2 3 2 3 6" xfId="5873"/>
    <cellStyle name="Обычный 18 2 2 2 2 3 2 3 7" xfId="5874"/>
    <cellStyle name="Обычный 18 2 2 2 2 3 2 3 8" xfId="5875"/>
    <cellStyle name="Обычный 18 2 2 2 2 3 2 4" xfId="5876"/>
    <cellStyle name="Обычный 18 2 2 2 2 3 2 4 2" xfId="5877"/>
    <cellStyle name="Обычный 18 2 2 2 2 3 2 4 3" xfId="5878"/>
    <cellStyle name="Обычный 18 2 2 2 2 3 2 4 4" xfId="5879"/>
    <cellStyle name="Обычный 18 2 2 2 2 3 2 4 5" xfId="5880"/>
    <cellStyle name="Обычный 18 2 2 2 2 3 2 5" xfId="5881"/>
    <cellStyle name="Обычный 18 2 2 2 2 3 2 5 2" xfId="5882"/>
    <cellStyle name="Обычный 18 2 2 2 2 3 2 5 3" xfId="5883"/>
    <cellStyle name="Обычный 18 2 2 2 2 3 2 5 4" xfId="5884"/>
    <cellStyle name="Обычный 18 2 2 2 2 3 2 5 5" xfId="5885"/>
    <cellStyle name="Обычный 18 2 2 2 2 3 2 6" xfId="5886"/>
    <cellStyle name="Обычный 18 2 2 2 2 3 2 7" xfId="5887"/>
    <cellStyle name="Обычный 18 2 2 2 2 3 2 8" xfId="5888"/>
    <cellStyle name="Обычный 18 2 2 2 2 3 2 9" xfId="5889"/>
    <cellStyle name="Обычный 18 2 2 2 2 3 3" xfId="5890"/>
    <cellStyle name="Обычный 18 2 2 2 2 3 3 2" xfId="5891"/>
    <cellStyle name="Обычный 18 2 2 2 2 3 3 2 2" xfId="5892"/>
    <cellStyle name="Обычный 18 2 2 2 2 3 3 2 3" xfId="5893"/>
    <cellStyle name="Обычный 18 2 2 2 2 3 3 2 4" xfId="5894"/>
    <cellStyle name="Обычный 18 2 2 2 2 3 3 2 5" xfId="5895"/>
    <cellStyle name="Обычный 18 2 2 2 2 3 3 3" xfId="5896"/>
    <cellStyle name="Обычный 18 2 2 2 2 3 3 4" xfId="5897"/>
    <cellStyle name="Обычный 18 2 2 2 2 3 3 5" xfId="5898"/>
    <cellStyle name="Обычный 18 2 2 2 2 3 3 6" xfId="5899"/>
    <cellStyle name="Обычный 18 2 2 2 2 3 3 7" xfId="5900"/>
    <cellStyle name="Обычный 18 2 2 2 2 3 3 8" xfId="5901"/>
    <cellStyle name="Обычный 18 2 2 2 2 3 3 9" xfId="5902"/>
    <cellStyle name="Обычный 18 2 2 2 2 3 4" xfId="5903"/>
    <cellStyle name="Обычный 18 2 2 2 2 3 4 2" xfId="5904"/>
    <cellStyle name="Обычный 18 2 2 2 2 3 4 2 2" xfId="5905"/>
    <cellStyle name="Обычный 18 2 2 2 2 3 4 2 3" xfId="5906"/>
    <cellStyle name="Обычный 18 2 2 2 2 3 4 2 4" xfId="5907"/>
    <cellStyle name="Обычный 18 2 2 2 2 3 4 2 5" xfId="5908"/>
    <cellStyle name="Обычный 18 2 2 2 2 3 4 3" xfId="5909"/>
    <cellStyle name="Обычный 18 2 2 2 2 3 4 4" xfId="5910"/>
    <cellStyle name="Обычный 18 2 2 2 2 3 4 5" xfId="5911"/>
    <cellStyle name="Обычный 18 2 2 2 2 3 4 6" xfId="5912"/>
    <cellStyle name="Обычный 18 2 2 2 2 3 4 7" xfId="5913"/>
    <cellStyle name="Обычный 18 2 2 2 2 3 4 8" xfId="5914"/>
    <cellStyle name="Обычный 18 2 2 2 2 3 5" xfId="5915"/>
    <cellStyle name="Обычный 18 2 2 2 2 3 5 2" xfId="5916"/>
    <cellStyle name="Обычный 18 2 2 2 2 3 5 3" xfId="5917"/>
    <cellStyle name="Обычный 18 2 2 2 2 3 5 4" xfId="5918"/>
    <cellStyle name="Обычный 18 2 2 2 2 3 5 5" xfId="5919"/>
    <cellStyle name="Обычный 18 2 2 2 2 3 6" xfId="5920"/>
    <cellStyle name="Обычный 18 2 2 2 2 3 6 2" xfId="5921"/>
    <cellStyle name="Обычный 18 2 2 2 2 3 6 3" xfId="5922"/>
    <cellStyle name="Обычный 18 2 2 2 2 3 6 4" xfId="5923"/>
    <cellStyle name="Обычный 18 2 2 2 2 3 6 5" xfId="5924"/>
    <cellStyle name="Обычный 18 2 2 2 2 3 7" xfId="5925"/>
    <cellStyle name="Обычный 18 2 2 2 2 3 8" xfId="5926"/>
    <cellStyle name="Обычный 18 2 2 2 2 3 9" xfId="5927"/>
    <cellStyle name="Обычный 18 2 2 2 2 4" xfId="5928"/>
    <cellStyle name="Обычный 18 2 2 2 2 4 10" xfId="5929"/>
    <cellStyle name="Обычный 18 2 2 2 2 4 11" xfId="5930"/>
    <cellStyle name="Обычный 18 2 2 2 2 4 12" xfId="5931"/>
    <cellStyle name="Обычный 18 2 2 2 2 4 13" xfId="5932"/>
    <cellStyle name="Обычный 18 2 2 2 2 4 2" xfId="5933"/>
    <cellStyle name="Обычный 18 2 2 2 2 4 2 2" xfId="5934"/>
    <cellStyle name="Обычный 18 2 2 2 2 4 2 2 2" xfId="5935"/>
    <cellStyle name="Обычный 18 2 2 2 2 4 2 2 3" xfId="5936"/>
    <cellStyle name="Обычный 18 2 2 2 2 4 2 2 4" xfId="5937"/>
    <cellStyle name="Обычный 18 2 2 2 2 4 2 2 5" xfId="5938"/>
    <cellStyle name="Обычный 18 2 2 2 2 4 2 3" xfId="5939"/>
    <cellStyle name="Обычный 18 2 2 2 2 4 2 4" xfId="5940"/>
    <cellStyle name="Обычный 18 2 2 2 2 4 2 5" xfId="5941"/>
    <cellStyle name="Обычный 18 2 2 2 2 4 2 6" xfId="5942"/>
    <cellStyle name="Обычный 18 2 2 2 2 4 2 7" xfId="5943"/>
    <cellStyle name="Обычный 18 2 2 2 2 4 2 8" xfId="5944"/>
    <cellStyle name="Обычный 18 2 2 2 2 4 2 9" xfId="5945"/>
    <cellStyle name="Обычный 18 2 2 2 2 4 3" xfId="5946"/>
    <cellStyle name="Обычный 18 2 2 2 2 4 3 2" xfId="5947"/>
    <cellStyle name="Обычный 18 2 2 2 2 4 3 2 2" xfId="5948"/>
    <cellStyle name="Обычный 18 2 2 2 2 4 3 2 3" xfId="5949"/>
    <cellStyle name="Обычный 18 2 2 2 2 4 3 2 4" xfId="5950"/>
    <cellStyle name="Обычный 18 2 2 2 2 4 3 2 5" xfId="5951"/>
    <cellStyle name="Обычный 18 2 2 2 2 4 3 3" xfId="5952"/>
    <cellStyle name="Обычный 18 2 2 2 2 4 3 4" xfId="5953"/>
    <cellStyle name="Обычный 18 2 2 2 2 4 3 5" xfId="5954"/>
    <cellStyle name="Обычный 18 2 2 2 2 4 3 6" xfId="5955"/>
    <cellStyle name="Обычный 18 2 2 2 2 4 3 7" xfId="5956"/>
    <cellStyle name="Обычный 18 2 2 2 2 4 3 8" xfId="5957"/>
    <cellStyle name="Обычный 18 2 2 2 2 4 4" xfId="5958"/>
    <cellStyle name="Обычный 18 2 2 2 2 4 4 2" xfId="5959"/>
    <cellStyle name="Обычный 18 2 2 2 2 4 4 3" xfId="5960"/>
    <cellStyle name="Обычный 18 2 2 2 2 4 4 4" xfId="5961"/>
    <cellStyle name="Обычный 18 2 2 2 2 4 4 5" xfId="5962"/>
    <cellStyle name="Обычный 18 2 2 2 2 4 5" xfId="5963"/>
    <cellStyle name="Обычный 18 2 2 2 2 4 5 2" xfId="5964"/>
    <cellStyle name="Обычный 18 2 2 2 2 4 5 3" xfId="5965"/>
    <cellStyle name="Обычный 18 2 2 2 2 4 5 4" xfId="5966"/>
    <cellStyle name="Обычный 18 2 2 2 2 4 5 5" xfId="5967"/>
    <cellStyle name="Обычный 18 2 2 2 2 4 6" xfId="5968"/>
    <cellStyle name="Обычный 18 2 2 2 2 4 7" xfId="5969"/>
    <cellStyle name="Обычный 18 2 2 2 2 4 8" xfId="5970"/>
    <cellStyle name="Обычный 18 2 2 2 2 4 9" xfId="5971"/>
    <cellStyle name="Обычный 18 2 2 2 2 5" xfId="5972"/>
    <cellStyle name="Обычный 18 2 2 2 2 5 10" xfId="5973"/>
    <cellStyle name="Обычный 18 2 2 2 2 5 2" xfId="5974"/>
    <cellStyle name="Обычный 18 2 2 2 2 5 2 2" xfId="5975"/>
    <cellStyle name="Обычный 18 2 2 2 2 5 2 2 2" xfId="5976"/>
    <cellStyle name="Обычный 18 2 2 2 2 5 2 2 3" xfId="5977"/>
    <cellStyle name="Обычный 18 2 2 2 2 5 2 2 4" xfId="5978"/>
    <cellStyle name="Обычный 18 2 2 2 2 5 2 2 5" xfId="5979"/>
    <cellStyle name="Обычный 18 2 2 2 2 5 2 3" xfId="5980"/>
    <cellStyle name="Обычный 18 2 2 2 2 5 2 4" xfId="5981"/>
    <cellStyle name="Обычный 18 2 2 2 2 5 2 5" xfId="5982"/>
    <cellStyle name="Обычный 18 2 2 2 2 5 2 6" xfId="5983"/>
    <cellStyle name="Обычный 18 2 2 2 2 5 2 7" xfId="5984"/>
    <cellStyle name="Обычный 18 2 2 2 2 5 2 8" xfId="5985"/>
    <cellStyle name="Обычный 18 2 2 2 2 5 2 9" xfId="5986"/>
    <cellStyle name="Обычный 18 2 2 2 2 5 3" xfId="5987"/>
    <cellStyle name="Обычный 18 2 2 2 2 5 3 2" xfId="5988"/>
    <cellStyle name="Обычный 18 2 2 2 2 5 3 3" xfId="5989"/>
    <cellStyle name="Обычный 18 2 2 2 2 5 3 4" xfId="5990"/>
    <cellStyle name="Обычный 18 2 2 2 2 5 3 5" xfId="5991"/>
    <cellStyle name="Обычный 18 2 2 2 2 5 4" xfId="5992"/>
    <cellStyle name="Обычный 18 2 2 2 2 5 5" xfId="5993"/>
    <cellStyle name="Обычный 18 2 2 2 2 5 6" xfId="5994"/>
    <cellStyle name="Обычный 18 2 2 2 2 5 7" xfId="5995"/>
    <cellStyle name="Обычный 18 2 2 2 2 5 8" xfId="5996"/>
    <cellStyle name="Обычный 18 2 2 2 2 5 9" xfId="5997"/>
    <cellStyle name="Обычный 18 2 2 2 2 6" xfId="5998"/>
    <cellStyle name="Обычный 18 2 2 2 2 6 2" xfId="5999"/>
    <cellStyle name="Обычный 18 2 2 2 2 6 2 2" xfId="6000"/>
    <cellStyle name="Обычный 18 2 2 2 2 6 2 3" xfId="6001"/>
    <cellStyle name="Обычный 18 2 2 2 2 6 2 4" xfId="6002"/>
    <cellStyle name="Обычный 18 2 2 2 2 6 2 5" xfId="6003"/>
    <cellStyle name="Обычный 18 2 2 2 2 6 3" xfId="6004"/>
    <cellStyle name="Обычный 18 2 2 2 2 6 4" xfId="6005"/>
    <cellStyle name="Обычный 18 2 2 2 2 6 5" xfId="6006"/>
    <cellStyle name="Обычный 18 2 2 2 2 6 6" xfId="6007"/>
    <cellStyle name="Обычный 18 2 2 2 2 6 7" xfId="6008"/>
    <cellStyle name="Обычный 18 2 2 2 2 6 8" xfId="6009"/>
    <cellStyle name="Обычный 18 2 2 2 2 6 9" xfId="6010"/>
    <cellStyle name="Обычный 18 2 2 2 2 7" xfId="6011"/>
    <cellStyle name="Обычный 18 2 2 2 2 7 2" xfId="6012"/>
    <cellStyle name="Обычный 18 2 2 2 2 7 2 2" xfId="6013"/>
    <cellStyle name="Обычный 18 2 2 2 2 7 2 3" xfId="6014"/>
    <cellStyle name="Обычный 18 2 2 2 2 7 2 4" xfId="6015"/>
    <cellStyle name="Обычный 18 2 2 2 2 7 2 5" xfId="6016"/>
    <cellStyle name="Обычный 18 2 2 2 2 7 3" xfId="6017"/>
    <cellStyle name="Обычный 18 2 2 2 2 7 4" xfId="6018"/>
    <cellStyle name="Обычный 18 2 2 2 2 7 5" xfId="6019"/>
    <cellStyle name="Обычный 18 2 2 2 2 7 6" xfId="6020"/>
    <cellStyle name="Обычный 18 2 2 2 2 7 7" xfId="6021"/>
    <cellStyle name="Обычный 18 2 2 2 2 7 8" xfId="6022"/>
    <cellStyle name="Обычный 18 2 2 2 2 8" xfId="6023"/>
    <cellStyle name="Обычный 18 2 2 2 2 8 2" xfId="6024"/>
    <cellStyle name="Обычный 18 2 2 2 2 8 3" xfId="6025"/>
    <cellStyle name="Обычный 18 2 2 2 2 8 4" xfId="6026"/>
    <cellStyle name="Обычный 18 2 2 2 2 8 5" xfId="6027"/>
    <cellStyle name="Обычный 18 2 2 2 2 9" xfId="6028"/>
    <cellStyle name="Обычный 18 2 2 2 2 9 2" xfId="6029"/>
    <cellStyle name="Обычный 18 2 2 2 2 9 3" xfId="6030"/>
    <cellStyle name="Обычный 18 2 2 2 2 9 4" xfId="6031"/>
    <cellStyle name="Обычный 18 2 2 2 2 9 5" xfId="6032"/>
    <cellStyle name="Обычный 18 2 2 2 20" xfId="6033"/>
    <cellStyle name="Обычный 18 2 2 2 21" xfId="6034"/>
    <cellStyle name="Обычный 18 2 2 2 22" xfId="6035"/>
    <cellStyle name="Обычный 18 2 2 2 23" xfId="6036"/>
    <cellStyle name="Обычный 18 2 2 2 24" xfId="6037"/>
    <cellStyle name="Обычный 18 2 2 2 25" xfId="6038"/>
    <cellStyle name="Обычный 18 2 2 2 26" xfId="6039"/>
    <cellStyle name="Обычный 18 2 2 2 27" xfId="6040"/>
    <cellStyle name="Обычный 18 2 2 2 3" xfId="6041"/>
    <cellStyle name="Обычный 18 2 2 2 3 10" xfId="6042"/>
    <cellStyle name="Обычный 18 2 2 2 3 11" xfId="6043"/>
    <cellStyle name="Обычный 18 2 2 2 3 12" xfId="6044"/>
    <cellStyle name="Обычный 18 2 2 2 3 13" xfId="6045"/>
    <cellStyle name="Обычный 18 2 2 2 3 14" xfId="6046"/>
    <cellStyle name="Обычный 18 2 2 2 3 15" xfId="6047"/>
    <cellStyle name="Обычный 18 2 2 2 3 16" xfId="6048"/>
    <cellStyle name="Обычный 18 2 2 2 3 2" xfId="6049"/>
    <cellStyle name="Обычный 18 2 2 2 3 2 10" xfId="6050"/>
    <cellStyle name="Обычный 18 2 2 2 3 2 11" xfId="6051"/>
    <cellStyle name="Обычный 18 2 2 2 3 2 12" xfId="6052"/>
    <cellStyle name="Обычный 18 2 2 2 3 2 13" xfId="6053"/>
    <cellStyle name="Обычный 18 2 2 2 3 2 14" xfId="6054"/>
    <cellStyle name="Обычный 18 2 2 2 3 2 2" xfId="6055"/>
    <cellStyle name="Обычный 18 2 2 2 3 2 2 10" xfId="6056"/>
    <cellStyle name="Обычный 18 2 2 2 3 2 2 11" xfId="6057"/>
    <cellStyle name="Обычный 18 2 2 2 3 2 2 12" xfId="6058"/>
    <cellStyle name="Обычный 18 2 2 2 3 2 2 13" xfId="6059"/>
    <cellStyle name="Обычный 18 2 2 2 3 2 2 2" xfId="6060"/>
    <cellStyle name="Обычный 18 2 2 2 3 2 2 2 2" xfId="6061"/>
    <cellStyle name="Обычный 18 2 2 2 3 2 2 2 2 2" xfId="6062"/>
    <cellStyle name="Обычный 18 2 2 2 3 2 2 2 2 3" xfId="6063"/>
    <cellStyle name="Обычный 18 2 2 2 3 2 2 2 2 4" xfId="6064"/>
    <cellStyle name="Обычный 18 2 2 2 3 2 2 2 2 5" xfId="6065"/>
    <cellStyle name="Обычный 18 2 2 2 3 2 2 2 3" xfId="6066"/>
    <cellStyle name="Обычный 18 2 2 2 3 2 2 2 4" xfId="6067"/>
    <cellStyle name="Обычный 18 2 2 2 3 2 2 2 5" xfId="6068"/>
    <cellStyle name="Обычный 18 2 2 2 3 2 2 2 6" xfId="6069"/>
    <cellStyle name="Обычный 18 2 2 2 3 2 2 2 7" xfId="6070"/>
    <cellStyle name="Обычный 18 2 2 2 3 2 2 2 8" xfId="6071"/>
    <cellStyle name="Обычный 18 2 2 2 3 2 2 2 9" xfId="6072"/>
    <cellStyle name="Обычный 18 2 2 2 3 2 2 3" xfId="6073"/>
    <cellStyle name="Обычный 18 2 2 2 3 2 2 3 2" xfId="6074"/>
    <cellStyle name="Обычный 18 2 2 2 3 2 2 3 2 2" xfId="6075"/>
    <cellStyle name="Обычный 18 2 2 2 3 2 2 3 2 3" xfId="6076"/>
    <cellStyle name="Обычный 18 2 2 2 3 2 2 3 2 4" xfId="6077"/>
    <cellStyle name="Обычный 18 2 2 2 3 2 2 3 2 5" xfId="6078"/>
    <cellStyle name="Обычный 18 2 2 2 3 2 2 3 3" xfId="6079"/>
    <cellStyle name="Обычный 18 2 2 2 3 2 2 3 4" xfId="6080"/>
    <cellStyle name="Обычный 18 2 2 2 3 2 2 3 5" xfId="6081"/>
    <cellStyle name="Обычный 18 2 2 2 3 2 2 3 6" xfId="6082"/>
    <cellStyle name="Обычный 18 2 2 2 3 2 2 3 7" xfId="6083"/>
    <cellStyle name="Обычный 18 2 2 2 3 2 2 3 8" xfId="6084"/>
    <cellStyle name="Обычный 18 2 2 2 3 2 2 4" xfId="6085"/>
    <cellStyle name="Обычный 18 2 2 2 3 2 2 4 2" xfId="6086"/>
    <cellStyle name="Обычный 18 2 2 2 3 2 2 4 3" xfId="6087"/>
    <cellStyle name="Обычный 18 2 2 2 3 2 2 4 4" xfId="6088"/>
    <cellStyle name="Обычный 18 2 2 2 3 2 2 4 5" xfId="6089"/>
    <cellStyle name="Обычный 18 2 2 2 3 2 2 5" xfId="6090"/>
    <cellStyle name="Обычный 18 2 2 2 3 2 2 5 2" xfId="6091"/>
    <cellStyle name="Обычный 18 2 2 2 3 2 2 5 3" xfId="6092"/>
    <cellStyle name="Обычный 18 2 2 2 3 2 2 5 4" xfId="6093"/>
    <cellStyle name="Обычный 18 2 2 2 3 2 2 5 5" xfId="6094"/>
    <cellStyle name="Обычный 18 2 2 2 3 2 2 6" xfId="6095"/>
    <cellStyle name="Обычный 18 2 2 2 3 2 2 7" xfId="6096"/>
    <cellStyle name="Обычный 18 2 2 2 3 2 2 8" xfId="6097"/>
    <cellStyle name="Обычный 18 2 2 2 3 2 2 9" xfId="6098"/>
    <cellStyle name="Обычный 18 2 2 2 3 2 3" xfId="6099"/>
    <cellStyle name="Обычный 18 2 2 2 3 2 3 2" xfId="6100"/>
    <cellStyle name="Обычный 18 2 2 2 3 2 3 2 2" xfId="6101"/>
    <cellStyle name="Обычный 18 2 2 2 3 2 3 2 3" xfId="6102"/>
    <cellStyle name="Обычный 18 2 2 2 3 2 3 2 4" xfId="6103"/>
    <cellStyle name="Обычный 18 2 2 2 3 2 3 2 5" xfId="6104"/>
    <cellStyle name="Обычный 18 2 2 2 3 2 3 3" xfId="6105"/>
    <cellStyle name="Обычный 18 2 2 2 3 2 3 4" xfId="6106"/>
    <cellStyle name="Обычный 18 2 2 2 3 2 3 5" xfId="6107"/>
    <cellStyle name="Обычный 18 2 2 2 3 2 3 6" xfId="6108"/>
    <cellStyle name="Обычный 18 2 2 2 3 2 3 7" xfId="6109"/>
    <cellStyle name="Обычный 18 2 2 2 3 2 3 8" xfId="6110"/>
    <cellStyle name="Обычный 18 2 2 2 3 2 3 9" xfId="6111"/>
    <cellStyle name="Обычный 18 2 2 2 3 2 4" xfId="6112"/>
    <cellStyle name="Обычный 18 2 2 2 3 2 4 2" xfId="6113"/>
    <cellStyle name="Обычный 18 2 2 2 3 2 4 2 2" xfId="6114"/>
    <cellStyle name="Обычный 18 2 2 2 3 2 4 2 3" xfId="6115"/>
    <cellStyle name="Обычный 18 2 2 2 3 2 4 2 4" xfId="6116"/>
    <cellStyle name="Обычный 18 2 2 2 3 2 4 2 5" xfId="6117"/>
    <cellStyle name="Обычный 18 2 2 2 3 2 4 3" xfId="6118"/>
    <cellStyle name="Обычный 18 2 2 2 3 2 4 4" xfId="6119"/>
    <cellStyle name="Обычный 18 2 2 2 3 2 4 5" xfId="6120"/>
    <cellStyle name="Обычный 18 2 2 2 3 2 4 6" xfId="6121"/>
    <cellStyle name="Обычный 18 2 2 2 3 2 4 7" xfId="6122"/>
    <cellStyle name="Обычный 18 2 2 2 3 2 4 8" xfId="6123"/>
    <cellStyle name="Обычный 18 2 2 2 3 2 5" xfId="6124"/>
    <cellStyle name="Обычный 18 2 2 2 3 2 5 2" xfId="6125"/>
    <cellStyle name="Обычный 18 2 2 2 3 2 5 3" xfId="6126"/>
    <cellStyle name="Обычный 18 2 2 2 3 2 5 4" xfId="6127"/>
    <cellStyle name="Обычный 18 2 2 2 3 2 5 5" xfId="6128"/>
    <cellStyle name="Обычный 18 2 2 2 3 2 6" xfId="6129"/>
    <cellStyle name="Обычный 18 2 2 2 3 2 6 2" xfId="6130"/>
    <cellStyle name="Обычный 18 2 2 2 3 2 6 3" xfId="6131"/>
    <cellStyle name="Обычный 18 2 2 2 3 2 6 4" xfId="6132"/>
    <cellStyle name="Обычный 18 2 2 2 3 2 6 5" xfId="6133"/>
    <cellStyle name="Обычный 18 2 2 2 3 2 7" xfId="6134"/>
    <cellStyle name="Обычный 18 2 2 2 3 2 8" xfId="6135"/>
    <cellStyle name="Обычный 18 2 2 2 3 2 9" xfId="6136"/>
    <cellStyle name="Обычный 18 2 2 2 3 3" xfId="6137"/>
    <cellStyle name="Обычный 18 2 2 2 3 3 10" xfId="6138"/>
    <cellStyle name="Обычный 18 2 2 2 3 3 11" xfId="6139"/>
    <cellStyle name="Обычный 18 2 2 2 3 3 12" xfId="6140"/>
    <cellStyle name="Обычный 18 2 2 2 3 3 13" xfId="6141"/>
    <cellStyle name="Обычный 18 2 2 2 3 3 2" xfId="6142"/>
    <cellStyle name="Обычный 18 2 2 2 3 3 2 2" xfId="6143"/>
    <cellStyle name="Обычный 18 2 2 2 3 3 2 2 2" xfId="6144"/>
    <cellStyle name="Обычный 18 2 2 2 3 3 2 2 3" xfId="6145"/>
    <cellStyle name="Обычный 18 2 2 2 3 3 2 2 4" xfId="6146"/>
    <cellStyle name="Обычный 18 2 2 2 3 3 2 2 5" xfId="6147"/>
    <cellStyle name="Обычный 18 2 2 2 3 3 2 3" xfId="6148"/>
    <cellStyle name="Обычный 18 2 2 2 3 3 2 4" xfId="6149"/>
    <cellStyle name="Обычный 18 2 2 2 3 3 2 5" xfId="6150"/>
    <cellStyle name="Обычный 18 2 2 2 3 3 2 6" xfId="6151"/>
    <cellStyle name="Обычный 18 2 2 2 3 3 2 7" xfId="6152"/>
    <cellStyle name="Обычный 18 2 2 2 3 3 2 8" xfId="6153"/>
    <cellStyle name="Обычный 18 2 2 2 3 3 2 9" xfId="6154"/>
    <cellStyle name="Обычный 18 2 2 2 3 3 3" xfId="6155"/>
    <cellStyle name="Обычный 18 2 2 2 3 3 3 2" xfId="6156"/>
    <cellStyle name="Обычный 18 2 2 2 3 3 3 2 2" xfId="6157"/>
    <cellStyle name="Обычный 18 2 2 2 3 3 3 2 3" xfId="6158"/>
    <cellStyle name="Обычный 18 2 2 2 3 3 3 2 4" xfId="6159"/>
    <cellStyle name="Обычный 18 2 2 2 3 3 3 2 5" xfId="6160"/>
    <cellStyle name="Обычный 18 2 2 2 3 3 3 3" xfId="6161"/>
    <cellStyle name="Обычный 18 2 2 2 3 3 3 4" xfId="6162"/>
    <cellStyle name="Обычный 18 2 2 2 3 3 3 5" xfId="6163"/>
    <cellStyle name="Обычный 18 2 2 2 3 3 3 6" xfId="6164"/>
    <cellStyle name="Обычный 18 2 2 2 3 3 3 7" xfId="6165"/>
    <cellStyle name="Обычный 18 2 2 2 3 3 3 8" xfId="6166"/>
    <cellStyle name="Обычный 18 2 2 2 3 3 4" xfId="6167"/>
    <cellStyle name="Обычный 18 2 2 2 3 3 4 2" xfId="6168"/>
    <cellStyle name="Обычный 18 2 2 2 3 3 4 3" xfId="6169"/>
    <cellStyle name="Обычный 18 2 2 2 3 3 4 4" xfId="6170"/>
    <cellStyle name="Обычный 18 2 2 2 3 3 4 5" xfId="6171"/>
    <cellStyle name="Обычный 18 2 2 2 3 3 5" xfId="6172"/>
    <cellStyle name="Обычный 18 2 2 2 3 3 5 2" xfId="6173"/>
    <cellStyle name="Обычный 18 2 2 2 3 3 5 3" xfId="6174"/>
    <cellStyle name="Обычный 18 2 2 2 3 3 5 4" xfId="6175"/>
    <cellStyle name="Обычный 18 2 2 2 3 3 5 5" xfId="6176"/>
    <cellStyle name="Обычный 18 2 2 2 3 3 6" xfId="6177"/>
    <cellStyle name="Обычный 18 2 2 2 3 3 7" xfId="6178"/>
    <cellStyle name="Обычный 18 2 2 2 3 3 8" xfId="6179"/>
    <cellStyle name="Обычный 18 2 2 2 3 3 9" xfId="6180"/>
    <cellStyle name="Обычный 18 2 2 2 3 4" xfId="6181"/>
    <cellStyle name="Обычный 18 2 2 2 3 4 10" xfId="6182"/>
    <cellStyle name="Обычный 18 2 2 2 3 4 2" xfId="6183"/>
    <cellStyle name="Обычный 18 2 2 2 3 4 2 2" xfId="6184"/>
    <cellStyle name="Обычный 18 2 2 2 3 4 2 2 2" xfId="6185"/>
    <cellStyle name="Обычный 18 2 2 2 3 4 2 2 3" xfId="6186"/>
    <cellStyle name="Обычный 18 2 2 2 3 4 2 2 4" xfId="6187"/>
    <cellStyle name="Обычный 18 2 2 2 3 4 2 2 5" xfId="6188"/>
    <cellStyle name="Обычный 18 2 2 2 3 4 2 3" xfId="6189"/>
    <cellStyle name="Обычный 18 2 2 2 3 4 2 4" xfId="6190"/>
    <cellStyle name="Обычный 18 2 2 2 3 4 2 5" xfId="6191"/>
    <cellStyle name="Обычный 18 2 2 2 3 4 2 6" xfId="6192"/>
    <cellStyle name="Обычный 18 2 2 2 3 4 2 7" xfId="6193"/>
    <cellStyle name="Обычный 18 2 2 2 3 4 2 8" xfId="6194"/>
    <cellStyle name="Обычный 18 2 2 2 3 4 2 9" xfId="6195"/>
    <cellStyle name="Обычный 18 2 2 2 3 4 3" xfId="6196"/>
    <cellStyle name="Обычный 18 2 2 2 3 4 3 2" xfId="6197"/>
    <cellStyle name="Обычный 18 2 2 2 3 4 3 3" xfId="6198"/>
    <cellStyle name="Обычный 18 2 2 2 3 4 3 4" xfId="6199"/>
    <cellStyle name="Обычный 18 2 2 2 3 4 3 5" xfId="6200"/>
    <cellStyle name="Обычный 18 2 2 2 3 4 4" xfId="6201"/>
    <cellStyle name="Обычный 18 2 2 2 3 4 5" xfId="6202"/>
    <cellStyle name="Обычный 18 2 2 2 3 4 6" xfId="6203"/>
    <cellStyle name="Обычный 18 2 2 2 3 4 7" xfId="6204"/>
    <cellStyle name="Обычный 18 2 2 2 3 4 8" xfId="6205"/>
    <cellStyle name="Обычный 18 2 2 2 3 4 9" xfId="6206"/>
    <cellStyle name="Обычный 18 2 2 2 3 5" xfId="6207"/>
    <cellStyle name="Обычный 18 2 2 2 3 5 2" xfId="6208"/>
    <cellStyle name="Обычный 18 2 2 2 3 5 2 2" xfId="6209"/>
    <cellStyle name="Обычный 18 2 2 2 3 5 2 3" xfId="6210"/>
    <cellStyle name="Обычный 18 2 2 2 3 5 2 4" xfId="6211"/>
    <cellStyle name="Обычный 18 2 2 2 3 5 2 5" xfId="6212"/>
    <cellStyle name="Обычный 18 2 2 2 3 5 3" xfId="6213"/>
    <cellStyle name="Обычный 18 2 2 2 3 5 4" xfId="6214"/>
    <cellStyle name="Обычный 18 2 2 2 3 5 5" xfId="6215"/>
    <cellStyle name="Обычный 18 2 2 2 3 5 6" xfId="6216"/>
    <cellStyle name="Обычный 18 2 2 2 3 5 7" xfId="6217"/>
    <cellStyle name="Обычный 18 2 2 2 3 5 8" xfId="6218"/>
    <cellStyle name="Обычный 18 2 2 2 3 5 9" xfId="6219"/>
    <cellStyle name="Обычный 18 2 2 2 3 6" xfId="6220"/>
    <cellStyle name="Обычный 18 2 2 2 3 6 2" xfId="6221"/>
    <cellStyle name="Обычный 18 2 2 2 3 6 2 2" xfId="6222"/>
    <cellStyle name="Обычный 18 2 2 2 3 6 2 3" xfId="6223"/>
    <cellStyle name="Обычный 18 2 2 2 3 6 2 4" xfId="6224"/>
    <cellStyle name="Обычный 18 2 2 2 3 6 2 5" xfId="6225"/>
    <cellStyle name="Обычный 18 2 2 2 3 6 3" xfId="6226"/>
    <cellStyle name="Обычный 18 2 2 2 3 6 4" xfId="6227"/>
    <cellStyle name="Обычный 18 2 2 2 3 6 5" xfId="6228"/>
    <cellStyle name="Обычный 18 2 2 2 3 6 6" xfId="6229"/>
    <cellStyle name="Обычный 18 2 2 2 3 6 7" xfId="6230"/>
    <cellStyle name="Обычный 18 2 2 2 3 6 8" xfId="6231"/>
    <cellStyle name="Обычный 18 2 2 2 3 7" xfId="6232"/>
    <cellStyle name="Обычный 18 2 2 2 3 7 2" xfId="6233"/>
    <cellStyle name="Обычный 18 2 2 2 3 7 3" xfId="6234"/>
    <cellStyle name="Обычный 18 2 2 2 3 7 4" xfId="6235"/>
    <cellStyle name="Обычный 18 2 2 2 3 7 5" xfId="6236"/>
    <cellStyle name="Обычный 18 2 2 2 3 8" xfId="6237"/>
    <cellStyle name="Обычный 18 2 2 2 3 8 2" xfId="6238"/>
    <cellStyle name="Обычный 18 2 2 2 3 8 3" xfId="6239"/>
    <cellStyle name="Обычный 18 2 2 2 3 8 4" xfId="6240"/>
    <cellStyle name="Обычный 18 2 2 2 3 8 5" xfId="6241"/>
    <cellStyle name="Обычный 18 2 2 2 3 9" xfId="6242"/>
    <cellStyle name="Обычный 18 2 2 2 4" xfId="6243"/>
    <cellStyle name="Обычный 18 2 2 2 4 10" xfId="6244"/>
    <cellStyle name="Обычный 18 2 2 2 4 11" xfId="6245"/>
    <cellStyle name="Обычный 18 2 2 2 4 12" xfId="6246"/>
    <cellStyle name="Обычный 18 2 2 2 4 13" xfId="6247"/>
    <cellStyle name="Обычный 18 2 2 2 4 14" xfId="6248"/>
    <cellStyle name="Обычный 18 2 2 2 4 15" xfId="6249"/>
    <cellStyle name="Обычный 18 2 2 2 4 16" xfId="6250"/>
    <cellStyle name="Обычный 18 2 2 2 4 2" xfId="6251"/>
    <cellStyle name="Обычный 18 2 2 2 4 2 10" xfId="6252"/>
    <cellStyle name="Обычный 18 2 2 2 4 2 11" xfId="6253"/>
    <cellStyle name="Обычный 18 2 2 2 4 2 12" xfId="6254"/>
    <cellStyle name="Обычный 18 2 2 2 4 2 13" xfId="6255"/>
    <cellStyle name="Обычный 18 2 2 2 4 2 14" xfId="6256"/>
    <cellStyle name="Обычный 18 2 2 2 4 2 2" xfId="6257"/>
    <cellStyle name="Обычный 18 2 2 2 4 2 2 10" xfId="6258"/>
    <cellStyle name="Обычный 18 2 2 2 4 2 2 11" xfId="6259"/>
    <cellStyle name="Обычный 18 2 2 2 4 2 2 12" xfId="6260"/>
    <cellStyle name="Обычный 18 2 2 2 4 2 2 13" xfId="6261"/>
    <cellStyle name="Обычный 18 2 2 2 4 2 2 2" xfId="6262"/>
    <cellStyle name="Обычный 18 2 2 2 4 2 2 2 2" xfId="6263"/>
    <cellStyle name="Обычный 18 2 2 2 4 2 2 2 2 2" xfId="6264"/>
    <cellStyle name="Обычный 18 2 2 2 4 2 2 2 2 3" xfId="6265"/>
    <cellStyle name="Обычный 18 2 2 2 4 2 2 2 2 4" xfId="6266"/>
    <cellStyle name="Обычный 18 2 2 2 4 2 2 2 2 5" xfId="6267"/>
    <cellStyle name="Обычный 18 2 2 2 4 2 2 2 3" xfId="6268"/>
    <cellStyle name="Обычный 18 2 2 2 4 2 2 2 4" xfId="6269"/>
    <cellStyle name="Обычный 18 2 2 2 4 2 2 2 5" xfId="6270"/>
    <cellStyle name="Обычный 18 2 2 2 4 2 2 2 6" xfId="6271"/>
    <cellStyle name="Обычный 18 2 2 2 4 2 2 2 7" xfId="6272"/>
    <cellStyle name="Обычный 18 2 2 2 4 2 2 2 8" xfId="6273"/>
    <cellStyle name="Обычный 18 2 2 2 4 2 2 2 9" xfId="6274"/>
    <cellStyle name="Обычный 18 2 2 2 4 2 2 3" xfId="6275"/>
    <cellStyle name="Обычный 18 2 2 2 4 2 2 3 2" xfId="6276"/>
    <cellStyle name="Обычный 18 2 2 2 4 2 2 3 2 2" xfId="6277"/>
    <cellStyle name="Обычный 18 2 2 2 4 2 2 3 2 3" xfId="6278"/>
    <cellStyle name="Обычный 18 2 2 2 4 2 2 3 2 4" xfId="6279"/>
    <cellStyle name="Обычный 18 2 2 2 4 2 2 3 2 5" xfId="6280"/>
    <cellStyle name="Обычный 18 2 2 2 4 2 2 3 3" xfId="6281"/>
    <cellStyle name="Обычный 18 2 2 2 4 2 2 3 4" xfId="6282"/>
    <cellStyle name="Обычный 18 2 2 2 4 2 2 3 5" xfId="6283"/>
    <cellStyle name="Обычный 18 2 2 2 4 2 2 3 6" xfId="6284"/>
    <cellStyle name="Обычный 18 2 2 2 4 2 2 3 7" xfId="6285"/>
    <cellStyle name="Обычный 18 2 2 2 4 2 2 3 8" xfId="6286"/>
    <cellStyle name="Обычный 18 2 2 2 4 2 2 4" xfId="6287"/>
    <cellStyle name="Обычный 18 2 2 2 4 2 2 4 2" xfId="6288"/>
    <cellStyle name="Обычный 18 2 2 2 4 2 2 4 3" xfId="6289"/>
    <cellStyle name="Обычный 18 2 2 2 4 2 2 4 4" xfId="6290"/>
    <cellStyle name="Обычный 18 2 2 2 4 2 2 4 5" xfId="6291"/>
    <cellStyle name="Обычный 18 2 2 2 4 2 2 5" xfId="6292"/>
    <cellStyle name="Обычный 18 2 2 2 4 2 2 5 2" xfId="6293"/>
    <cellStyle name="Обычный 18 2 2 2 4 2 2 5 3" xfId="6294"/>
    <cellStyle name="Обычный 18 2 2 2 4 2 2 5 4" xfId="6295"/>
    <cellStyle name="Обычный 18 2 2 2 4 2 2 5 5" xfId="6296"/>
    <cellStyle name="Обычный 18 2 2 2 4 2 2 6" xfId="6297"/>
    <cellStyle name="Обычный 18 2 2 2 4 2 2 7" xfId="6298"/>
    <cellStyle name="Обычный 18 2 2 2 4 2 2 8" xfId="6299"/>
    <cellStyle name="Обычный 18 2 2 2 4 2 2 9" xfId="6300"/>
    <cellStyle name="Обычный 18 2 2 2 4 2 3" xfId="6301"/>
    <cellStyle name="Обычный 18 2 2 2 4 2 3 2" xfId="6302"/>
    <cellStyle name="Обычный 18 2 2 2 4 2 3 2 2" xfId="6303"/>
    <cellStyle name="Обычный 18 2 2 2 4 2 3 2 3" xfId="6304"/>
    <cellStyle name="Обычный 18 2 2 2 4 2 3 2 4" xfId="6305"/>
    <cellStyle name="Обычный 18 2 2 2 4 2 3 2 5" xfId="6306"/>
    <cellStyle name="Обычный 18 2 2 2 4 2 3 3" xfId="6307"/>
    <cellStyle name="Обычный 18 2 2 2 4 2 3 4" xfId="6308"/>
    <cellStyle name="Обычный 18 2 2 2 4 2 3 5" xfId="6309"/>
    <cellStyle name="Обычный 18 2 2 2 4 2 3 6" xfId="6310"/>
    <cellStyle name="Обычный 18 2 2 2 4 2 3 7" xfId="6311"/>
    <cellStyle name="Обычный 18 2 2 2 4 2 3 8" xfId="6312"/>
    <cellStyle name="Обычный 18 2 2 2 4 2 3 9" xfId="6313"/>
    <cellStyle name="Обычный 18 2 2 2 4 2 4" xfId="6314"/>
    <cellStyle name="Обычный 18 2 2 2 4 2 4 2" xfId="6315"/>
    <cellStyle name="Обычный 18 2 2 2 4 2 4 2 2" xfId="6316"/>
    <cellStyle name="Обычный 18 2 2 2 4 2 4 2 3" xfId="6317"/>
    <cellStyle name="Обычный 18 2 2 2 4 2 4 2 4" xfId="6318"/>
    <cellStyle name="Обычный 18 2 2 2 4 2 4 2 5" xfId="6319"/>
    <cellStyle name="Обычный 18 2 2 2 4 2 4 3" xfId="6320"/>
    <cellStyle name="Обычный 18 2 2 2 4 2 4 4" xfId="6321"/>
    <cellStyle name="Обычный 18 2 2 2 4 2 4 5" xfId="6322"/>
    <cellStyle name="Обычный 18 2 2 2 4 2 4 6" xfId="6323"/>
    <cellStyle name="Обычный 18 2 2 2 4 2 4 7" xfId="6324"/>
    <cellStyle name="Обычный 18 2 2 2 4 2 4 8" xfId="6325"/>
    <cellStyle name="Обычный 18 2 2 2 4 2 5" xfId="6326"/>
    <cellStyle name="Обычный 18 2 2 2 4 2 5 2" xfId="6327"/>
    <cellStyle name="Обычный 18 2 2 2 4 2 5 3" xfId="6328"/>
    <cellStyle name="Обычный 18 2 2 2 4 2 5 4" xfId="6329"/>
    <cellStyle name="Обычный 18 2 2 2 4 2 5 5" xfId="6330"/>
    <cellStyle name="Обычный 18 2 2 2 4 2 6" xfId="6331"/>
    <cellStyle name="Обычный 18 2 2 2 4 2 6 2" xfId="6332"/>
    <cellStyle name="Обычный 18 2 2 2 4 2 6 3" xfId="6333"/>
    <cellStyle name="Обычный 18 2 2 2 4 2 6 4" xfId="6334"/>
    <cellStyle name="Обычный 18 2 2 2 4 2 6 5" xfId="6335"/>
    <cellStyle name="Обычный 18 2 2 2 4 2 7" xfId="6336"/>
    <cellStyle name="Обычный 18 2 2 2 4 2 8" xfId="6337"/>
    <cellStyle name="Обычный 18 2 2 2 4 2 9" xfId="6338"/>
    <cellStyle name="Обычный 18 2 2 2 4 3" xfId="6339"/>
    <cellStyle name="Обычный 18 2 2 2 4 3 10" xfId="6340"/>
    <cellStyle name="Обычный 18 2 2 2 4 3 11" xfId="6341"/>
    <cellStyle name="Обычный 18 2 2 2 4 3 12" xfId="6342"/>
    <cellStyle name="Обычный 18 2 2 2 4 3 13" xfId="6343"/>
    <cellStyle name="Обычный 18 2 2 2 4 3 2" xfId="6344"/>
    <cellStyle name="Обычный 18 2 2 2 4 3 2 2" xfId="6345"/>
    <cellStyle name="Обычный 18 2 2 2 4 3 2 2 2" xfId="6346"/>
    <cellStyle name="Обычный 18 2 2 2 4 3 2 2 3" xfId="6347"/>
    <cellStyle name="Обычный 18 2 2 2 4 3 2 2 4" xfId="6348"/>
    <cellStyle name="Обычный 18 2 2 2 4 3 2 2 5" xfId="6349"/>
    <cellStyle name="Обычный 18 2 2 2 4 3 2 3" xfId="6350"/>
    <cellStyle name="Обычный 18 2 2 2 4 3 2 4" xfId="6351"/>
    <cellStyle name="Обычный 18 2 2 2 4 3 2 5" xfId="6352"/>
    <cellStyle name="Обычный 18 2 2 2 4 3 2 6" xfId="6353"/>
    <cellStyle name="Обычный 18 2 2 2 4 3 2 7" xfId="6354"/>
    <cellStyle name="Обычный 18 2 2 2 4 3 2 8" xfId="6355"/>
    <cellStyle name="Обычный 18 2 2 2 4 3 2 9" xfId="6356"/>
    <cellStyle name="Обычный 18 2 2 2 4 3 3" xfId="6357"/>
    <cellStyle name="Обычный 18 2 2 2 4 3 3 2" xfId="6358"/>
    <cellStyle name="Обычный 18 2 2 2 4 3 3 2 2" xfId="6359"/>
    <cellStyle name="Обычный 18 2 2 2 4 3 3 2 3" xfId="6360"/>
    <cellStyle name="Обычный 18 2 2 2 4 3 3 2 4" xfId="6361"/>
    <cellStyle name="Обычный 18 2 2 2 4 3 3 2 5" xfId="6362"/>
    <cellStyle name="Обычный 18 2 2 2 4 3 3 3" xfId="6363"/>
    <cellStyle name="Обычный 18 2 2 2 4 3 3 4" xfId="6364"/>
    <cellStyle name="Обычный 18 2 2 2 4 3 3 5" xfId="6365"/>
    <cellStyle name="Обычный 18 2 2 2 4 3 3 6" xfId="6366"/>
    <cellStyle name="Обычный 18 2 2 2 4 3 3 7" xfId="6367"/>
    <cellStyle name="Обычный 18 2 2 2 4 3 3 8" xfId="6368"/>
    <cellStyle name="Обычный 18 2 2 2 4 3 4" xfId="6369"/>
    <cellStyle name="Обычный 18 2 2 2 4 3 4 2" xfId="6370"/>
    <cellStyle name="Обычный 18 2 2 2 4 3 4 3" xfId="6371"/>
    <cellStyle name="Обычный 18 2 2 2 4 3 4 4" xfId="6372"/>
    <cellStyle name="Обычный 18 2 2 2 4 3 4 5" xfId="6373"/>
    <cellStyle name="Обычный 18 2 2 2 4 3 5" xfId="6374"/>
    <cellStyle name="Обычный 18 2 2 2 4 3 5 2" xfId="6375"/>
    <cellStyle name="Обычный 18 2 2 2 4 3 5 3" xfId="6376"/>
    <cellStyle name="Обычный 18 2 2 2 4 3 5 4" xfId="6377"/>
    <cellStyle name="Обычный 18 2 2 2 4 3 5 5" xfId="6378"/>
    <cellStyle name="Обычный 18 2 2 2 4 3 6" xfId="6379"/>
    <cellStyle name="Обычный 18 2 2 2 4 3 7" xfId="6380"/>
    <cellStyle name="Обычный 18 2 2 2 4 3 8" xfId="6381"/>
    <cellStyle name="Обычный 18 2 2 2 4 3 9" xfId="6382"/>
    <cellStyle name="Обычный 18 2 2 2 4 4" xfId="6383"/>
    <cellStyle name="Обычный 18 2 2 2 4 4 10" xfId="6384"/>
    <cellStyle name="Обычный 18 2 2 2 4 4 2" xfId="6385"/>
    <cellStyle name="Обычный 18 2 2 2 4 4 2 2" xfId="6386"/>
    <cellStyle name="Обычный 18 2 2 2 4 4 2 2 2" xfId="6387"/>
    <cellStyle name="Обычный 18 2 2 2 4 4 2 2 3" xfId="6388"/>
    <cellStyle name="Обычный 18 2 2 2 4 4 2 2 4" xfId="6389"/>
    <cellStyle name="Обычный 18 2 2 2 4 4 2 2 5" xfId="6390"/>
    <cellStyle name="Обычный 18 2 2 2 4 4 2 3" xfId="6391"/>
    <cellStyle name="Обычный 18 2 2 2 4 4 2 4" xfId="6392"/>
    <cellStyle name="Обычный 18 2 2 2 4 4 2 5" xfId="6393"/>
    <cellStyle name="Обычный 18 2 2 2 4 4 2 6" xfId="6394"/>
    <cellStyle name="Обычный 18 2 2 2 4 4 2 7" xfId="6395"/>
    <cellStyle name="Обычный 18 2 2 2 4 4 2 8" xfId="6396"/>
    <cellStyle name="Обычный 18 2 2 2 4 4 2 9" xfId="6397"/>
    <cellStyle name="Обычный 18 2 2 2 4 4 3" xfId="6398"/>
    <cellStyle name="Обычный 18 2 2 2 4 4 3 2" xfId="6399"/>
    <cellStyle name="Обычный 18 2 2 2 4 4 3 3" xfId="6400"/>
    <cellStyle name="Обычный 18 2 2 2 4 4 3 4" xfId="6401"/>
    <cellStyle name="Обычный 18 2 2 2 4 4 3 5" xfId="6402"/>
    <cellStyle name="Обычный 18 2 2 2 4 4 4" xfId="6403"/>
    <cellStyle name="Обычный 18 2 2 2 4 4 5" xfId="6404"/>
    <cellStyle name="Обычный 18 2 2 2 4 4 6" xfId="6405"/>
    <cellStyle name="Обычный 18 2 2 2 4 4 7" xfId="6406"/>
    <cellStyle name="Обычный 18 2 2 2 4 4 8" xfId="6407"/>
    <cellStyle name="Обычный 18 2 2 2 4 4 9" xfId="6408"/>
    <cellStyle name="Обычный 18 2 2 2 4 5" xfId="6409"/>
    <cellStyle name="Обычный 18 2 2 2 4 5 2" xfId="6410"/>
    <cellStyle name="Обычный 18 2 2 2 4 5 2 2" xfId="6411"/>
    <cellStyle name="Обычный 18 2 2 2 4 5 2 3" xfId="6412"/>
    <cellStyle name="Обычный 18 2 2 2 4 5 2 4" xfId="6413"/>
    <cellStyle name="Обычный 18 2 2 2 4 5 2 5" xfId="6414"/>
    <cellStyle name="Обычный 18 2 2 2 4 5 3" xfId="6415"/>
    <cellStyle name="Обычный 18 2 2 2 4 5 4" xfId="6416"/>
    <cellStyle name="Обычный 18 2 2 2 4 5 5" xfId="6417"/>
    <cellStyle name="Обычный 18 2 2 2 4 5 6" xfId="6418"/>
    <cellStyle name="Обычный 18 2 2 2 4 5 7" xfId="6419"/>
    <cellStyle name="Обычный 18 2 2 2 4 5 8" xfId="6420"/>
    <cellStyle name="Обычный 18 2 2 2 4 5 9" xfId="6421"/>
    <cellStyle name="Обычный 18 2 2 2 4 6" xfId="6422"/>
    <cellStyle name="Обычный 18 2 2 2 4 6 2" xfId="6423"/>
    <cellStyle name="Обычный 18 2 2 2 4 6 2 2" xfId="6424"/>
    <cellStyle name="Обычный 18 2 2 2 4 6 2 3" xfId="6425"/>
    <cellStyle name="Обычный 18 2 2 2 4 6 2 4" xfId="6426"/>
    <cellStyle name="Обычный 18 2 2 2 4 6 2 5" xfId="6427"/>
    <cellStyle name="Обычный 18 2 2 2 4 6 3" xfId="6428"/>
    <cellStyle name="Обычный 18 2 2 2 4 6 4" xfId="6429"/>
    <cellStyle name="Обычный 18 2 2 2 4 6 5" xfId="6430"/>
    <cellStyle name="Обычный 18 2 2 2 4 6 6" xfId="6431"/>
    <cellStyle name="Обычный 18 2 2 2 4 6 7" xfId="6432"/>
    <cellStyle name="Обычный 18 2 2 2 4 6 8" xfId="6433"/>
    <cellStyle name="Обычный 18 2 2 2 4 7" xfId="6434"/>
    <cellStyle name="Обычный 18 2 2 2 4 7 2" xfId="6435"/>
    <cellStyle name="Обычный 18 2 2 2 4 7 3" xfId="6436"/>
    <cellStyle name="Обычный 18 2 2 2 4 7 4" xfId="6437"/>
    <cellStyle name="Обычный 18 2 2 2 4 7 5" xfId="6438"/>
    <cellStyle name="Обычный 18 2 2 2 4 8" xfId="6439"/>
    <cellStyle name="Обычный 18 2 2 2 4 8 2" xfId="6440"/>
    <cellStyle name="Обычный 18 2 2 2 4 8 3" xfId="6441"/>
    <cellStyle name="Обычный 18 2 2 2 4 8 4" xfId="6442"/>
    <cellStyle name="Обычный 18 2 2 2 4 8 5" xfId="6443"/>
    <cellStyle name="Обычный 18 2 2 2 4 9" xfId="6444"/>
    <cellStyle name="Обычный 18 2 2 2 5" xfId="6445"/>
    <cellStyle name="Обычный 18 2 2 2 5 10" xfId="6446"/>
    <cellStyle name="Обычный 18 2 2 2 5 11" xfId="6447"/>
    <cellStyle name="Обычный 18 2 2 2 5 12" xfId="6448"/>
    <cellStyle name="Обычный 18 2 2 2 5 13" xfId="6449"/>
    <cellStyle name="Обычный 18 2 2 2 5 14" xfId="6450"/>
    <cellStyle name="Обычный 18 2 2 2 5 15" xfId="6451"/>
    <cellStyle name="Обычный 18 2 2 2 5 2" xfId="6452"/>
    <cellStyle name="Обычный 18 2 2 2 5 2 10" xfId="6453"/>
    <cellStyle name="Обычный 18 2 2 2 5 2 11" xfId="6454"/>
    <cellStyle name="Обычный 18 2 2 2 5 2 12" xfId="6455"/>
    <cellStyle name="Обычный 18 2 2 2 5 2 13" xfId="6456"/>
    <cellStyle name="Обычный 18 2 2 2 5 2 14" xfId="6457"/>
    <cellStyle name="Обычный 18 2 2 2 5 2 2" xfId="6458"/>
    <cellStyle name="Обычный 18 2 2 2 5 2 2 10" xfId="6459"/>
    <cellStyle name="Обычный 18 2 2 2 5 2 2 11" xfId="6460"/>
    <cellStyle name="Обычный 18 2 2 2 5 2 2 12" xfId="6461"/>
    <cellStyle name="Обычный 18 2 2 2 5 2 2 13" xfId="6462"/>
    <cellStyle name="Обычный 18 2 2 2 5 2 2 2" xfId="6463"/>
    <cellStyle name="Обычный 18 2 2 2 5 2 2 2 2" xfId="6464"/>
    <cellStyle name="Обычный 18 2 2 2 5 2 2 2 2 2" xfId="6465"/>
    <cellStyle name="Обычный 18 2 2 2 5 2 2 2 2 3" xfId="6466"/>
    <cellStyle name="Обычный 18 2 2 2 5 2 2 2 2 4" xfId="6467"/>
    <cellStyle name="Обычный 18 2 2 2 5 2 2 2 2 5" xfId="6468"/>
    <cellStyle name="Обычный 18 2 2 2 5 2 2 2 3" xfId="6469"/>
    <cellStyle name="Обычный 18 2 2 2 5 2 2 2 4" xfId="6470"/>
    <cellStyle name="Обычный 18 2 2 2 5 2 2 2 5" xfId="6471"/>
    <cellStyle name="Обычный 18 2 2 2 5 2 2 2 6" xfId="6472"/>
    <cellStyle name="Обычный 18 2 2 2 5 2 2 2 7" xfId="6473"/>
    <cellStyle name="Обычный 18 2 2 2 5 2 2 2 8" xfId="6474"/>
    <cellStyle name="Обычный 18 2 2 2 5 2 2 2 9" xfId="6475"/>
    <cellStyle name="Обычный 18 2 2 2 5 2 2 3" xfId="6476"/>
    <cellStyle name="Обычный 18 2 2 2 5 2 2 3 2" xfId="6477"/>
    <cellStyle name="Обычный 18 2 2 2 5 2 2 3 2 2" xfId="6478"/>
    <cellStyle name="Обычный 18 2 2 2 5 2 2 3 2 3" xfId="6479"/>
    <cellStyle name="Обычный 18 2 2 2 5 2 2 3 2 4" xfId="6480"/>
    <cellStyle name="Обычный 18 2 2 2 5 2 2 3 2 5" xfId="6481"/>
    <cellStyle name="Обычный 18 2 2 2 5 2 2 3 3" xfId="6482"/>
    <cellStyle name="Обычный 18 2 2 2 5 2 2 3 4" xfId="6483"/>
    <cellStyle name="Обычный 18 2 2 2 5 2 2 3 5" xfId="6484"/>
    <cellStyle name="Обычный 18 2 2 2 5 2 2 3 6" xfId="6485"/>
    <cellStyle name="Обычный 18 2 2 2 5 2 2 3 7" xfId="6486"/>
    <cellStyle name="Обычный 18 2 2 2 5 2 2 3 8" xfId="6487"/>
    <cellStyle name="Обычный 18 2 2 2 5 2 2 4" xfId="6488"/>
    <cellStyle name="Обычный 18 2 2 2 5 2 2 4 2" xfId="6489"/>
    <cellStyle name="Обычный 18 2 2 2 5 2 2 4 3" xfId="6490"/>
    <cellStyle name="Обычный 18 2 2 2 5 2 2 4 4" xfId="6491"/>
    <cellStyle name="Обычный 18 2 2 2 5 2 2 4 5" xfId="6492"/>
    <cellStyle name="Обычный 18 2 2 2 5 2 2 5" xfId="6493"/>
    <cellStyle name="Обычный 18 2 2 2 5 2 2 5 2" xfId="6494"/>
    <cellStyle name="Обычный 18 2 2 2 5 2 2 5 3" xfId="6495"/>
    <cellStyle name="Обычный 18 2 2 2 5 2 2 5 4" xfId="6496"/>
    <cellStyle name="Обычный 18 2 2 2 5 2 2 5 5" xfId="6497"/>
    <cellStyle name="Обычный 18 2 2 2 5 2 2 6" xfId="6498"/>
    <cellStyle name="Обычный 18 2 2 2 5 2 2 7" xfId="6499"/>
    <cellStyle name="Обычный 18 2 2 2 5 2 2 8" xfId="6500"/>
    <cellStyle name="Обычный 18 2 2 2 5 2 2 9" xfId="6501"/>
    <cellStyle name="Обычный 18 2 2 2 5 2 3" xfId="6502"/>
    <cellStyle name="Обычный 18 2 2 2 5 2 3 2" xfId="6503"/>
    <cellStyle name="Обычный 18 2 2 2 5 2 3 2 2" xfId="6504"/>
    <cellStyle name="Обычный 18 2 2 2 5 2 3 2 3" xfId="6505"/>
    <cellStyle name="Обычный 18 2 2 2 5 2 3 2 4" xfId="6506"/>
    <cellStyle name="Обычный 18 2 2 2 5 2 3 2 5" xfId="6507"/>
    <cellStyle name="Обычный 18 2 2 2 5 2 3 3" xfId="6508"/>
    <cellStyle name="Обычный 18 2 2 2 5 2 3 4" xfId="6509"/>
    <cellStyle name="Обычный 18 2 2 2 5 2 3 5" xfId="6510"/>
    <cellStyle name="Обычный 18 2 2 2 5 2 3 6" xfId="6511"/>
    <cellStyle name="Обычный 18 2 2 2 5 2 3 7" xfId="6512"/>
    <cellStyle name="Обычный 18 2 2 2 5 2 3 8" xfId="6513"/>
    <cellStyle name="Обычный 18 2 2 2 5 2 3 9" xfId="6514"/>
    <cellStyle name="Обычный 18 2 2 2 5 2 4" xfId="6515"/>
    <cellStyle name="Обычный 18 2 2 2 5 2 4 2" xfId="6516"/>
    <cellStyle name="Обычный 18 2 2 2 5 2 4 2 2" xfId="6517"/>
    <cellStyle name="Обычный 18 2 2 2 5 2 4 2 3" xfId="6518"/>
    <cellStyle name="Обычный 18 2 2 2 5 2 4 2 4" xfId="6519"/>
    <cellStyle name="Обычный 18 2 2 2 5 2 4 2 5" xfId="6520"/>
    <cellStyle name="Обычный 18 2 2 2 5 2 4 3" xfId="6521"/>
    <cellStyle name="Обычный 18 2 2 2 5 2 4 4" xfId="6522"/>
    <cellStyle name="Обычный 18 2 2 2 5 2 4 5" xfId="6523"/>
    <cellStyle name="Обычный 18 2 2 2 5 2 4 6" xfId="6524"/>
    <cellStyle name="Обычный 18 2 2 2 5 2 4 7" xfId="6525"/>
    <cellStyle name="Обычный 18 2 2 2 5 2 4 8" xfId="6526"/>
    <cellStyle name="Обычный 18 2 2 2 5 2 5" xfId="6527"/>
    <cellStyle name="Обычный 18 2 2 2 5 2 5 2" xfId="6528"/>
    <cellStyle name="Обычный 18 2 2 2 5 2 5 3" xfId="6529"/>
    <cellStyle name="Обычный 18 2 2 2 5 2 5 4" xfId="6530"/>
    <cellStyle name="Обычный 18 2 2 2 5 2 5 5" xfId="6531"/>
    <cellStyle name="Обычный 18 2 2 2 5 2 6" xfId="6532"/>
    <cellStyle name="Обычный 18 2 2 2 5 2 6 2" xfId="6533"/>
    <cellStyle name="Обычный 18 2 2 2 5 2 6 3" xfId="6534"/>
    <cellStyle name="Обычный 18 2 2 2 5 2 6 4" xfId="6535"/>
    <cellStyle name="Обычный 18 2 2 2 5 2 6 5" xfId="6536"/>
    <cellStyle name="Обычный 18 2 2 2 5 2 7" xfId="6537"/>
    <cellStyle name="Обычный 18 2 2 2 5 2 8" xfId="6538"/>
    <cellStyle name="Обычный 18 2 2 2 5 2 9" xfId="6539"/>
    <cellStyle name="Обычный 18 2 2 2 5 3" xfId="6540"/>
    <cellStyle name="Обычный 18 2 2 2 5 3 10" xfId="6541"/>
    <cellStyle name="Обычный 18 2 2 2 5 3 11" xfId="6542"/>
    <cellStyle name="Обычный 18 2 2 2 5 3 12" xfId="6543"/>
    <cellStyle name="Обычный 18 2 2 2 5 3 13" xfId="6544"/>
    <cellStyle name="Обычный 18 2 2 2 5 3 2" xfId="6545"/>
    <cellStyle name="Обычный 18 2 2 2 5 3 2 2" xfId="6546"/>
    <cellStyle name="Обычный 18 2 2 2 5 3 2 2 2" xfId="6547"/>
    <cellStyle name="Обычный 18 2 2 2 5 3 2 2 3" xfId="6548"/>
    <cellStyle name="Обычный 18 2 2 2 5 3 2 2 4" xfId="6549"/>
    <cellStyle name="Обычный 18 2 2 2 5 3 2 2 5" xfId="6550"/>
    <cellStyle name="Обычный 18 2 2 2 5 3 2 3" xfId="6551"/>
    <cellStyle name="Обычный 18 2 2 2 5 3 2 4" xfId="6552"/>
    <cellStyle name="Обычный 18 2 2 2 5 3 2 5" xfId="6553"/>
    <cellStyle name="Обычный 18 2 2 2 5 3 2 6" xfId="6554"/>
    <cellStyle name="Обычный 18 2 2 2 5 3 2 7" xfId="6555"/>
    <cellStyle name="Обычный 18 2 2 2 5 3 2 8" xfId="6556"/>
    <cellStyle name="Обычный 18 2 2 2 5 3 2 9" xfId="6557"/>
    <cellStyle name="Обычный 18 2 2 2 5 3 3" xfId="6558"/>
    <cellStyle name="Обычный 18 2 2 2 5 3 3 2" xfId="6559"/>
    <cellStyle name="Обычный 18 2 2 2 5 3 3 2 2" xfId="6560"/>
    <cellStyle name="Обычный 18 2 2 2 5 3 3 2 3" xfId="6561"/>
    <cellStyle name="Обычный 18 2 2 2 5 3 3 2 4" xfId="6562"/>
    <cellStyle name="Обычный 18 2 2 2 5 3 3 2 5" xfId="6563"/>
    <cellStyle name="Обычный 18 2 2 2 5 3 3 3" xfId="6564"/>
    <cellStyle name="Обычный 18 2 2 2 5 3 3 4" xfId="6565"/>
    <cellStyle name="Обычный 18 2 2 2 5 3 3 5" xfId="6566"/>
    <cellStyle name="Обычный 18 2 2 2 5 3 3 6" xfId="6567"/>
    <cellStyle name="Обычный 18 2 2 2 5 3 3 7" xfId="6568"/>
    <cellStyle name="Обычный 18 2 2 2 5 3 3 8" xfId="6569"/>
    <cellStyle name="Обычный 18 2 2 2 5 3 4" xfId="6570"/>
    <cellStyle name="Обычный 18 2 2 2 5 3 4 2" xfId="6571"/>
    <cellStyle name="Обычный 18 2 2 2 5 3 4 3" xfId="6572"/>
    <cellStyle name="Обычный 18 2 2 2 5 3 4 4" xfId="6573"/>
    <cellStyle name="Обычный 18 2 2 2 5 3 4 5" xfId="6574"/>
    <cellStyle name="Обычный 18 2 2 2 5 3 5" xfId="6575"/>
    <cellStyle name="Обычный 18 2 2 2 5 3 5 2" xfId="6576"/>
    <cellStyle name="Обычный 18 2 2 2 5 3 5 3" xfId="6577"/>
    <cellStyle name="Обычный 18 2 2 2 5 3 5 4" xfId="6578"/>
    <cellStyle name="Обычный 18 2 2 2 5 3 5 5" xfId="6579"/>
    <cellStyle name="Обычный 18 2 2 2 5 3 6" xfId="6580"/>
    <cellStyle name="Обычный 18 2 2 2 5 3 7" xfId="6581"/>
    <cellStyle name="Обычный 18 2 2 2 5 3 8" xfId="6582"/>
    <cellStyle name="Обычный 18 2 2 2 5 3 9" xfId="6583"/>
    <cellStyle name="Обычный 18 2 2 2 5 4" xfId="6584"/>
    <cellStyle name="Обычный 18 2 2 2 5 4 2" xfId="6585"/>
    <cellStyle name="Обычный 18 2 2 2 5 4 2 2" xfId="6586"/>
    <cellStyle name="Обычный 18 2 2 2 5 4 2 3" xfId="6587"/>
    <cellStyle name="Обычный 18 2 2 2 5 4 2 4" xfId="6588"/>
    <cellStyle name="Обычный 18 2 2 2 5 4 2 5" xfId="6589"/>
    <cellStyle name="Обычный 18 2 2 2 5 4 3" xfId="6590"/>
    <cellStyle name="Обычный 18 2 2 2 5 4 4" xfId="6591"/>
    <cellStyle name="Обычный 18 2 2 2 5 4 5" xfId="6592"/>
    <cellStyle name="Обычный 18 2 2 2 5 4 6" xfId="6593"/>
    <cellStyle name="Обычный 18 2 2 2 5 4 7" xfId="6594"/>
    <cellStyle name="Обычный 18 2 2 2 5 4 8" xfId="6595"/>
    <cellStyle name="Обычный 18 2 2 2 5 4 9" xfId="6596"/>
    <cellStyle name="Обычный 18 2 2 2 5 5" xfId="6597"/>
    <cellStyle name="Обычный 18 2 2 2 5 5 2" xfId="6598"/>
    <cellStyle name="Обычный 18 2 2 2 5 5 2 2" xfId="6599"/>
    <cellStyle name="Обычный 18 2 2 2 5 5 2 3" xfId="6600"/>
    <cellStyle name="Обычный 18 2 2 2 5 5 2 4" xfId="6601"/>
    <cellStyle name="Обычный 18 2 2 2 5 5 2 5" xfId="6602"/>
    <cellStyle name="Обычный 18 2 2 2 5 5 3" xfId="6603"/>
    <cellStyle name="Обычный 18 2 2 2 5 5 4" xfId="6604"/>
    <cellStyle name="Обычный 18 2 2 2 5 5 5" xfId="6605"/>
    <cellStyle name="Обычный 18 2 2 2 5 5 6" xfId="6606"/>
    <cellStyle name="Обычный 18 2 2 2 5 5 7" xfId="6607"/>
    <cellStyle name="Обычный 18 2 2 2 5 5 8" xfId="6608"/>
    <cellStyle name="Обычный 18 2 2 2 5 6" xfId="6609"/>
    <cellStyle name="Обычный 18 2 2 2 5 6 2" xfId="6610"/>
    <cellStyle name="Обычный 18 2 2 2 5 6 3" xfId="6611"/>
    <cellStyle name="Обычный 18 2 2 2 5 6 4" xfId="6612"/>
    <cellStyle name="Обычный 18 2 2 2 5 6 5" xfId="6613"/>
    <cellStyle name="Обычный 18 2 2 2 5 7" xfId="6614"/>
    <cellStyle name="Обычный 18 2 2 2 5 7 2" xfId="6615"/>
    <cellStyle name="Обычный 18 2 2 2 5 7 3" xfId="6616"/>
    <cellStyle name="Обычный 18 2 2 2 5 7 4" xfId="6617"/>
    <cellStyle name="Обычный 18 2 2 2 5 7 5" xfId="6618"/>
    <cellStyle name="Обычный 18 2 2 2 5 8" xfId="6619"/>
    <cellStyle name="Обычный 18 2 2 2 5 9" xfId="6620"/>
    <cellStyle name="Обычный 18 2 2 2 6" xfId="6621"/>
    <cellStyle name="Обычный 18 2 2 2 6 10" xfId="6622"/>
    <cellStyle name="Обычный 18 2 2 2 6 11" xfId="6623"/>
    <cellStyle name="Обычный 18 2 2 2 6 12" xfId="6624"/>
    <cellStyle name="Обычный 18 2 2 2 6 13" xfId="6625"/>
    <cellStyle name="Обычный 18 2 2 2 6 14" xfId="6626"/>
    <cellStyle name="Обычный 18 2 2 2 6 15" xfId="6627"/>
    <cellStyle name="Обычный 18 2 2 2 6 2" xfId="6628"/>
    <cellStyle name="Обычный 18 2 2 2 6 2 10" xfId="6629"/>
    <cellStyle name="Обычный 18 2 2 2 6 2 11" xfId="6630"/>
    <cellStyle name="Обычный 18 2 2 2 6 2 12" xfId="6631"/>
    <cellStyle name="Обычный 18 2 2 2 6 2 13" xfId="6632"/>
    <cellStyle name="Обычный 18 2 2 2 6 2 14" xfId="6633"/>
    <cellStyle name="Обычный 18 2 2 2 6 2 2" xfId="6634"/>
    <cellStyle name="Обычный 18 2 2 2 6 2 2 10" xfId="6635"/>
    <cellStyle name="Обычный 18 2 2 2 6 2 2 11" xfId="6636"/>
    <cellStyle name="Обычный 18 2 2 2 6 2 2 12" xfId="6637"/>
    <cellStyle name="Обычный 18 2 2 2 6 2 2 13" xfId="6638"/>
    <cellStyle name="Обычный 18 2 2 2 6 2 2 2" xfId="6639"/>
    <cellStyle name="Обычный 18 2 2 2 6 2 2 2 2" xfId="6640"/>
    <cellStyle name="Обычный 18 2 2 2 6 2 2 2 2 2" xfId="6641"/>
    <cellStyle name="Обычный 18 2 2 2 6 2 2 2 2 3" xfId="6642"/>
    <cellStyle name="Обычный 18 2 2 2 6 2 2 2 2 4" xfId="6643"/>
    <cellStyle name="Обычный 18 2 2 2 6 2 2 2 2 5" xfId="6644"/>
    <cellStyle name="Обычный 18 2 2 2 6 2 2 2 3" xfId="6645"/>
    <cellStyle name="Обычный 18 2 2 2 6 2 2 2 4" xfId="6646"/>
    <cellStyle name="Обычный 18 2 2 2 6 2 2 2 5" xfId="6647"/>
    <cellStyle name="Обычный 18 2 2 2 6 2 2 2 6" xfId="6648"/>
    <cellStyle name="Обычный 18 2 2 2 6 2 2 2 7" xfId="6649"/>
    <cellStyle name="Обычный 18 2 2 2 6 2 2 2 8" xfId="6650"/>
    <cellStyle name="Обычный 18 2 2 2 6 2 2 2 9" xfId="6651"/>
    <cellStyle name="Обычный 18 2 2 2 6 2 2 3" xfId="6652"/>
    <cellStyle name="Обычный 18 2 2 2 6 2 2 3 2" xfId="6653"/>
    <cellStyle name="Обычный 18 2 2 2 6 2 2 3 2 2" xfId="6654"/>
    <cellStyle name="Обычный 18 2 2 2 6 2 2 3 2 3" xfId="6655"/>
    <cellStyle name="Обычный 18 2 2 2 6 2 2 3 2 4" xfId="6656"/>
    <cellStyle name="Обычный 18 2 2 2 6 2 2 3 2 5" xfId="6657"/>
    <cellStyle name="Обычный 18 2 2 2 6 2 2 3 3" xfId="6658"/>
    <cellStyle name="Обычный 18 2 2 2 6 2 2 3 4" xfId="6659"/>
    <cellStyle name="Обычный 18 2 2 2 6 2 2 3 5" xfId="6660"/>
    <cellStyle name="Обычный 18 2 2 2 6 2 2 3 6" xfId="6661"/>
    <cellStyle name="Обычный 18 2 2 2 6 2 2 3 7" xfId="6662"/>
    <cellStyle name="Обычный 18 2 2 2 6 2 2 3 8" xfId="6663"/>
    <cellStyle name="Обычный 18 2 2 2 6 2 2 4" xfId="6664"/>
    <cellStyle name="Обычный 18 2 2 2 6 2 2 4 2" xfId="6665"/>
    <cellStyle name="Обычный 18 2 2 2 6 2 2 4 3" xfId="6666"/>
    <cellStyle name="Обычный 18 2 2 2 6 2 2 4 4" xfId="6667"/>
    <cellStyle name="Обычный 18 2 2 2 6 2 2 4 5" xfId="6668"/>
    <cellStyle name="Обычный 18 2 2 2 6 2 2 5" xfId="6669"/>
    <cellStyle name="Обычный 18 2 2 2 6 2 2 5 2" xfId="6670"/>
    <cellStyle name="Обычный 18 2 2 2 6 2 2 5 3" xfId="6671"/>
    <cellStyle name="Обычный 18 2 2 2 6 2 2 5 4" xfId="6672"/>
    <cellStyle name="Обычный 18 2 2 2 6 2 2 5 5" xfId="6673"/>
    <cellStyle name="Обычный 18 2 2 2 6 2 2 6" xfId="6674"/>
    <cellStyle name="Обычный 18 2 2 2 6 2 2 7" xfId="6675"/>
    <cellStyle name="Обычный 18 2 2 2 6 2 2 8" xfId="6676"/>
    <cellStyle name="Обычный 18 2 2 2 6 2 2 9" xfId="6677"/>
    <cellStyle name="Обычный 18 2 2 2 6 2 3" xfId="6678"/>
    <cellStyle name="Обычный 18 2 2 2 6 2 3 2" xfId="6679"/>
    <cellStyle name="Обычный 18 2 2 2 6 2 3 2 2" xfId="6680"/>
    <cellStyle name="Обычный 18 2 2 2 6 2 3 2 3" xfId="6681"/>
    <cellStyle name="Обычный 18 2 2 2 6 2 3 2 4" xfId="6682"/>
    <cellStyle name="Обычный 18 2 2 2 6 2 3 2 5" xfId="6683"/>
    <cellStyle name="Обычный 18 2 2 2 6 2 3 3" xfId="6684"/>
    <cellStyle name="Обычный 18 2 2 2 6 2 3 4" xfId="6685"/>
    <cellStyle name="Обычный 18 2 2 2 6 2 3 5" xfId="6686"/>
    <cellStyle name="Обычный 18 2 2 2 6 2 3 6" xfId="6687"/>
    <cellStyle name="Обычный 18 2 2 2 6 2 3 7" xfId="6688"/>
    <cellStyle name="Обычный 18 2 2 2 6 2 3 8" xfId="6689"/>
    <cellStyle name="Обычный 18 2 2 2 6 2 3 9" xfId="6690"/>
    <cellStyle name="Обычный 18 2 2 2 6 2 4" xfId="6691"/>
    <cellStyle name="Обычный 18 2 2 2 6 2 4 2" xfId="6692"/>
    <cellStyle name="Обычный 18 2 2 2 6 2 4 2 2" xfId="6693"/>
    <cellStyle name="Обычный 18 2 2 2 6 2 4 2 3" xfId="6694"/>
    <cellStyle name="Обычный 18 2 2 2 6 2 4 2 4" xfId="6695"/>
    <cellStyle name="Обычный 18 2 2 2 6 2 4 2 5" xfId="6696"/>
    <cellStyle name="Обычный 18 2 2 2 6 2 4 3" xfId="6697"/>
    <cellStyle name="Обычный 18 2 2 2 6 2 4 4" xfId="6698"/>
    <cellStyle name="Обычный 18 2 2 2 6 2 4 5" xfId="6699"/>
    <cellStyle name="Обычный 18 2 2 2 6 2 4 6" xfId="6700"/>
    <cellStyle name="Обычный 18 2 2 2 6 2 4 7" xfId="6701"/>
    <cellStyle name="Обычный 18 2 2 2 6 2 4 8" xfId="6702"/>
    <cellStyle name="Обычный 18 2 2 2 6 2 5" xfId="6703"/>
    <cellStyle name="Обычный 18 2 2 2 6 2 5 2" xfId="6704"/>
    <cellStyle name="Обычный 18 2 2 2 6 2 5 3" xfId="6705"/>
    <cellStyle name="Обычный 18 2 2 2 6 2 5 4" xfId="6706"/>
    <cellStyle name="Обычный 18 2 2 2 6 2 5 5" xfId="6707"/>
    <cellStyle name="Обычный 18 2 2 2 6 2 6" xfId="6708"/>
    <cellStyle name="Обычный 18 2 2 2 6 2 6 2" xfId="6709"/>
    <cellStyle name="Обычный 18 2 2 2 6 2 6 3" xfId="6710"/>
    <cellStyle name="Обычный 18 2 2 2 6 2 6 4" xfId="6711"/>
    <cellStyle name="Обычный 18 2 2 2 6 2 6 5" xfId="6712"/>
    <cellStyle name="Обычный 18 2 2 2 6 2 7" xfId="6713"/>
    <cellStyle name="Обычный 18 2 2 2 6 2 8" xfId="6714"/>
    <cellStyle name="Обычный 18 2 2 2 6 2 9" xfId="6715"/>
    <cellStyle name="Обычный 18 2 2 2 6 3" xfId="6716"/>
    <cellStyle name="Обычный 18 2 2 2 6 3 10" xfId="6717"/>
    <cellStyle name="Обычный 18 2 2 2 6 3 11" xfId="6718"/>
    <cellStyle name="Обычный 18 2 2 2 6 3 12" xfId="6719"/>
    <cellStyle name="Обычный 18 2 2 2 6 3 13" xfId="6720"/>
    <cellStyle name="Обычный 18 2 2 2 6 3 2" xfId="6721"/>
    <cellStyle name="Обычный 18 2 2 2 6 3 2 2" xfId="6722"/>
    <cellStyle name="Обычный 18 2 2 2 6 3 2 2 2" xfId="6723"/>
    <cellStyle name="Обычный 18 2 2 2 6 3 2 2 3" xfId="6724"/>
    <cellStyle name="Обычный 18 2 2 2 6 3 2 2 4" xfId="6725"/>
    <cellStyle name="Обычный 18 2 2 2 6 3 2 2 5" xfId="6726"/>
    <cellStyle name="Обычный 18 2 2 2 6 3 2 3" xfId="6727"/>
    <cellStyle name="Обычный 18 2 2 2 6 3 2 4" xfId="6728"/>
    <cellStyle name="Обычный 18 2 2 2 6 3 2 5" xfId="6729"/>
    <cellStyle name="Обычный 18 2 2 2 6 3 2 6" xfId="6730"/>
    <cellStyle name="Обычный 18 2 2 2 6 3 2 7" xfId="6731"/>
    <cellStyle name="Обычный 18 2 2 2 6 3 2 8" xfId="6732"/>
    <cellStyle name="Обычный 18 2 2 2 6 3 2 9" xfId="6733"/>
    <cellStyle name="Обычный 18 2 2 2 6 3 3" xfId="6734"/>
    <cellStyle name="Обычный 18 2 2 2 6 3 3 2" xfId="6735"/>
    <cellStyle name="Обычный 18 2 2 2 6 3 3 2 2" xfId="6736"/>
    <cellStyle name="Обычный 18 2 2 2 6 3 3 2 3" xfId="6737"/>
    <cellStyle name="Обычный 18 2 2 2 6 3 3 2 4" xfId="6738"/>
    <cellStyle name="Обычный 18 2 2 2 6 3 3 2 5" xfId="6739"/>
    <cellStyle name="Обычный 18 2 2 2 6 3 3 3" xfId="6740"/>
    <cellStyle name="Обычный 18 2 2 2 6 3 3 4" xfId="6741"/>
    <cellStyle name="Обычный 18 2 2 2 6 3 3 5" xfId="6742"/>
    <cellStyle name="Обычный 18 2 2 2 6 3 3 6" xfId="6743"/>
    <cellStyle name="Обычный 18 2 2 2 6 3 3 7" xfId="6744"/>
    <cellStyle name="Обычный 18 2 2 2 6 3 3 8" xfId="6745"/>
    <cellStyle name="Обычный 18 2 2 2 6 3 4" xfId="6746"/>
    <cellStyle name="Обычный 18 2 2 2 6 3 4 2" xfId="6747"/>
    <cellStyle name="Обычный 18 2 2 2 6 3 4 3" xfId="6748"/>
    <cellStyle name="Обычный 18 2 2 2 6 3 4 4" xfId="6749"/>
    <cellStyle name="Обычный 18 2 2 2 6 3 4 5" xfId="6750"/>
    <cellStyle name="Обычный 18 2 2 2 6 3 5" xfId="6751"/>
    <cellStyle name="Обычный 18 2 2 2 6 3 5 2" xfId="6752"/>
    <cellStyle name="Обычный 18 2 2 2 6 3 5 3" xfId="6753"/>
    <cellStyle name="Обычный 18 2 2 2 6 3 5 4" xfId="6754"/>
    <cellStyle name="Обычный 18 2 2 2 6 3 5 5" xfId="6755"/>
    <cellStyle name="Обычный 18 2 2 2 6 3 6" xfId="6756"/>
    <cellStyle name="Обычный 18 2 2 2 6 3 7" xfId="6757"/>
    <cellStyle name="Обычный 18 2 2 2 6 3 8" xfId="6758"/>
    <cellStyle name="Обычный 18 2 2 2 6 3 9" xfId="6759"/>
    <cellStyle name="Обычный 18 2 2 2 6 4" xfId="6760"/>
    <cellStyle name="Обычный 18 2 2 2 6 4 2" xfId="6761"/>
    <cellStyle name="Обычный 18 2 2 2 6 4 2 2" xfId="6762"/>
    <cellStyle name="Обычный 18 2 2 2 6 4 2 3" xfId="6763"/>
    <cellStyle name="Обычный 18 2 2 2 6 4 2 4" xfId="6764"/>
    <cellStyle name="Обычный 18 2 2 2 6 4 2 5" xfId="6765"/>
    <cellStyle name="Обычный 18 2 2 2 6 4 3" xfId="6766"/>
    <cellStyle name="Обычный 18 2 2 2 6 4 4" xfId="6767"/>
    <cellStyle name="Обычный 18 2 2 2 6 4 5" xfId="6768"/>
    <cellStyle name="Обычный 18 2 2 2 6 4 6" xfId="6769"/>
    <cellStyle name="Обычный 18 2 2 2 6 4 7" xfId="6770"/>
    <cellStyle name="Обычный 18 2 2 2 6 4 8" xfId="6771"/>
    <cellStyle name="Обычный 18 2 2 2 6 4 9" xfId="6772"/>
    <cellStyle name="Обычный 18 2 2 2 6 5" xfId="6773"/>
    <cellStyle name="Обычный 18 2 2 2 6 5 2" xfId="6774"/>
    <cellStyle name="Обычный 18 2 2 2 6 5 2 2" xfId="6775"/>
    <cellStyle name="Обычный 18 2 2 2 6 5 2 3" xfId="6776"/>
    <cellStyle name="Обычный 18 2 2 2 6 5 2 4" xfId="6777"/>
    <cellStyle name="Обычный 18 2 2 2 6 5 2 5" xfId="6778"/>
    <cellStyle name="Обычный 18 2 2 2 6 5 3" xfId="6779"/>
    <cellStyle name="Обычный 18 2 2 2 6 5 4" xfId="6780"/>
    <cellStyle name="Обычный 18 2 2 2 6 5 5" xfId="6781"/>
    <cellStyle name="Обычный 18 2 2 2 6 5 6" xfId="6782"/>
    <cellStyle name="Обычный 18 2 2 2 6 5 7" xfId="6783"/>
    <cellStyle name="Обычный 18 2 2 2 6 5 8" xfId="6784"/>
    <cellStyle name="Обычный 18 2 2 2 6 6" xfId="6785"/>
    <cellStyle name="Обычный 18 2 2 2 6 6 2" xfId="6786"/>
    <cellStyle name="Обычный 18 2 2 2 6 6 3" xfId="6787"/>
    <cellStyle name="Обычный 18 2 2 2 6 6 4" xfId="6788"/>
    <cellStyle name="Обычный 18 2 2 2 6 6 5" xfId="6789"/>
    <cellStyle name="Обычный 18 2 2 2 6 7" xfId="6790"/>
    <cellStyle name="Обычный 18 2 2 2 6 7 2" xfId="6791"/>
    <cellStyle name="Обычный 18 2 2 2 6 7 3" xfId="6792"/>
    <cellStyle name="Обычный 18 2 2 2 6 7 4" xfId="6793"/>
    <cellStyle name="Обычный 18 2 2 2 6 7 5" xfId="6794"/>
    <cellStyle name="Обычный 18 2 2 2 6 8" xfId="6795"/>
    <cellStyle name="Обычный 18 2 2 2 6 9" xfId="6796"/>
    <cellStyle name="Обычный 18 2 2 2 7" xfId="6797"/>
    <cellStyle name="Обычный 18 2 2 2 7 10" xfId="6798"/>
    <cellStyle name="Обычный 18 2 2 2 7 11" xfId="6799"/>
    <cellStyle name="Обычный 18 2 2 2 7 12" xfId="6800"/>
    <cellStyle name="Обычный 18 2 2 2 7 13" xfId="6801"/>
    <cellStyle name="Обычный 18 2 2 2 7 14" xfId="6802"/>
    <cellStyle name="Обычный 18 2 2 2 7 15" xfId="6803"/>
    <cellStyle name="Обычный 18 2 2 2 7 2" xfId="6804"/>
    <cellStyle name="Обычный 18 2 2 2 7 2 10" xfId="6805"/>
    <cellStyle name="Обычный 18 2 2 2 7 2 11" xfId="6806"/>
    <cellStyle name="Обычный 18 2 2 2 7 2 12" xfId="6807"/>
    <cellStyle name="Обычный 18 2 2 2 7 2 13" xfId="6808"/>
    <cellStyle name="Обычный 18 2 2 2 7 2 14" xfId="6809"/>
    <cellStyle name="Обычный 18 2 2 2 7 2 2" xfId="6810"/>
    <cellStyle name="Обычный 18 2 2 2 7 2 2 10" xfId="6811"/>
    <cellStyle name="Обычный 18 2 2 2 7 2 2 11" xfId="6812"/>
    <cellStyle name="Обычный 18 2 2 2 7 2 2 12" xfId="6813"/>
    <cellStyle name="Обычный 18 2 2 2 7 2 2 13" xfId="6814"/>
    <cellStyle name="Обычный 18 2 2 2 7 2 2 2" xfId="6815"/>
    <cellStyle name="Обычный 18 2 2 2 7 2 2 2 2" xfId="6816"/>
    <cellStyle name="Обычный 18 2 2 2 7 2 2 2 2 2" xfId="6817"/>
    <cellStyle name="Обычный 18 2 2 2 7 2 2 2 2 3" xfId="6818"/>
    <cellStyle name="Обычный 18 2 2 2 7 2 2 2 2 4" xfId="6819"/>
    <cellStyle name="Обычный 18 2 2 2 7 2 2 2 2 5" xfId="6820"/>
    <cellStyle name="Обычный 18 2 2 2 7 2 2 2 3" xfId="6821"/>
    <cellStyle name="Обычный 18 2 2 2 7 2 2 2 4" xfId="6822"/>
    <cellStyle name="Обычный 18 2 2 2 7 2 2 2 5" xfId="6823"/>
    <cellStyle name="Обычный 18 2 2 2 7 2 2 2 6" xfId="6824"/>
    <cellStyle name="Обычный 18 2 2 2 7 2 2 2 7" xfId="6825"/>
    <cellStyle name="Обычный 18 2 2 2 7 2 2 2 8" xfId="6826"/>
    <cellStyle name="Обычный 18 2 2 2 7 2 2 2 9" xfId="6827"/>
    <cellStyle name="Обычный 18 2 2 2 7 2 2 3" xfId="6828"/>
    <cellStyle name="Обычный 18 2 2 2 7 2 2 3 2" xfId="6829"/>
    <cellStyle name="Обычный 18 2 2 2 7 2 2 3 2 2" xfId="6830"/>
    <cellStyle name="Обычный 18 2 2 2 7 2 2 3 2 3" xfId="6831"/>
    <cellStyle name="Обычный 18 2 2 2 7 2 2 3 2 4" xfId="6832"/>
    <cellStyle name="Обычный 18 2 2 2 7 2 2 3 2 5" xfId="6833"/>
    <cellStyle name="Обычный 18 2 2 2 7 2 2 3 3" xfId="6834"/>
    <cellStyle name="Обычный 18 2 2 2 7 2 2 3 4" xfId="6835"/>
    <cellStyle name="Обычный 18 2 2 2 7 2 2 3 5" xfId="6836"/>
    <cellStyle name="Обычный 18 2 2 2 7 2 2 3 6" xfId="6837"/>
    <cellStyle name="Обычный 18 2 2 2 7 2 2 3 7" xfId="6838"/>
    <cellStyle name="Обычный 18 2 2 2 7 2 2 3 8" xfId="6839"/>
    <cellStyle name="Обычный 18 2 2 2 7 2 2 4" xfId="6840"/>
    <cellStyle name="Обычный 18 2 2 2 7 2 2 4 2" xfId="6841"/>
    <cellStyle name="Обычный 18 2 2 2 7 2 2 4 3" xfId="6842"/>
    <cellStyle name="Обычный 18 2 2 2 7 2 2 4 4" xfId="6843"/>
    <cellStyle name="Обычный 18 2 2 2 7 2 2 4 5" xfId="6844"/>
    <cellStyle name="Обычный 18 2 2 2 7 2 2 5" xfId="6845"/>
    <cellStyle name="Обычный 18 2 2 2 7 2 2 5 2" xfId="6846"/>
    <cellStyle name="Обычный 18 2 2 2 7 2 2 5 3" xfId="6847"/>
    <cellStyle name="Обычный 18 2 2 2 7 2 2 5 4" xfId="6848"/>
    <cellStyle name="Обычный 18 2 2 2 7 2 2 5 5" xfId="6849"/>
    <cellStyle name="Обычный 18 2 2 2 7 2 2 6" xfId="6850"/>
    <cellStyle name="Обычный 18 2 2 2 7 2 2 7" xfId="6851"/>
    <cellStyle name="Обычный 18 2 2 2 7 2 2 8" xfId="6852"/>
    <cellStyle name="Обычный 18 2 2 2 7 2 2 9" xfId="6853"/>
    <cellStyle name="Обычный 18 2 2 2 7 2 3" xfId="6854"/>
    <cellStyle name="Обычный 18 2 2 2 7 2 3 2" xfId="6855"/>
    <cellStyle name="Обычный 18 2 2 2 7 2 3 2 2" xfId="6856"/>
    <cellStyle name="Обычный 18 2 2 2 7 2 3 2 3" xfId="6857"/>
    <cellStyle name="Обычный 18 2 2 2 7 2 3 2 4" xfId="6858"/>
    <cellStyle name="Обычный 18 2 2 2 7 2 3 2 5" xfId="6859"/>
    <cellStyle name="Обычный 18 2 2 2 7 2 3 3" xfId="6860"/>
    <cellStyle name="Обычный 18 2 2 2 7 2 3 4" xfId="6861"/>
    <cellStyle name="Обычный 18 2 2 2 7 2 3 5" xfId="6862"/>
    <cellStyle name="Обычный 18 2 2 2 7 2 3 6" xfId="6863"/>
    <cellStyle name="Обычный 18 2 2 2 7 2 3 7" xfId="6864"/>
    <cellStyle name="Обычный 18 2 2 2 7 2 3 8" xfId="6865"/>
    <cellStyle name="Обычный 18 2 2 2 7 2 3 9" xfId="6866"/>
    <cellStyle name="Обычный 18 2 2 2 7 2 4" xfId="6867"/>
    <cellStyle name="Обычный 18 2 2 2 7 2 4 2" xfId="6868"/>
    <cellStyle name="Обычный 18 2 2 2 7 2 4 2 2" xfId="6869"/>
    <cellStyle name="Обычный 18 2 2 2 7 2 4 2 3" xfId="6870"/>
    <cellStyle name="Обычный 18 2 2 2 7 2 4 2 4" xfId="6871"/>
    <cellStyle name="Обычный 18 2 2 2 7 2 4 2 5" xfId="6872"/>
    <cellStyle name="Обычный 18 2 2 2 7 2 4 3" xfId="6873"/>
    <cellStyle name="Обычный 18 2 2 2 7 2 4 4" xfId="6874"/>
    <cellStyle name="Обычный 18 2 2 2 7 2 4 5" xfId="6875"/>
    <cellStyle name="Обычный 18 2 2 2 7 2 4 6" xfId="6876"/>
    <cellStyle name="Обычный 18 2 2 2 7 2 4 7" xfId="6877"/>
    <cellStyle name="Обычный 18 2 2 2 7 2 4 8" xfId="6878"/>
    <cellStyle name="Обычный 18 2 2 2 7 2 5" xfId="6879"/>
    <cellStyle name="Обычный 18 2 2 2 7 2 5 2" xfId="6880"/>
    <cellStyle name="Обычный 18 2 2 2 7 2 5 3" xfId="6881"/>
    <cellStyle name="Обычный 18 2 2 2 7 2 5 4" xfId="6882"/>
    <cellStyle name="Обычный 18 2 2 2 7 2 5 5" xfId="6883"/>
    <cellStyle name="Обычный 18 2 2 2 7 2 6" xfId="6884"/>
    <cellStyle name="Обычный 18 2 2 2 7 2 6 2" xfId="6885"/>
    <cellStyle name="Обычный 18 2 2 2 7 2 6 3" xfId="6886"/>
    <cellStyle name="Обычный 18 2 2 2 7 2 6 4" xfId="6887"/>
    <cellStyle name="Обычный 18 2 2 2 7 2 6 5" xfId="6888"/>
    <cellStyle name="Обычный 18 2 2 2 7 2 7" xfId="6889"/>
    <cellStyle name="Обычный 18 2 2 2 7 2 8" xfId="6890"/>
    <cellStyle name="Обычный 18 2 2 2 7 2 9" xfId="6891"/>
    <cellStyle name="Обычный 18 2 2 2 7 3" xfId="6892"/>
    <cellStyle name="Обычный 18 2 2 2 7 3 10" xfId="6893"/>
    <cellStyle name="Обычный 18 2 2 2 7 3 11" xfId="6894"/>
    <cellStyle name="Обычный 18 2 2 2 7 3 12" xfId="6895"/>
    <cellStyle name="Обычный 18 2 2 2 7 3 13" xfId="6896"/>
    <cellStyle name="Обычный 18 2 2 2 7 3 2" xfId="6897"/>
    <cellStyle name="Обычный 18 2 2 2 7 3 2 2" xfId="6898"/>
    <cellStyle name="Обычный 18 2 2 2 7 3 2 2 2" xfId="6899"/>
    <cellStyle name="Обычный 18 2 2 2 7 3 2 2 3" xfId="6900"/>
    <cellStyle name="Обычный 18 2 2 2 7 3 2 2 4" xfId="6901"/>
    <cellStyle name="Обычный 18 2 2 2 7 3 2 2 5" xfId="6902"/>
    <cellStyle name="Обычный 18 2 2 2 7 3 2 3" xfId="6903"/>
    <cellStyle name="Обычный 18 2 2 2 7 3 2 4" xfId="6904"/>
    <cellStyle name="Обычный 18 2 2 2 7 3 2 5" xfId="6905"/>
    <cellStyle name="Обычный 18 2 2 2 7 3 2 6" xfId="6906"/>
    <cellStyle name="Обычный 18 2 2 2 7 3 2 7" xfId="6907"/>
    <cellStyle name="Обычный 18 2 2 2 7 3 2 8" xfId="6908"/>
    <cellStyle name="Обычный 18 2 2 2 7 3 2 9" xfId="6909"/>
    <cellStyle name="Обычный 18 2 2 2 7 3 3" xfId="6910"/>
    <cellStyle name="Обычный 18 2 2 2 7 3 3 2" xfId="6911"/>
    <cellStyle name="Обычный 18 2 2 2 7 3 3 2 2" xfId="6912"/>
    <cellStyle name="Обычный 18 2 2 2 7 3 3 2 3" xfId="6913"/>
    <cellStyle name="Обычный 18 2 2 2 7 3 3 2 4" xfId="6914"/>
    <cellStyle name="Обычный 18 2 2 2 7 3 3 2 5" xfId="6915"/>
    <cellStyle name="Обычный 18 2 2 2 7 3 3 3" xfId="6916"/>
    <cellStyle name="Обычный 18 2 2 2 7 3 3 4" xfId="6917"/>
    <cellStyle name="Обычный 18 2 2 2 7 3 3 5" xfId="6918"/>
    <cellStyle name="Обычный 18 2 2 2 7 3 3 6" xfId="6919"/>
    <cellStyle name="Обычный 18 2 2 2 7 3 3 7" xfId="6920"/>
    <cellStyle name="Обычный 18 2 2 2 7 3 3 8" xfId="6921"/>
    <cellStyle name="Обычный 18 2 2 2 7 3 4" xfId="6922"/>
    <cellStyle name="Обычный 18 2 2 2 7 3 4 2" xfId="6923"/>
    <cellStyle name="Обычный 18 2 2 2 7 3 4 3" xfId="6924"/>
    <cellStyle name="Обычный 18 2 2 2 7 3 4 4" xfId="6925"/>
    <cellStyle name="Обычный 18 2 2 2 7 3 4 5" xfId="6926"/>
    <cellStyle name="Обычный 18 2 2 2 7 3 5" xfId="6927"/>
    <cellStyle name="Обычный 18 2 2 2 7 3 5 2" xfId="6928"/>
    <cellStyle name="Обычный 18 2 2 2 7 3 5 3" xfId="6929"/>
    <cellStyle name="Обычный 18 2 2 2 7 3 5 4" xfId="6930"/>
    <cellStyle name="Обычный 18 2 2 2 7 3 5 5" xfId="6931"/>
    <cellStyle name="Обычный 18 2 2 2 7 3 6" xfId="6932"/>
    <cellStyle name="Обычный 18 2 2 2 7 3 7" xfId="6933"/>
    <cellStyle name="Обычный 18 2 2 2 7 3 8" xfId="6934"/>
    <cellStyle name="Обычный 18 2 2 2 7 3 9" xfId="6935"/>
    <cellStyle name="Обычный 18 2 2 2 7 4" xfId="6936"/>
    <cellStyle name="Обычный 18 2 2 2 7 4 2" xfId="6937"/>
    <cellStyle name="Обычный 18 2 2 2 7 4 2 2" xfId="6938"/>
    <cellStyle name="Обычный 18 2 2 2 7 4 2 3" xfId="6939"/>
    <cellStyle name="Обычный 18 2 2 2 7 4 2 4" xfId="6940"/>
    <cellStyle name="Обычный 18 2 2 2 7 4 2 5" xfId="6941"/>
    <cellStyle name="Обычный 18 2 2 2 7 4 3" xfId="6942"/>
    <cellStyle name="Обычный 18 2 2 2 7 4 4" xfId="6943"/>
    <cellStyle name="Обычный 18 2 2 2 7 4 5" xfId="6944"/>
    <cellStyle name="Обычный 18 2 2 2 7 4 6" xfId="6945"/>
    <cellStyle name="Обычный 18 2 2 2 7 4 7" xfId="6946"/>
    <cellStyle name="Обычный 18 2 2 2 7 4 8" xfId="6947"/>
    <cellStyle name="Обычный 18 2 2 2 7 4 9" xfId="6948"/>
    <cellStyle name="Обычный 18 2 2 2 7 5" xfId="6949"/>
    <cellStyle name="Обычный 18 2 2 2 7 5 2" xfId="6950"/>
    <cellStyle name="Обычный 18 2 2 2 7 5 2 2" xfId="6951"/>
    <cellStyle name="Обычный 18 2 2 2 7 5 2 3" xfId="6952"/>
    <cellStyle name="Обычный 18 2 2 2 7 5 2 4" xfId="6953"/>
    <cellStyle name="Обычный 18 2 2 2 7 5 2 5" xfId="6954"/>
    <cellStyle name="Обычный 18 2 2 2 7 5 3" xfId="6955"/>
    <cellStyle name="Обычный 18 2 2 2 7 5 4" xfId="6956"/>
    <cellStyle name="Обычный 18 2 2 2 7 5 5" xfId="6957"/>
    <cellStyle name="Обычный 18 2 2 2 7 5 6" xfId="6958"/>
    <cellStyle name="Обычный 18 2 2 2 7 5 7" xfId="6959"/>
    <cellStyle name="Обычный 18 2 2 2 7 5 8" xfId="6960"/>
    <cellStyle name="Обычный 18 2 2 2 7 6" xfId="6961"/>
    <cellStyle name="Обычный 18 2 2 2 7 6 2" xfId="6962"/>
    <cellStyle name="Обычный 18 2 2 2 7 6 3" xfId="6963"/>
    <cellStyle name="Обычный 18 2 2 2 7 6 4" xfId="6964"/>
    <cellStyle name="Обычный 18 2 2 2 7 6 5" xfId="6965"/>
    <cellStyle name="Обычный 18 2 2 2 7 7" xfId="6966"/>
    <cellStyle name="Обычный 18 2 2 2 7 7 2" xfId="6967"/>
    <cellStyle name="Обычный 18 2 2 2 7 7 3" xfId="6968"/>
    <cellStyle name="Обычный 18 2 2 2 7 7 4" xfId="6969"/>
    <cellStyle name="Обычный 18 2 2 2 7 7 5" xfId="6970"/>
    <cellStyle name="Обычный 18 2 2 2 7 8" xfId="6971"/>
    <cellStyle name="Обычный 18 2 2 2 7 9" xfId="6972"/>
    <cellStyle name="Обычный 18 2 2 2 8" xfId="6973"/>
    <cellStyle name="Обычный 18 2 2 2 8 10" xfId="6974"/>
    <cellStyle name="Обычный 18 2 2 2 8 11" xfId="6975"/>
    <cellStyle name="Обычный 18 2 2 2 8 12" xfId="6976"/>
    <cellStyle name="Обычный 18 2 2 2 8 13" xfId="6977"/>
    <cellStyle name="Обычный 18 2 2 2 8 14" xfId="6978"/>
    <cellStyle name="Обычный 18 2 2 2 8 15" xfId="6979"/>
    <cellStyle name="Обычный 18 2 2 2 8 2" xfId="6980"/>
    <cellStyle name="Обычный 18 2 2 2 8 2 10" xfId="6981"/>
    <cellStyle name="Обычный 18 2 2 2 8 2 11" xfId="6982"/>
    <cellStyle name="Обычный 18 2 2 2 8 2 12" xfId="6983"/>
    <cellStyle name="Обычный 18 2 2 2 8 2 13" xfId="6984"/>
    <cellStyle name="Обычный 18 2 2 2 8 2 14" xfId="6985"/>
    <cellStyle name="Обычный 18 2 2 2 8 2 2" xfId="6986"/>
    <cellStyle name="Обычный 18 2 2 2 8 2 2 10" xfId="6987"/>
    <cellStyle name="Обычный 18 2 2 2 8 2 2 11" xfId="6988"/>
    <cellStyle name="Обычный 18 2 2 2 8 2 2 12" xfId="6989"/>
    <cellStyle name="Обычный 18 2 2 2 8 2 2 13" xfId="6990"/>
    <cellStyle name="Обычный 18 2 2 2 8 2 2 2" xfId="6991"/>
    <cellStyle name="Обычный 18 2 2 2 8 2 2 2 2" xfId="6992"/>
    <cellStyle name="Обычный 18 2 2 2 8 2 2 2 2 2" xfId="6993"/>
    <cellStyle name="Обычный 18 2 2 2 8 2 2 2 2 3" xfId="6994"/>
    <cellStyle name="Обычный 18 2 2 2 8 2 2 2 2 4" xfId="6995"/>
    <cellStyle name="Обычный 18 2 2 2 8 2 2 2 2 5" xfId="6996"/>
    <cellStyle name="Обычный 18 2 2 2 8 2 2 2 3" xfId="6997"/>
    <cellStyle name="Обычный 18 2 2 2 8 2 2 2 4" xfId="6998"/>
    <cellStyle name="Обычный 18 2 2 2 8 2 2 2 5" xfId="6999"/>
    <cellStyle name="Обычный 18 2 2 2 8 2 2 2 6" xfId="7000"/>
    <cellStyle name="Обычный 18 2 2 2 8 2 2 2 7" xfId="7001"/>
    <cellStyle name="Обычный 18 2 2 2 8 2 2 2 8" xfId="7002"/>
    <cellStyle name="Обычный 18 2 2 2 8 2 2 2 9" xfId="7003"/>
    <cellStyle name="Обычный 18 2 2 2 8 2 2 3" xfId="7004"/>
    <cellStyle name="Обычный 18 2 2 2 8 2 2 3 2" xfId="7005"/>
    <cellStyle name="Обычный 18 2 2 2 8 2 2 3 2 2" xfId="7006"/>
    <cellStyle name="Обычный 18 2 2 2 8 2 2 3 2 3" xfId="7007"/>
    <cellStyle name="Обычный 18 2 2 2 8 2 2 3 2 4" xfId="7008"/>
    <cellStyle name="Обычный 18 2 2 2 8 2 2 3 2 5" xfId="7009"/>
    <cellStyle name="Обычный 18 2 2 2 8 2 2 3 3" xfId="7010"/>
    <cellStyle name="Обычный 18 2 2 2 8 2 2 3 4" xfId="7011"/>
    <cellStyle name="Обычный 18 2 2 2 8 2 2 3 5" xfId="7012"/>
    <cellStyle name="Обычный 18 2 2 2 8 2 2 3 6" xfId="7013"/>
    <cellStyle name="Обычный 18 2 2 2 8 2 2 3 7" xfId="7014"/>
    <cellStyle name="Обычный 18 2 2 2 8 2 2 3 8" xfId="7015"/>
    <cellStyle name="Обычный 18 2 2 2 8 2 2 4" xfId="7016"/>
    <cellStyle name="Обычный 18 2 2 2 8 2 2 4 2" xfId="7017"/>
    <cellStyle name="Обычный 18 2 2 2 8 2 2 4 3" xfId="7018"/>
    <cellStyle name="Обычный 18 2 2 2 8 2 2 4 4" xfId="7019"/>
    <cellStyle name="Обычный 18 2 2 2 8 2 2 4 5" xfId="7020"/>
    <cellStyle name="Обычный 18 2 2 2 8 2 2 5" xfId="7021"/>
    <cellStyle name="Обычный 18 2 2 2 8 2 2 5 2" xfId="7022"/>
    <cellStyle name="Обычный 18 2 2 2 8 2 2 5 3" xfId="7023"/>
    <cellStyle name="Обычный 18 2 2 2 8 2 2 5 4" xfId="7024"/>
    <cellStyle name="Обычный 18 2 2 2 8 2 2 5 5" xfId="7025"/>
    <cellStyle name="Обычный 18 2 2 2 8 2 2 6" xfId="7026"/>
    <cellStyle name="Обычный 18 2 2 2 8 2 2 7" xfId="7027"/>
    <cellStyle name="Обычный 18 2 2 2 8 2 2 8" xfId="7028"/>
    <cellStyle name="Обычный 18 2 2 2 8 2 2 9" xfId="7029"/>
    <cellStyle name="Обычный 18 2 2 2 8 2 3" xfId="7030"/>
    <cellStyle name="Обычный 18 2 2 2 8 2 3 2" xfId="7031"/>
    <cellStyle name="Обычный 18 2 2 2 8 2 3 2 2" xfId="7032"/>
    <cellStyle name="Обычный 18 2 2 2 8 2 3 2 3" xfId="7033"/>
    <cellStyle name="Обычный 18 2 2 2 8 2 3 2 4" xfId="7034"/>
    <cellStyle name="Обычный 18 2 2 2 8 2 3 2 5" xfId="7035"/>
    <cellStyle name="Обычный 18 2 2 2 8 2 3 3" xfId="7036"/>
    <cellStyle name="Обычный 18 2 2 2 8 2 3 4" xfId="7037"/>
    <cellStyle name="Обычный 18 2 2 2 8 2 3 5" xfId="7038"/>
    <cellStyle name="Обычный 18 2 2 2 8 2 3 6" xfId="7039"/>
    <cellStyle name="Обычный 18 2 2 2 8 2 3 7" xfId="7040"/>
    <cellStyle name="Обычный 18 2 2 2 8 2 3 8" xfId="7041"/>
    <cellStyle name="Обычный 18 2 2 2 8 2 3 9" xfId="7042"/>
    <cellStyle name="Обычный 18 2 2 2 8 2 4" xfId="7043"/>
    <cellStyle name="Обычный 18 2 2 2 8 2 4 2" xfId="7044"/>
    <cellStyle name="Обычный 18 2 2 2 8 2 4 2 2" xfId="7045"/>
    <cellStyle name="Обычный 18 2 2 2 8 2 4 2 3" xfId="7046"/>
    <cellStyle name="Обычный 18 2 2 2 8 2 4 2 4" xfId="7047"/>
    <cellStyle name="Обычный 18 2 2 2 8 2 4 2 5" xfId="7048"/>
    <cellStyle name="Обычный 18 2 2 2 8 2 4 3" xfId="7049"/>
    <cellStyle name="Обычный 18 2 2 2 8 2 4 4" xfId="7050"/>
    <cellStyle name="Обычный 18 2 2 2 8 2 4 5" xfId="7051"/>
    <cellStyle name="Обычный 18 2 2 2 8 2 4 6" xfId="7052"/>
    <cellStyle name="Обычный 18 2 2 2 8 2 4 7" xfId="7053"/>
    <cellStyle name="Обычный 18 2 2 2 8 2 4 8" xfId="7054"/>
    <cellStyle name="Обычный 18 2 2 2 8 2 5" xfId="7055"/>
    <cellStyle name="Обычный 18 2 2 2 8 2 5 2" xfId="7056"/>
    <cellStyle name="Обычный 18 2 2 2 8 2 5 3" xfId="7057"/>
    <cellStyle name="Обычный 18 2 2 2 8 2 5 4" xfId="7058"/>
    <cellStyle name="Обычный 18 2 2 2 8 2 5 5" xfId="7059"/>
    <cellStyle name="Обычный 18 2 2 2 8 2 6" xfId="7060"/>
    <cellStyle name="Обычный 18 2 2 2 8 2 6 2" xfId="7061"/>
    <cellStyle name="Обычный 18 2 2 2 8 2 6 3" xfId="7062"/>
    <cellStyle name="Обычный 18 2 2 2 8 2 6 4" xfId="7063"/>
    <cellStyle name="Обычный 18 2 2 2 8 2 6 5" xfId="7064"/>
    <cellStyle name="Обычный 18 2 2 2 8 2 7" xfId="7065"/>
    <cellStyle name="Обычный 18 2 2 2 8 2 8" xfId="7066"/>
    <cellStyle name="Обычный 18 2 2 2 8 2 9" xfId="7067"/>
    <cellStyle name="Обычный 18 2 2 2 8 3" xfId="7068"/>
    <cellStyle name="Обычный 18 2 2 2 8 3 10" xfId="7069"/>
    <cellStyle name="Обычный 18 2 2 2 8 3 11" xfId="7070"/>
    <cellStyle name="Обычный 18 2 2 2 8 3 12" xfId="7071"/>
    <cellStyle name="Обычный 18 2 2 2 8 3 13" xfId="7072"/>
    <cellStyle name="Обычный 18 2 2 2 8 3 2" xfId="7073"/>
    <cellStyle name="Обычный 18 2 2 2 8 3 2 2" xfId="7074"/>
    <cellStyle name="Обычный 18 2 2 2 8 3 2 2 2" xfId="7075"/>
    <cellStyle name="Обычный 18 2 2 2 8 3 2 2 3" xfId="7076"/>
    <cellStyle name="Обычный 18 2 2 2 8 3 2 2 4" xfId="7077"/>
    <cellStyle name="Обычный 18 2 2 2 8 3 2 2 5" xfId="7078"/>
    <cellStyle name="Обычный 18 2 2 2 8 3 2 3" xfId="7079"/>
    <cellStyle name="Обычный 18 2 2 2 8 3 2 4" xfId="7080"/>
    <cellStyle name="Обычный 18 2 2 2 8 3 2 5" xfId="7081"/>
    <cellStyle name="Обычный 18 2 2 2 8 3 2 6" xfId="7082"/>
    <cellStyle name="Обычный 18 2 2 2 8 3 2 7" xfId="7083"/>
    <cellStyle name="Обычный 18 2 2 2 8 3 2 8" xfId="7084"/>
    <cellStyle name="Обычный 18 2 2 2 8 3 2 9" xfId="7085"/>
    <cellStyle name="Обычный 18 2 2 2 8 3 3" xfId="7086"/>
    <cellStyle name="Обычный 18 2 2 2 8 3 3 2" xfId="7087"/>
    <cellStyle name="Обычный 18 2 2 2 8 3 3 2 2" xfId="7088"/>
    <cellStyle name="Обычный 18 2 2 2 8 3 3 2 3" xfId="7089"/>
    <cellStyle name="Обычный 18 2 2 2 8 3 3 2 4" xfId="7090"/>
    <cellStyle name="Обычный 18 2 2 2 8 3 3 2 5" xfId="7091"/>
    <cellStyle name="Обычный 18 2 2 2 8 3 3 3" xfId="7092"/>
    <cellStyle name="Обычный 18 2 2 2 8 3 3 4" xfId="7093"/>
    <cellStyle name="Обычный 18 2 2 2 8 3 3 5" xfId="7094"/>
    <cellStyle name="Обычный 18 2 2 2 8 3 3 6" xfId="7095"/>
    <cellStyle name="Обычный 18 2 2 2 8 3 3 7" xfId="7096"/>
    <cellStyle name="Обычный 18 2 2 2 8 3 3 8" xfId="7097"/>
    <cellStyle name="Обычный 18 2 2 2 8 3 4" xfId="7098"/>
    <cellStyle name="Обычный 18 2 2 2 8 3 4 2" xfId="7099"/>
    <cellStyle name="Обычный 18 2 2 2 8 3 4 3" xfId="7100"/>
    <cellStyle name="Обычный 18 2 2 2 8 3 4 4" xfId="7101"/>
    <cellStyle name="Обычный 18 2 2 2 8 3 4 5" xfId="7102"/>
    <cellStyle name="Обычный 18 2 2 2 8 3 5" xfId="7103"/>
    <cellStyle name="Обычный 18 2 2 2 8 3 5 2" xfId="7104"/>
    <cellStyle name="Обычный 18 2 2 2 8 3 5 3" xfId="7105"/>
    <cellStyle name="Обычный 18 2 2 2 8 3 5 4" xfId="7106"/>
    <cellStyle name="Обычный 18 2 2 2 8 3 5 5" xfId="7107"/>
    <cellStyle name="Обычный 18 2 2 2 8 3 6" xfId="7108"/>
    <cellStyle name="Обычный 18 2 2 2 8 3 7" xfId="7109"/>
    <cellStyle name="Обычный 18 2 2 2 8 3 8" xfId="7110"/>
    <cellStyle name="Обычный 18 2 2 2 8 3 9" xfId="7111"/>
    <cellStyle name="Обычный 18 2 2 2 8 4" xfId="7112"/>
    <cellStyle name="Обычный 18 2 2 2 8 4 2" xfId="7113"/>
    <cellStyle name="Обычный 18 2 2 2 8 4 2 2" xfId="7114"/>
    <cellStyle name="Обычный 18 2 2 2 8 4 2 3" xfId="7115"/>
    <cellStyle name="Обычный 18 2 2 2 8 4 2 4" xfId="7116"/>
    <cellStyle name="Обычный 18 2 2 2 8 4 2 5" xfId="7117"/>
    <cellStyle name="Обычный 18 2 2 2 8 4 3" xfId="7118"/>
    <cellStyle name="Обычный 18 2 2 2 8 4 4" xfId="7119"/>
    <cellStyle name="Обычный 18 2 2 2 8 4 5" xfId="7120"/>
    <cellStyle name="Обычный 18 2 2 2 8 4 6" xfId="7121"/>
    <cellStyle name="Обычный 18 2 2 2 8 4 7" xfId="7122"/>
    <cellStyle name="Обычный 18 2 2 2 8 4 8" xfId="7123"/>
    <cellStyle name="Обычный 18 2 2 2 8 4 9" xfId="7124"/>
    <cellStyle name="Обычный 18 2 2 2 8 5" xfId="7125"/>
    <cellStyle name="Обычный 18 2 2 2 8 5 2" xfId="7126"/>
    <cellStyle name="Обычный 18 2 2 2 8 5 2 2" xfId="7127"/>
    <cellStyle name="Обычный 18 2 2 2 8 5 2 3" xfId="7128"/>
    <cellStyle name="Обычный 18 2 2 2 8 5 2 4" xfId="7129"/>
    <cellStyle name="Обычный 18 2 2 2 8 5 2 5" xfId="7130"/>
    <cellStyle name="Обычный 18 2 2 2 8 5 3" xfId="7131"/>
    <cellStyle name="Обычный 18 2 2 2 8 5 4" xfId="7132"/>
    <cellStyle name="Обычный 18 2 2 2 8 5 5" xfId="7133"/>
    <cellStyle name="Обычный 18 2 2 2 8 5 6" xfId="7134"/>
    <cellStyle name="Обычный 18 2 2 2 8 5 7" xfId="7135"/>
    <cellStyle name="Обычный 18 2 2 2 8 5 8" xfId="7136"/>
    <cellStyle name="Обычный 18 2 2 2 8 6" xfId="7137"/>
    <cellStyle name="Обычный 18 2 2 2 8 6 2" xfId="7138"/>
    <cellStyle name="Обычный 18 2 2 2 8 6 3" xfId="7139"/>
    <cellStyle name="Обычный 18 2 2 2 8 6 4" xfId="7140"/>
    <cellStyle name="Обычный 18 2 2 2 8 6 5" xfId="7141"/>
    <cellStyle name="Обычный 18 2 2 2 8 7" xfId="7142"/>
    <cellStyle name="Обычный 18 2 2 2 8 7 2" xfId="7143"/>
    <cellStyle name="Обычный 18 2 2 2 8 7 3" xfId="7144"/>
    <cellStyle name="Обычный 18 2 2 2 8 7 4" xfId="7145"/>
    <cellStyle name="Обычный 18 2 2 2 8 7 5" xfId="7146"/>
    <cellStyle name="Обычный 18 2 2 2 8 8" xfId="7147"/>
    <cellStyle name="Обычный 18 2 2 2 8 9" xfId="7148"/>
    <cellStyle name="Обычный 18 2 2 2 9" xfId="7149"/>
    <cellStyle name="Обычный 18 2 2 2 9 10" xfId="7150"/>
    <cellStyle name="Обычный 18 2 2 2 9 11" xfId="7151"/>
    <cellStyle name="Обычный 18 2 2 2 9 12" xfId="7152"/>
    <cellStyle name="Обычный 18 2 2 2 9 13" xfId="7153"/>
    <cellStyle name="Обычный 18 2 2 2 9 14" xfId="7154"/>
    <cellStyle name="Обычный 18 2 2 2 9 15" xfId="7155"/>
    <cellStyle name="Обычный 18 2 2 2 9 2" xfId="7156"/>
    <cellStyle name="Обычный 18 2 2 2 9 2 10" xfId="7157"/>
    <cellStyle name="Обычный 18 2 2 2 9 2 11" xfId="7158"/>
    <cellStyle name="Обычный 18 2 2 2 9 2 12" xfId="7159"/>
    <cellStyle name="Обычный 18 2 2 2 9 2 13" xfId="7160"/>
    <cellStyle name="Обычный 18 2 2 2 9 2 14" xfId="7161"/>
    <cellStyle name="Обычный 18 2 2 2 9 2 2" xfId="7162"/>
    <cellStyle name="Обычный 18 2 2 2 9 2 2 10" xfId="7163"/>
    <cellStyle name="Обычный 18 2 2 2 9 2 2 11" xfId="7164"/>
    <cellStyle name="Обычный 18 2 2 2 9 2 2 12" xfId="7165"/>
    <cellStyle name="Обычный 18 2 2 2 9 2 2 13" xfId="7166"/>
    <cellStyle name="Обычный 18 2 2 2 9 2 2 2" xfId="7167"/>
    <cellStyle name="Обычный 18 2 2 2 9 2 2 2 2" xfId="7168"/>
    <cellStyle name="Обычный 18 2 2 2 9 2 2 2 2 2" xfId="7169"/>
    <cellStyle name="Обычный 18 2 2 2 9 2 2 2 2 3" xfId="7170"/>
    <cellStyle name="Обычный 18 2 2 2 9 2 2 2 2 4" xfId="7171"/>
    <cellStyle name="Обычный 18 2 2 2 9 2 2 2 2 5" xfId="7172"/>
    <cellStyle name="Обычный 18 2 2 2 9 2 2 2 3" xfId="7173"/>
    <cellStyle name="Обычный 18 2 2 2 9 2 2 2 4" xfId="7174"/>
    <cellStyle name="Обычный 18 2 2 2 9 2 2 2 5" xfId="7175"/>
    <cellStyle name="Обычный 18 2 2 2 9 2 2 2 6" xfId="7176"/>
    <cellStyle name="Обычный 18 2 2 2 9 2 2 2 7" xfId="7177"/>
    <cellStyle name="Обычный 18 2 2 2 9 2 2 2 8" xfId="7178"/>
    <cellStyle name="Обычный 18 2 2 2 9 2 2 2 9" xfId="7179"/>
    <cellStyle name="Обычный 18 2 2 2 9 2 2 3" xfId="7180"/>
    <cellStyle name="Обычный 18 2 2 2 9 2 2 3 2" xfId="7181"/>
    <cellStyle name="Обычный 18 2 2 2 9 2 2 3 2 2" xfId="7182"/>
    <cellStyle name="Обычный 18 2 2 2 9 2 2 3 2 3" xfId="7183"/>
    <cellStyle name="Обычный 18 2 2 2 9 2 2 3 2 4" xfId="7184"/>
    <cellStyle name="Обычный 18 2 2 2 9 2 2 3 2 5" xfId="7185"/>
    <cellStyle name="Обычный 18 2 2 2 9 2 2 3 3" xfId="7186"/>
    <cellStyle name="Обычный 18 2 2 2 9 2 2 3 4" xfId="7187"/>
    <cellStyle name="Обычный 18 2 2 2 9 2 2 3 5" xfId="7188"/>
    <cellStyle name="Обычный 18 2 2 2 9 2 2 3 6" xfId="7189"/>
    <cellStyle name="Обычный 18 2 2 2 9 2 2 3 7" xfId="7190"/>
    <cellStyle name="Обычный 18 2 2 2 9 2 2 3 8" xfId="7191"/>
    <cellStyle name="Обычный 18 2 2 2 9 2 2 4" xfId="7192"/>
    <cellStyle name="Обычный 18 2 2 2 9 2 2 4 2" xfId="7193"/>
    <cellStyle name="Обычный 18 2 2 2 9 2 2 4 3" xfId="7194"/>
    <cellStyle name="Обычный 18 2 2 2 9 2 2 4 4" xfId="7195"/>
    <cellStyle name="Обычный 18 2 2 2 9 2 2 4 5" xfId="7196"/>
    <cellStyle name="Обычный 18 2 2 2 9 2 2 5" xfId="7197"/>
    <cellStyle name="Обычный 18 2 2 2 9 2 2 5 2" xfId="7198"/>
    <cellStyle name="Обычный 18 2 2 2 9 2 2 5 3" xfId="7199"/>
    <cellStyle name="Обычный 18 2 2 2 9 2 2 5 4" xfId="7200"/>
    <cellStyle name="Обычный 18 2 2 2 9 2 2 5 5" xfId="7201"/>
    <cellStyle name="Обычный 18 2 2 2 9 2 2 6" xfId="7202"/>
    <cellStyle name="Обычный 18 2 2 2 9 2 2 7" xfId="7203"/>
    <cellStyle name="Обычный 18 2 2 2 9 2 2 8" xfId="7204"/>
    <cellStyle name="Обычный 18 2 2 2 9 2 2 9" xfId="7205"/>
    <cellStyle name="Обычный 18 2 2 2 9 2 3" xfId="7206"/>
    <cellStyle name="Обычный 18 2 2 2 9 2 3 2" xfId="7207"/>
    <cellStyle name="Обычный 18 2 2 2 9 2 3 2 2" xfId="7208"/>
    <cellStyle name="Обычный 18 2 2 2 9 2 3 2 3" xfId="7209"/>
    <cellStyle name="Обычный 18 2 2 2 9 2 3 2 4" xfId="7210"/>
    <cellStyle name="Обычный 18 2 2 2 9 2 3 2 5" xfId="7211"/>
    <cellStyle name="Обычный 18 2 2 2 9 2 3 3" xfId="7212"/>
    <cellStyle name="Обычный 18 2 2 2 9 2 3 4" xfId="7213"/>
    <cellStyle name="Обычный 18 2 2 2 9 2 3 5" xfId="7214"/>
    <cellStyle name="Обычный 18 2 2 2 9 2 3 6" xfId="7215"/>
    <cellStyle name="Обычный 18 2 2 2 9 2 3 7" xfId="7216"/>
    <cellStyle name="Обычный 18 2 2 2 9 2 3 8" xfId="7217"/>
    <cellStyle name="Обычный 18 2 2 2 9 2 3 9" xfId="7218"/>
    <cellStyle name="Обычный 18 2 2 2 9 2 4" xfId="7219"/>
    <cellStyle name="Обычный 18 2 2 2 9 2 4 2" xfId="7220"/>
    <cellStyle name="Обычный 18 2 2 2 9 2 4 2 2" xfId="7221"/>
    <cellStyle name="Обычный 18 2 2 2 9 2 4 2 3" xfId="7222"/>
    <cellStyle name="Обычный 18 2 2 2 9 2 4 2 4" xfId="7223"/>
    <cellStyle name="Обычный 18 2 2 2 9 2 4 2 5" xfId="7224"/>
    <cellStyle name="Обычный 18 2 2 2 9 2 4 3" xfId="7225"/>
    <cellStyle name="Обычный 18 2 2 2 9 2 4 4" xfId="7226"/>
    <cellStyle name="Обычный 18 2 2 2 9 2 4 5" xfId="7227"/>
    <cellStyle name="Обычный 18 2 2 2 9 2 4 6" xfId="7228"/>
    <cellStyle name="Обычный 18 2 2 2 9 2 4 7" xfId="7229"/>
    <cellStyle name="Обычный 18 2 2 2 9 2 4 8" xfId="7230"/>
    <cellStyle name="Обычный 18 2 2 2 9 2 5" xfId="7231"/>
    <cellStyle name="Обычный 18 2 2 2 9 2 5 2" xfId="7232"/>
    <cellStyle name="Обычный 18 2 2 2 9 2 5 3" xfId="7233"/>
    <cellStyle name="Обычный 18 2 2 2 9 2 5 4" xfId="7234"/>
    <cellStyle name="Обычный 18 2 2 2 9 2 5 5" xfId="7235"/>
    <cellStyle name="Обычный 18 2 2 2 9 2 6" xfId="7236"/>
    <cellStyle name="Обычный 18 2 2 2 9 2 6 2" xfId="7237"/>
    <cellStyle name="Обычный 18 2 2 2 9 2 6 3" xfId="7238"/>
    <cellStyle name="Обычный 18 2 2 2 9 2 6 4" xfId="7239"/>
    <cellStyle name="Обычный 18 2 2 2 9 2 6 5" xfId="7240"/>
    <cellStyle name="Обычный 18 2 2 2 9 2 7" xfId="7241"/>
    <cellStyle name="Обычный 18 2 2 2 9 2 8" xfId="7242"/>
    <cellStyle name="Обычный 18 2 2 2 9 2 9" xfId="7243"/>
    <cellStyle name="Обычный 18 2 2 2 9 3" xfId="7244"/>
    <cellStyle name="Обычный 18 2 2 2 9 3 10" xfId="7245"/>
    <cellStyle name="Обычный 18 2 2 2 9 3 11" xfId="7246"/>
    <cellStyle name="Обычный 18 2 2 2 9 3 12" xfId="7247"/>
    <cellStyle name="Обычный 18 2 2 2 9 3 13" xfId="7248"/>
    <cellStyle name="Обычный 18 2 2 2 9 3 2" xfId="7249"/>
    <cellStyle name="Обычный 18 2 2 2 9 3 2 2" xfId="7250"/>
    <cellStyle name="Обычный 18 2 2 2 9 3 2 2 2" xfId="7251"/>
    <cellStyle name="Обычный 18 2 2 2 9 3 2 2 3" xfId="7252"/>
    <cellStyle name="Обычный 18 2 2 2 9 3 2 2 4" xfId="7253"/>
    <cellStyle name="Обычный 18 2 2 2 9 3 2 2 5" xfId="7254"/>
    <cellStyle name="Обычный 18 2 2 2 9 3 2 3" xfId="7255"/>
    <cellStyle name="Обычный 18 2 2 2 9 3 2 4" xfId="7256"/>
    <cellStyle name="Обычный 18 2 2 2 9 3 2 5" xfId="7257"/>
    <cellStyle name="Обычный 18 2 2 2 9 3 2 6" xfId="7258"/>
    <cellStyle name="Обычный 18 2 2 2 9 3 2 7" xfId="7259"/>
    <cellStyle name="Обычный 18 2 2 2 9 3 2 8" xfId="7260"/>
    <cellStyle name="Обычный 18 2 2 2 9 3 2 9" xfId="7261"/>
    <cellStyle name="Обычный 18 2 2 2 9 3 3" xfId="7262"/>
    <cellStyle name="Обычный 18 2 2 2 9 3 3 2" xfId="7263"/>
    <cellStyle name="Обычный 18 2 2 2 9 3 3 2 2" xfId="7264"/>
    <cellStyle name="Обычный 18 2 2 2 9 3 3 2 3" xfId="7265"/>
    <cellStyle name="Обычный 18 2 2 2 9 3 3 2 4" xfId="7266"/>
    <cellStyle name="Обычный 18 2 2 2 9 3 3 2 5" xfId="7267"/>
    <cellStyle name="Обычный 18 2 2 2 9 3 3 3" xfId="7268"/>
    <cellStyle name="Обычный 18 2 2 2 9 3 3 4" xfId="7269"/>
    <cellStyle name="Обычный 18 2 2 2 9 3 3 5" xfId="7270"/>
    <cellStyle name="Обычный 18 2 2 2 9 3 3 6" xfId="7271"/>
    <cellStyle name="Обычный 18 2 2 2 9 3 3 7" xfId="7272"/>
    <cellStyle name="Обычный 18 2 2 2 9 3 3 8" xfId="7273"/>
    <cellStyle name="Обычный 18 2 2 2 9 3 4" xfId="7274"/>
    <cellStyle name="Обычный 18 2 2 2 9 3 4 2" xfId="7275"/>
    <cellStyle name="Обычный 18 2 2 2 9 3 4 3" xfId="7276"/>
    <cellStyle name="Обычный 18 2 2 2 9 3 4 4" xfId="7277"/>
    <cellStyle name="Обычный 18 2 2 2 9 3 4 5" xfId="7278"/>
    <cellStyle name="Обычный 18 2 2 2 9 3 5" xfId="7279"/>
    <cellStyle name="Обычный 18 2 2 2 9 3 5 2" xfId="7280"/>
    <cellStyle name="Обычный 18 2 2 2 9 3 5 3" xfId="7281"/>
    <cellStyle name="Обычный 18 2 2 2 9 3 5 4" xfId="7282"/>
    <cellStyle name="Обычный 18 2 2 2 9 3 5 5" xfId="7283"/>
    <cellStyle name="Обычный 18 2 2 2 9 3 6" xfId="7284"/>
    <cellStyle name="Обычный 18 2 2 2 9 3 7" xfId="7285"/>
    <cellStyle name="Обычный 18 2 2 2 9 3 8" xfId="7286"/>
    <cellStyle name="Обычный 18 2 2 2 9 3 9" xfId="7287"/>
    <cellStyle name="Обычный 18 2 2 2 9 4" xfId="7288"/>
    <cellStyle name="Обычный 18 2 2 2 9 4 2" xfId="7289"/>
    <cellStyle name="Обычный 18 2 2 2 9 4 2 2" xfId="7290"/>
    <cellStyle name="Обычный 18 2 2 2 9 4 2 3" xfId="7291"/>
    <cellStyle name="Обычный 18 2 2 2 9 4 2 4" xfId="7292"/>
    <cellStyle name="Обычный 18 2 2 2 9 4 2 5" xfId="7293"/>
    <cellStyle name="Обычный 18 2 2 2 9 4 3" xfId="7294"/>
    <cellStyle name="Обычный 18 2 2 2 9 4 4" xfId="7295"/>
    <cellStyle name="Обычный 18 2 2 2 9 4 5" xfId="7296"/>
    <cellStyle name="Обычный 18 2 2 2 9 4 6" xfId="7297"/>
    <cellStyle name="Обычный 18 2 2 2 9 4 7" xfId="7298"/>
    <cellStyle name="Обычный 18 2 2 2 9 4 8" xfId="7299"/>
    <cellStyle name="Обычный 18 2 2 2 9 4 9" xfId="7300"/>
    <cellStyle name="Обычный 18 2 2 2 9 5" xfId="7301"/>
    <cellStyle name="Обычный 18 2 2 2 9 5 2" xfId="7302"/>
    <cellStyle name="Обычный 18 2 2 2 9 5 2 2" xfId="7303"/>
    <cellStyle name="Обычный 18 2 2 2 9 5 2 3" xfId="7304"/>
    <cellStyle name="Обычный 18 2 2 2 9 5 2 4" xfId="7305"/>
    <cellStyle name="Обычный 18 2 2 2 9 5 2 5" xfId="7306"/>
    <cellStyle name="Обычный 18 2 2 2 9 5 3" xfId="7307"/>
    <cellStyle name="Обычный 18 2 2 2 9 5 4" xfId="7308"/>
    <cellStyle name="Обычный 18 2 2 2 9 5 5" xfId="7309"/>
    <cellStyle name="Обычный 18 2 2 2 9 5 6" xfId="7310"/>
    <cellStyle name="Обычный 18 2 2 2 9 5 7" xfId="7311"/>
    <cellStyle name="Обычный 18 2 2 2 9 5 8" xfId="7312"/>
    <cellStyle name="Обычный 18 2 2 2 9 6" xfId="7313"/>
    <cellStyle name="Обычный 18 2 2 2 9 6 2" xfId="7314"/>
    <cellStyle name="Обычный 18 2 2 2 9 6 3" xfId="7315"/>
    <cellStyle name="Обычный 18 2 2 2 9 6 4" xfId="7316"/>
    <cellStyle name="Обычный 18 2 2 2 9 6 5" xfId="7317"/>
    <cellStyle name="Обычный 18 2 2 2 9 7" xfId="7318"/>
    <cellStyle name="Обычный 18 2 2 2 9 7 2" xfId="7319"/>
    <cellStyle name="Обычный 18 2 2 2 9 7 3" xfId="7320"/>
    <cellStyle name="Обычный 18 2 2 2 9 7 4" xfId="7321"/>
    <cellStyle name="Обычный 18 2 2 2 9 7 5" xfId="7322"/>
    <cellStyle name="Обычный 18 2 2 2 9 8" xfId="7323"/>
    <cellStyle name="Обычный 18 2 2 2 9 9" xfId="7324"/>
    <cellStyle name="Обычный 18 2 2 20" xfId="7325"/>
    <cellStyle name="Обычный 18 2 2 20 2" xfId="7326"/>
    <cellStyle name="Обычный 18 2 2 20 3" xfId="7327"/>
    <cellStyle name="Обычный 18 2 2 20 4" xfId="7328"/>
    <cellStyle name="Обычный 18 2 2 20 5" xfId="7329"/>
    <cellStyle name="Обычный 18 2 2 21" xfId="7330"/>
    <cellStyle name="Обычный 18 2 2 22" xfId="7331"/>
    <cellStyle name="Обычный 18 2 2 23" xfId="7332"/>
    <cellStyle name="Обычный 18 2 2 24" xfId="7333"/>
    <cellStyle name="Обычный 18 2 2 25" xfId="7334"/>
    <cellStyle name="Обычный 18 2 2 26" xfId="7335"/>
    <cellStyle name="Обычный 18 2 2 27" xfId="7336"/>
    <cellStyle name="Обычный 18 2 2 28" xfId="7337"/>
    <cellStyle name="Обычный 18 2 2 3" xfId="7338"/>
    <cellStyle name="Обычный 18 2 2 3 10" xfId="7339"/>
    <cellStyle name="Обычный 18 2 2 3 11" xfId="7340"/>
    <cellStyle name="Обычный 18 2 2 3 12" xfId="7341"/>
    <cellStyle name="Обычный 18 2 2 3 13" xfId="7342"/>
    <cellStyle name="Обычный 18 2 2 3 14" xfId="7343"/>
    <cellStyle name="Обычный 18 2 2 3 15" xfId="7344"/>
    <cellStyle name="Обычный 18 2 2 3 16" xfId="7345"/>
    <cellStyle name="Обычный 18 2 2 3 17" xfId="7346"/>
    <cellStyle name="Обычный 18 2 2 3 2" xfId="7347"/>
    <cellStyle name="Обычный 18 2 2 3 2 10" xfId="7348"/>
    <cellStyle name="Обычный 18 2 2 3 2 11" xfId="7349"/>
    <cellStyle name="Обычный 18 2 2 3 2 12" xfId="7350"/>
    <cellStyle name="Обычный 18 2 2 3 2 13" xfId="7351"/>
    <cellStyle name="Обычный 18 2 2 3 2 14" xfId="7352"/>
    <cellStyle name="Обычный 18 2 2 3 2 15" xfId="7353"/>
    <cellStyle name="Обычный 18 2 2 3 2 16" xfId="7354"/>
    <cellStyle name="Обычный 18 2 2 3 2 2" xfId="7355"/>
    <cellStyle name="Обычный 18 2 2 3 2 2 10" xfId="7356"/>
    <cellStyle name="Обычный 18 2 2 3 2 2 11" xfId="7357"/>
    <cellStyle name="Обычный 18 2 2 3 2 2 12" xfId="7358"/>
    <cellStyle name="Обычный 18 2 2 3 2 2 13" xfId="7359"/>
    <cellStyle name="Обычный 18 2 2 3 2 2 14" xfId="7360"/>
    <cellStyle name="Обычный 18 2 2 3 2 2 2" xfId="7361"/>
    <cellStyle name="Обычный 18 2 2 3 2 2 2 10" xfId="7362"/>
    <cellStyle name="Обычный 18 2 2 3 2 2 2 11" xfId="7363"/>
    <cellStyle name="Обычный 18 2 2 3 2 2 2 12" xfId="7364"/>
    <cellStyle name="Обычный 18 2 2 3 2 2 2 13" xfId="7365"/>
    <cellStyle name="Обычный 18 2 2 3 2 2 2 2" xfId="7366"/>
    <cellStyle name="Обычный 18 2 2 3 2 2 2 2 2" xfId="7367"/>
    <cellStyle name="Обычный 18 2 2 3 2 2 2 2 2 2" xfId="7368"/>
    <cellStyle name="Обычный 18 2 2 3 2 2 2 2 2 3" xfId="7369"/>
    <cellStyle name="Обычный 18 2 2 3 2 2 2 2 2 4" xfId="7370"/>
    <cellStyle name="Обычный 18 2 2 3 2 2 2 2 2 5" xfId="7371"/>
    <cellStyle name="Обычный 18 2 2 3 2 2 2 2 3" xfId="7372"/>
    <cellStyle name="Обычный 18 2 2 3 2 2 2 2 4" xfId="7373"/>
    <cellStyle name="Обычный 18 2 2 3 2 2 2 2 5" xfId="7374"/>
    <cellStyle name="Обычный 18 2 2 3 2 2 2 2 6" xfId="7375"/>
    <cellStyle name="Обычный 18 2 2 3 2 2 2 2 7" xfId="7376"/>
    <cellStyle name="Обычный 18 2 2 3 2 2 2 2 8" xfId="7377"/>
    <cellStyle name="Обычный 18 2 2 3 2 2 2 2 9" xfId="7378"/>
    <cellStyle name="Обычный 18 2 2 3 2 2 2 3" xfId="7379"/>
    <cellStyle name="Обычный 18 2 2 3 2 2 2 3 2" xfId="7380"/>
    <cellStyle name="Обычный 18 2 2 3 2 2 2 3 2 2" xfId="7381"/>
    <cellStyle name="Обычный 18 2 2 3 2 2 2 3 2 3" xfId="7382"/>
    <cellStyle name="Обычный 18 2 2 3 2 2 2 3 2 4" xfId="7383"/>
    <cellStyle name="Обычный 18 2 2 3 2 2 2 3 2 5" xfId="7384"/>
    <cellStyle name="Обычный 18 2 2 3 2 2 2 3 3" xfId="7385"/>
    <cellStyle name="Обычный 18 2 2 3 2 2 2 3 4" xfId="7386"/>
    <cellStyle name="Обычный 18 2 2 3 2 2 2 3 5" xfId="7387"/>
    <cellStyle name="Обычный 18 2 2 3 2 2 2 3 6" xfId="7388"/>
    <cellStyle name="Обычный 18 2 2 3 2 2 2 3 7" xfId="7389"/>
    <cellStyle name="Обычный 18 2 2 3 2 2 2 3 8" xfId="7390"/>
    <cellStyle name="Обычный 18 2 2 3 2 2 2 4" xfId="7391"/>
    <cellStyle name="Обычный 18 2 2 3 2 2 2 4 2" xfId="7392"/>
    <cellStyle name="Обычный 18 2 2 3 2 2 2 4 3" xfId="7393"/>
    <cellStyle name="Обычный 18 2 2 3 2 2 2 4 4" xfId="7394"/>
    <cellStyle name="Обычный 18 2 2 3 2 2 2 4 5" xfId="7395"/>
    <cellStyle name="Обычный 18 2 2 3 2 2 2 5" xfId="7396"/>
    <cellStyle name="Обычный 18 2 2 3 2 2 2 5 2" xfId="7397"/>
    <cellStyle name="Обычный 18 2 2 3 2 2 2 5 3" xfId="7398"/>
    <cellStyle name="Обычный 18 2 2 3 2 2 2 5 4" xfId="7399"/>
    <cellStyle name="Обычный 18 2 2 3 2 2 2 5 5" xfId="7400"/>
    <cellStyle name="Обычный 18 2 2 3 2 2 2 6" xfId="7401"/>
    <cellStyle name="Обычный 18 2 2 3 2 2 2 7" xfId="7402"/>
    <cellStyle name="Обычный 18 2 2 3 2 2 2 8" xfId="7403"/>
    <cellStyle name="Обычный 18 2 2 3 2 2 2 9" xfId="7404"/>
    <cellStyle name="Обычный 18 2 2 3 2 2 3" xfId="7405"/>
    <cellStyle name="Обычный 18 2 2 3 2 2 3 2" xfId="7406"/>
    <cellStyle name="Обычный 18 2 2 3 2 2 3 2 2" xfId="7407"/>
    <cellStyle name="Обычный 18 2 2 3 2 2 3 2 3" xfId="7408"/>
    <cellStyle name="Обычный 18 2 2 3 2 2 3 2 4" xfId="7409"/>
    <cellStyle name="Обычный 18 2 2 3 2 2 3 2 5" xfId="7410"/>
    <cellStyle name="Обычный 18 2 2 3 2 2 3 3" xfId="7411"/>
    <cellStyle name="Обычный 18 2 2 3 2 2 3 4" xfId="7412"/>
    <cellStyle name="Обычный 18 2 2 3 2 2 3 5" xfId="7413"/>
    <cellStyle name="Обычный 18 2 2 3 2 2 3 6" xfId="7414"/>
    <cellStyle name="Обычный 18 2 2 3 2 2 3 7" xfId="7415"/>
    <cellStyle name="Обычный 18 2 2 3 2 2 3 8" xfId="7416"/>
    <cellStyle name="Обычный 18 2 2 3 2 2 3 9" xfId="7417"/>
    <cellStyle name="Обычный 18 2 2 3 2 2 4" xfId="7418"/>
    <cellStyle name="Обычный 18 2 2 3 2 2 4 2" xfId="7419"/>
    <cellStyle name="Обычный 18 2 2 3 2 2 4 2 2" xfId="7420"/>
    <cellStyle name="Обычный 18 2 2 3 2 2 4 2 3" xfId="7421"/>
    <cellStyle name="Обычный 18 2 2 3 2 2 4 2 4" xfId="7422"/>
    <cellStyle name="Обычный 18 2 2 3 2 2 4 2 5" xfId="7423"/>
    <cellStyle name="Обычный 18 2 2 3 2 2 4 3" xfId="7424"/>
    <cellStyle name="Обычный 18 2 2 3 2 2 4 4" xfId="7425"/>
    <cellStyle name="Обычный 18 2 2 3 2 2 4 5" xfId="7426"/>
    <cellStyle name="Обычный 18 2 2 3 2 2 4 6" xfId="7427"/>
    <cellStyle name="Обычный 18 2 2 3 2 2 4 7" xfId="7428"/>
    <cellStyle name="Обычный 18 2 2 3 2 2 4 8" xfId="7429"/>
    <cellStyle name="Обычный 18 2 2 3 2 2 5" xfId="7430"/>
    <cellStyle name="Обычный 18 2 2 3 2 2 5 2" xfId="7431"/>
    <cellStyle name="Обычный 18 2 2 3 2 2 5 3" xfId="7432"/>
    <cellStyle name="Обычный 18 2 2 3 2 2 5 4" xfId="7433"/>
    <cellStyle name="Обычный 18 2 2 3 2 2 5 5" xfId="7434"/>
    <cellStyle name="Обычный 18 2 2 3 2 2 6" xfId="7435"/>
    <cellStyle name="Обычный 18 2 2 3 2 2 6 2" xfId="7436"/>
    <cellStyle name="Обычный 18 2 2 3 2 2 6 3" xfId="7437"/>
    <cellStyle name="Обычный 18 2 2 3 2 2 6 4" xfId="7438"/>
    <cellStyle name="Обычный 18 2 2 3 2 2 6 5" xfId="7439"/>
    <cellStyle name="Обычный 18 2 2 3 2 2 7" xfId="7440"/>
    <cellStyle name="Обычный 18 2 2 3 2 2 8" xfId="7441"/>
    <cellStyle name="Обычный 18 2 2 3 2 2 9" xfId="7442"/>
    <cellStyle name="Обычный 18 2 2 3 2 3" xfId="7443"/>
    <cellStyle name="Обычный 18 2 2 3 2 3 10" xfId="7444"/>
    <cellStyle name="Обычный 18 2 2 3 2 3 11" xfId="7445"/>
    <cellStyle name="Обычный 18 2 2 3 2 3 12" xfId="7446"/>
    <cellStyle name="Обычный 18 2 2 3 2 3 13" xfId="7447"/>
    <cellStyle name="Обычный 18 2 2 3 2 3 2" xfId="7448"/>
    <cellStyle name="Обычный 18 2 2 3 2 3 2 2" xfId="7449"/>
    <cellStyle name="Обычный 18 2 2 3 2 3 2 2 2" xfId="7450"/>
    <cellStyle name="Обычный 18 2 2 3 2 3 2 2 3" xfId="7451"/>
    <cellStyle name="Обычный 18 2 2 3 2 3 2 2 4" xfId="7452"/>
    <cellStyle name="Обычный 18 2 2 3 2 3 2 2 5" xfId="7453"/>
    <cellStyle name="Обычный 18 2 2 3 2 3 2 3" xfId="7454"/>
    <cellStyle name="Обычный 18 2 2 3 2 3 2 4" xfId="7455"/>
    <cellStyle name="Обычный 18 2 2 3 2 3 2 5" xfId="7456"/>
    <cellStyle name="Обычный 18 2 2 3 2 3 2 6" xfId="7457"/>
    <cellStyle name="Обычный 18 2 2 3 2 3 2 7" xfId="7458"/>
    <cellStyle name="Обычный 18 2 2 3 2 3 2 8" xfId="7459"/>
    <cellStyle name="Обычный 18 2 2 3 2 3 2 9" xfId="7460"/>
    <cellStyle name="Обычный 18 2 2 3 2 3 3" xfId="7461"/>
    <cellStyle name="Обычный 18 2 2 3 2 3 3 2" xfId="7462"/>
    <cellStyle name="Обычный 18 2 2 3 2 3 3 2 2" xfId="7463"/>
    <cellStyle name="Обычный 18 2 2 3 2 3 3 2 3" xfId="7464"/>
    <cellStyle name="Обычный 18 2 2 3 2 3 3 2 4" xfId="7465"/>
    <cellStyle name="Обычный 18 2 2 3 2 3 3 2 5" xfId="7466"/>
    <cellStyle name="Обычный 18 2 2 3 2 3 3 3" xfId="7467"/>
    <cellStyle name="Обычный 18 2 2 3 2 3 3 4" xfId="7468"/>
    <cellStyle name="Обычный 18 2 2 3 2 3 3 5" xfId="7469"/>
    <cellStyle name="Обычный 18 2 2 3 2 3 3 6" xfId="7470"/>
    <cellStyle name="Обычный 18 2 2 3 2 3 3 7" xfId="7471"/>
    <cellStyle name="Обычный 18 2 2 3 2 3 3 8" xfId="7472"/>
    <cellStyle name="Обычный 18 2 2 3 2 3 4" xfId="7473"/>
    <cellStyle name="Обычный 18 2 2 3 2 3 4 2" xfId="7474"/>
    <cellStyle name="Обычный 18 2 2 3 2 3 4 3" xfId="7475"/>
    <cellStyle name="Обычный 18 2 2 3 2 3 4 4" xfId="7476"/>
    <cellStyle name="Обычный 18 2 2 3 2 3 4 5" xfId="7477"/>
    <cellStyle name="Обычный 18 2 2 3 2 3 5" xfId="7478"/>
    <cellStyle name="Обычный 18 2 2 3 2 3 5 2" xfId="7479"/>
    <cellStyle name="Обычный 18 2 2 3 2 3 5 3" xfId="7480"/>
    <cellStyle name="Обычный 18 2 2 3 2 3 5 4" xfId="7481"/>
    <cellStyle name="Обычный 18 2 2 3 2 3 5 5" xfId="7482"/>
    <cellStyle name="Обычный 18 2 2 3 2 3 6" xfId="7483"/>
    <cellStyle name="Обычный 18 2 2 3 2 3 7" xfId="7484"/>
    <cellStyle name="Обычный 18 2 2 3 2 3 8" xfId="7485"/>
    <cellStyle name="Обычный 18 2 2 3 2 3 9" xfId="7486"/>
    <cellStyle name="Обычный 18 2 2 3 2 4" xfId="7487"/>
    <cellStyle name="Обычный 18 2 2 3 2 4 10" xfId="7488"/>
    <cellStyle name="Обычный 18 2 2 3 2 4 2" xfId="7489"/>
    <cellStyle name="Обычный 18 2 2 3 2 4 2 2" xfId="7490"/>
    <cellStyle name="Обычный 18 2 2 3 2 4 2 2 2" xfId="7491"/>
    <cellStyle name="Обычный 18 2 2 3 2 4 2 2 3" xfId="7492"/>
    <cellStyle name="Обычный 18 2 2 3 2 4 2 2 4" xfId="7493"/>
    <cellStyle name="Обычный 18 2 2 3 2 4 2 2 5" xfId="7494"/>
    <cellStyle name="Обычный 18 2 2 3 2 4 2 3" xfId="7495"/>
    <cellStyle name="Обычный 18 2 2 3 2 4 2 4" xfId="7496"/>
    <cellStyle name="Обычный 18 2 2 3 2 4 2 5" xfId="7497"/>
    <cellStyle name="Обычный 18 2 2 3 2 4 2 6" xfId="7498"/>
    <cellStyle name="Обычный 18 2 2 3 2 4 2 7" xfId="7499"/>
    <cellStyle name="Обычный 18 2 2 3 2 4 2 8" xfId="7500"/>
    <cellStyle name="Обычный 18 2 2 3 2 4 2 9" xfId="7501"/>
    <cellStyle name="Обычный 18 2 2 3 2 4 3" xfId="7502"/>
    <cellStyle name="Обычный 18 2 2 3 2 4 3 2" xfId="7503"/>
    <cellStyle name="Обычный 18 2 2 3 2 4 3 3" xfId="7504"/>
    <cellStyle name="Обычный 18 2 2 3 2 4 3 4" xfId="7505"/>
    <cellStyle name="Обычный 18 2 2 3 2 4 3 5" xfId="7506"/>
    <cellStyle name="Обычный 18 2 2 3 2 4 4" xfId="7507"/>
    <cellStyle name="Обычный 18 2 2 3 2 4 5" xfId="7508"/>
    <cellStyle name="Обычный 18 2 2 3 2 4 6" xfId="7509"/>
    <cellStyle name="Обычный 18 2 2 3 2 4 7" xfId="7510"/>
    <cellStyle name="Обычный 18 2 2 3 2 4 8" xfId="7511"/>
    <cellStyle name="Обычный 18 2 2 3 2 4 9" xfId="7512"/>
    <cellStyle name="Обычный 18 2 2 3 2 5" xfId="7513"/>
    <cellStyle name="Обычный 18 2 2 3 2 5 2" xfId="7514"/>
    <cellStyle name="Обычный 18 2 2 3 2 5 2 2" xfId="7515"/>
    <cellStyle name="Обычный 18 2 2 3 2 5 2 3" xfId="7516"/>
    <cellStyle name="Обычный 18 2 2 3 2 5 2 4" xfId="7517"/>
    <cellStyle name="Обычный 18 2 2 3 2 5 2 5" xfId="7518"/>
    <cellStyle name="Обычный 18 2 2 3 2 5 3" xfId="7519"/>
    <cellStyle name="Обычный 18 2 2 3 2 5 4" xfId="7520"/>
    <cellStyle name="Обычный 18 2 2 3 2 5 5" xfId="7521"/>
    <cellStyle name="Обычный 18 2 2 3 2 5 6" xfId="7522"/>
    <cellStyle name="Обычный 18 2 2 3 2 5 7" xfId="7523"/>
    <cellStyle name="Обычный 18 2 2 3 2 5 8" xfId="7524"/>
    <cellStyle name="Обычный 18 2 2 3 2 5 9" xfId="7525"/>
    <cellStyle name="Обычный 18 2 2 3 2 6" xfId="7526"/>
    <cellStyle name="Обычный 18 2 2 3 2 6 2" xfId="7527"/>
    <cellStyle name="Обычный 18 2 2 3 2 6 2 2" xfId="7528"/>
    <cellStyle name="Обычный 18 2 2 3 2 6 2 3" xfId="7529"/>
    <cellStyle name="Обычный 18 2 2 3 2 6 2 4" xfId="7530"/>
    <cellStyle name="Обычный 18 2 2 3 2 6 2 5" xfId="7531"/>
    <cellStyle name="Обычный 18 2 2 3 2 6 3" xfId="7532"/>
    <cellStyle name="Обычный 18 2 2 3 2 6 4" xfId="7533"/>
    <cellStyle name="Обычный 18 2 2 3 2 6 5" xfId="7534"/>
    <cellStyle name="Обычный 18 2 2 3 2 6 6" xfId="7535"/>
    <cellStyle name="Обычный 18 2 2 3 2 6 7" xfId="7536"/>
    <cellStyle name="Обычный 18 2 2 3 2 6 8" xfId="7537"/>
    <cellStyle name="Обычный 18 2 2 3 2 7" xfId="7538"/>
    <cellStyle name="Обычный 18 2 2 3 2 7 2" xfId="7539"/>
    <cellStyle name="Обычный 18 2 2 3 2 7 3" xfId="7540"/>
    <cellStyle name="Обычный 18 2 2 3 2 7 4" xfId="7541"/>
    <cellStyle name="Обычный 18 2 2 3 2 7 5" xfId="7542"/>
    <cellStyle name="Обычный 18 2 2 3 2 8" xfId="7543"/>
    <cellStyle name="Обычный 18 2 2 3 2 8 2" xfId="7544"/>
    <cellStyle name="Обычный 18 2 2 3 2 8 3" xfId="7545"/>
    <cellStyle name="Обычный 18 2 2 3 2 8 4" xfId="7546"/>
    <cellStyle name="Обычный 18 2 2 3 2 8 5" xfId="7547"/>
    <cellStyle name="Обычный 18 2 2 3 2 9" xfId="7548"/>
    <cellStyle name="Обычный 18 2 2 3 3" xfId="7549"/>
    <cellStyle name="Обычный 18 2 2 3 3 10" xfId="7550"/>
    <cellStyle name="Обычный 18 2 2 3 3 11" xfId="7551"/>
    <cellStyle name="Обычный 18 2 2 3 3 12" xfId="7552"/>
    <cellStyle name="Обычный 18 2 2 3 3 13" xfId="7553"/>
    <cellStyle name="Обычный 18 2 2 3 3 14" xfId="7554"/>
    <cellStyle name="Обычный 18 2 2 3 3 15" xfId="7555"/>
    <cellStyle name="Обычный 18 2 2 3 3 2" xfId="7556"/>
    <cellStyle name="Обычный 18 2 2 3 3 2 10" xfId="7557"/>
    <cellStyle name="Обычный 18 2 2 3 3 2 11" xfId="7558"/>
    <cellStyle name="Обычный 18 2 2 3 3 2 12" xfId="7559"/>
    <cellStyle name="Обычный 18 2 2 3 3 2 13" xfId="7560"/>
    <cellStyle name="Обычный 18 2 2 3 3 2 2" xfId="7561"/>
    <cellStyle name="Обычный 18 2 2 3 3 2 2 2" xfId="7562"/>
    <cellStyle name="Обычный 18 2 2 3 3 2 2 2 2" xfId="7563"/>
    <cellStyle name="Обычный 18 2 2 3 3 2 2 2 3" xfId="7564"/>
    <cellStyle name="Обычный 18 2 2 3 3 2 2 2 4" xfId="7565"/>
    <cellStyle name="Обычный 18 2 2 3 3 2 2 2 5" xfId="7566"/>
    <cellStyle name="Обычный 18 2 2 3 3 2 2 3" xfId="7567"/>
    <cellStyle name="Обычный 18 2 2 3 3 2 2 4" xfId="7568"/>
    <cellStyle name="Обычный 18 2 2 3 3 2 2 5" xfId="7569"/>
    <cellStyle name="Обычный 18 2 2 3 3 2 2 6" xfId="7570"/>
    <cellStyle name="Обычный 18 2 2 3 3 2 2 7" xfId="7571"/>
    <cellStyle name="Обычный 18 2 2 3 3 2 2 8" xfId="7572"/>
    <cellStyle name="Обычный 18 2 2 3 3 2 2 9" xfId="7573"/>
    <cellStyle name="Обычный 18 2 2 3 3 2 3" xfId="7574"/>
    <cellStyle name="Обычный 18 2 2 3 3 2 3 2" xfId="7575"/>
    <cellStyle name="Обычный 18 2 2 3 3 2 3 2 2" xfId="7576"/>
    <cellStyle name="Обычный 18 2 2 3 3 2 3 2 3" xfId="7577"/>
    <cellStyle name="Обычный 18 2 2 3 3 2 3 2 4" xfId="7578"/>
    <cellStyle name="Обычный 18 2 2 3 3 2 3 2 5" xfId="7579"/>
    <cellStyle name="Обычный 18 2 2 3 3 2 3 3" xfId="7580"/>
    <cellStyle name="Обычный 18 2 2 3 3 2 3 4" xfId="7581"/>
    <cellStyle name="Обычный 18 2 2 3 3 2 3 5" xfId="7582"/>
    <cellStyle name="Обычный 18 2 2 3 3 2 3 6" xfId="7583"/>
    <cellStyle name="Обычный 18 2 2 3 3 2 3 7" xfId="7584"/>
    <cellStyle name="Обычный 18 2 2 3 3 2 3 8" xfId="7585"/>
    <cellStyle name="Обычный 18 2 2 3 3 2 4" xfId="7586"/>
    <cellStyle name="Обычный 18 2 2 3 3 2 4 2" xfId="7587"/>
    <cellStyle name="Обычный 18 2 2 3 3 2 4 3" xfId="7588"/>
    <cellStyle name="Обычный 18 2 2 3 3 2 4 4" xfId="7589"/>
    <cellStyle name="Обычный 18 2 2 3 3 2 4 5" xfId="7590"/>
    <cellStyle name="Обычный 18 2 2 3 3 2 5" xfId="7591"/>
    <cellStyle name="Обычный 18 2 2 3 3 2 5 2" xfId="7592"/>
    <cellStyle name="Обычный 18 2 2 3 3 2 5 3" xfId="7593"/>
    <cellStyle name="Обычный 18 2 2 3 3 2 5 4" xfId="7594"/>
    <cellStyle name="Обычный 18 2 2 3 3 2 5 5" xfId="7595"/>
    <cellStyle name="Обычный 18 2 2 3 3 2 6" xfId="7596"/>
    <cellStyle name="Обычный 18 2 2 3 3 2 7" xfId="7597"/>
    <cellStyle name="Обычный 18 2 2 3 3 2 8" xfId="7598"/>
    <cellStyle name="Обычный 18 2 2 3 3 2 9" xfId="7599"/>
    <cellStyle name="Обычный 18 2 2 3 3 3" xfId="7600"/>
    <cellStyle name="Обычный 18 2 2 3 3 3 10" xfId="7601"/>
    <cellStyle name="Обычный 18 2 2 3 3 3 2" xfId="7602"/>
    <cellStyle name="Обычный 18 2 2 3 3 3 2 2" xfId="7603"/>
    <cellStyle name="Обычный 18 2 2 3 3 3 2 2 2" xfId="7604"/>
    <cellStyle name="Обычный 18 2 2 3 3 3 2 2 3" xfId="7605"/>
    <cellStyle name="Обычный 18 2 2 3 3 3 2 2 4" xfId="7606"/>
    <cellStyle name="Обычный 18 2 2 3 3 3 2 2 5" xfId="7607"/>
    <cellStyle name="Обычный 18 2 2 3 3 3 2 3" xfId="7608"/>
    <cellStyle name="Обычный 18 2 2 3 3 3 2 4" xfId="7609"/>
    <cellStyle name="Обычный 18 2 2 3 3 3 2 5" xfId="7610"/>
    <cellStyle name="Обычный 18 2 2 3 3 3 2 6" xfId="7611"/>
    <cellStyle name="Обычный 18 2 2 3 3 3 2 7" xfId="7612"/>
    <cellStyle name="Обычный 18 2 2 3 3 3 2 8" xfId="7613"/>
    <cellStyle name="Обычный 18 2 2 3 3 3 2 9" xfId="7614"/>
    <cellStyle name="Обычный 18 2 2 3 3 3 3" xfId="7615"/>
    <cellStyle name="Обычный 18 2 2 3 3 3 3 2" xfId="7616"/>
    <cellStyle name="Обычный 18 2 2 3 3 3 3 3" xfId="7617"/>
    <cellStyle name="Обычный 18 2 2 3 3 3 3 4" xfId="7618"/>
    <cellStyle name="Обычный 18 2 2 3 3 3 3 5" xfId="7619"/>
    <cellStyle name="Обычный 18 2 2 3 3 3 4" xfId="7620"/>
    <cellStyle name="Обычный 18 2 2 3 3 3 5" xfId="7621"/>
    <cellStyle name="Обычный 18 2 2 3 3 3 6" xfId="7622"/>
    <cellStyle name="Обычный 18 2 2 3 3 3 7" xfId="7623"/>
    <cellStyle name="Обычный 18 2 2 3 3 3 8" xfId="7624"/>
    <cellStyle name="Обычный 18 2 2 3 3 3 9" xfId="7625"/>
    <cellStyle name="Обычный 18 2 2 3 3 4" xfId="7626"/>
    <cellStyle name="Обычный 18 2 2 3 3 4 2" xfId="7627"/>
    <cellStyle name="Обычный 18 2 2 3 3 4 2 2" xfId="7628"/>
    <cellStyle name="Обычный 18 2 2 3 3 4 2 3" xfId="7629"/>
    <cellStyle name="Обычный 18 2 2 3 3 4 2 4" xfId="7630"/>
    <cellStyle name="Обычный 18 2 2 3 3 4 2 5" xfId="7631"/>
    <cellStyle name="Обычный 18 2 2 3 3 4 3" xfId="7632"/>
    <cellStyle name="Обычный 18 2 2 3 3 4 4" xfId="7633"/>
    <cellStyle name="Обычный 18 2 2 3 3 4 5" xfId="7634"/>
    <cellStyle name="Обычный 18 2 2 3 3 4 6" xfId="7635"/>
    <cellStyle name="Обычный 18 2 2 3 3 4 7" xfId="7636"/>
    <cellStyle name="Обычный 18 2 2 3 3 4 8" xfId="7637"/>
    <cellStyle name="Обычный 18 2 2 3 3 4 9" xfId="7638"/>
    <cellStyle name="Обычный 18 2 2 3 3 5" xfId="7639"/>
    <cellStyle name="Обычный 18 2 2 3 3 5 2" xfId="7640"/>
    <cellStyle name="Обычный 18 2 2 3 3 5 2 2" xfId="7641"/>
    <cellStyle name="Обычный 18 2 2 3 3 5 2 3" xfId="7642"/>
    <cellStyle name="Обычный 18 2 2 3 3 5 2 4" xfId="7643"/>
    <cellStyle name="Обычный 18 2 2 3 3 5 2 5" xfId="7644"/>
    <cellStyle name="Обычный 18 2 2 3 3 5 3" xfId="7645"/>
    <cellStyle name="Обычный 18 2 2 3 3 5 4" xfId="7646"/>
    <cellStyle name="Обычный 18 2 2 3 3 5 5" xfId="7647"/>
    <cellStyle name="Обычный 18 2 2 3 3 5 6" xfId="7648"/>
    <cellStyle name="Обычный 18 2 2 3 3 5 7" xfId="7649"/>
    <cellStyle name="Обычный 18 2 2 3 3 5 8" xfId="7650"/>
    <cellStyle name="Обычный 18 2 2 3 3 6" xfId="7651"/>
    <cellStyle name="Обычный 18 2 2 3 3 6 2" xfId="7652"/>
    <cellStyle name="Обычный 18 2 2 3 3 6 3" xfId="7653"/>
    <cellStyle name="Обычный 18 2 2 3 3 6 4" xfId="7654"/>
    <cellStyle name="Обычный 18 2 2 3 3 6 5" xfId="7655"/>
    <cellStyle name="Обычный 18 2 2 3 3 7" xfId="7656"/>
    <cellStyle name="Обычный 18 2 2 3 3 7 2" xfId="7657"/>
    <cellStyle name="Обычный 18 2 2 3 3 7 3" xfId="7658"/>
    <cellStyle name="Обычный 18 2 2 3 3 7 4" xfId="7659"/>
    <cellStyle name="Обычный 18 2 2 3 3 7 5" xfId="7660"/>
    <cellStyle name="Обычный 18 2 2 3 3 8" xfId="7661"/>
    <cellStyle name="Обычный 18 2 2 3 3 9" xfId="7662"/>
    <cellStyle name="Обычный 18 2 2 3 4" xfId="7663"/>
    <cellStyle name="Обычный 18 2 2 3 4 10" xfId="7664"/>
    <cellStyle name="Обычный 18 2 2 3 4 11" xfId="7665"/>
    <cellStyle name="Обычный 18 2 2 3 4 12" xfId="7666"/>
    <cellStyle name="Обычный 18 2 2 3 4 13" xfId="7667"/>
    <cellStyle name="Обычный 18 2 2 3 4 2" xfId="7668"/>
    <cellStyle name="Обычный 18 2 2 3 4 2 2" xfId="7669"/>
    <cellStyle name="Обычный 18 2 2 3 4 2 2 2" xfId="7670"/>
    <cellStyle name="Обычный 18 2 2 3 4 2 2 3" xfId="7671"/>
    <cellStyle name="Обычный 18 2 2 3 4 2 2 4" xfId="7672"/>
    <cellStyle name="Обычный 18 2 2 3 4 2 2 5" xfId="7673"/>
    <cellStyle name="Обычный 18 2 2 3 4 2 3" xfId="7674"/>
    <cellStyle name="Обычный 18 2 2 3 4 2 4" xfId="7675"/>
    <cellStyle name="Обычный 18 2 2 3 4 2 5" xfId="7676"/>
    <cellStyle name="Обычный 18 2 2 3 4 2 6" xfId="7677"/>
    <cellStyle name="Обычный 18 2 2 3 4 2 7" xfId="7678"/>
    <cellStyle name="Обычный 18 2 2 3 4 2 8" xfId="7679"/>
    <cellStyle name="Обычный 18 2 2 3 4 2 9" xfId="7680"/>
    <cellStyle name="Обычный 18 2 2 3 4 3" xfId="7681"/>
    <cellStyle name="Обычный 18 2 2 3 4 3 2" xfId="7682"/>
    <cellStyle name="Обычный 18 2 2 3 4 3 2 2" xfId="7683"/>
    <cellStyle name="Обычный 18 2 2 3 4 3 2 3" xfId="7684"/>
    <cellStyle name="Обычный 18 2 2 3 4 3 2 4" xfId="7685"/>
    <cellStyle name="Обычный 18 2 2 3 4 3 2 5" xfId="7686"/>
    <cellStyle name="Обычный 18 2 2 3 4 3 3" xfId="7687"/>
    <cellStyle name="Обычный 18 2 2 3 4 3 4" xfId="7688"/>
    <cellStyle name="Обычный 18 2 2 3 4 3 5" xfId="7689"/>
    <cellStyle name="Обычный 18 2 2 3 4 3 6" xfId="7690"/>
    <cellStyle name="Обычный 18 2 2 3 4 3 7" xfId="7691"/>
    <cellStyle name="Обычный 18 2 2 3 4 3 8" xfId="7692"/>
    <cellStyle name="Обычный 18 2 2 3 4 4" xfId="7693"/>
    <cellStyle name="Обычный 18 2 2 3 4 4 2" xfId="7694"/>
    <cellStyle name="Обычный 18 2 2 3 4 4 3" xfId="7695"/>
    <cellStyle name="Обычный 18 2 2 3 4 4 4" xfId="7696"/>
    <cellStyle name="Обычный 18 2 2 3 4 4 5" xfId="7697"/>
    <cellStyle name="Обычный 18 2 2 3 4 5" xfId="7698"/>
    <cellStyle name="Обычный 18 2 2 3 4 5 2" xfId="7699"/>
    <cellStyle name="Обычный 18 2 2 3 4 5 3" xfId="7700"/>
    <cellStyle name="Обычный 18 2 2 3 4 5 4" xfId="7701"/>
    <cellStyle name="Обычный 18 2 2 3 4 5 5" xfId="7702"/>
    <cellStyle name="Обычный 18 2 2 3 4 6" xfId="7703"/>
    <cellStyle name="Обычный 18 2 2 3 4 7" xfId="7704"/>
    <cellStyle name="Обычный 18 2 2 3 4 8" xfId="7705"/>
    <cellStyle name="Обычный 18 2 2 3 4 9" xfId="7706"/>
    <cellStyle name="Обычный 18 2 2 3 5" xfId="7707"/>
    <cellStyle name="Обычный 18 2 2 3 5 10" xfId="7708"/>
    <cellStyle name="Обычный 18 2 2 3 5 2" xfId="7709"/>
    <cellStyle name="Обычный 18 2 2 3 5 2 2" xfId="7710"/>
    <cellStyle name="Обычный 18 2 2 3 5 2 2 2" xfId="7711"/>
    <cellStyle name="Обычный 18 2 2 3 5 2 2 3" xfId="7712"/>
    <cellStyle name="Обычный 18 2 2 3 5 2 2 4" xfId="7713"/>
    <cellStyle name="Обычный 18 2 2 3 5 2 2 5" xfId="7714"/>
    <cellStyle name="Обычный 18 2 2 3 5 2 3" xfId="7715"/>
    <cellStyle name="Обычный 18 2 2 3 5 2 4" xfId="7716"/>
    <cellStyle name="Обычный 18 2 2 3 5 2 5" xfId="7717"/>
    <cellStyle name="Обычный 18 2 2 3 5 2 6" xfId="7718"/>
    <cellStyle name="Обычный 18 2 2 3 5 2 7" xfId="7719"/>
    <cellStyle name="Обычный 18 2 2 3 5 2 8" xfId="7720"/>
    <cellStyle name="Обычный 18 2 2 3 5 2 9" xfId="7721"/>
    <cellStyle name="Обычный 18 2 2 3 5 3" xfId="7722"/>
    <cellStyle name="Обычный 18 2 2 3 5 3 2" xfId="7723"/>
    <cellStyle name="Обычный 18 2 2 3 5 3 3" xfId="7724"/>
    <cellStyle name="Обычный 18 2 2 3 5 3 4" xfId="7725"/>
    <cellStyle name="Обычный 18 2 2 3 5 3 5" xfId="7726"/>
    <cellStyle name="Обычный 18 2 2 3 5 4" xfId="7727"/>
    <cellStyle name="Обычный 18 2 2 3 5 5" xfId="7728"/>
    <cellStyle name="Обычный 18 2 2 3 5 6" xfId="7729"/>
    <cellStyle name="Обычный 18 2 2 3 5 7" xfId="7730"/>
    <cellStyle name="Обычный 18 2 2 3 5 8" xfId="7731"/>
    <cellStyle name="Обычный 18 2 2 3 5 9" xfId="7732"/>
    <cellStyle name="Обычный 18 2 2 3 6" xfId="7733"/>
    <cellStyle name="Обычный 18 2 2 3 6 2" xfId="7734"/>
    <cellStyle name="Обычный 18 2 2 3 6 2 2" xfId="7735"/>
    <cellStyle name="Обычный 18 2 2 3 6 2 3" xfId="7736"/>
    <cellStyle name="Обычный 18 2 2 3 6 2 4" xfId="7737"/>
    <cellStyle name="Обычный 18 2 2 3 6 2 5" xfId="7738"/>
    <cellStyle name="Обычный 18 2 2 3 6 3" xfId="7739"/>
    <cellStyle name="Обычный 18 2 2 3 6 4" xfId="7740"/>
    <cellStyle name="Обычный 18 2 2 3 6 5" xfId="7741"/>
    <cellStyle name="Обычный 18 2 2 3 6 6" xfId="7742"/>
    <cellStyle name="Обычный 18 2 2 3 6 7" xfId="7743"/>
    <cellStyle name="Обычный 18 2 2 3 6 8" xfId="7744"/>
    <cellStyle name="Обычный 18 2 2 3 6 9" xfId="7745"/>
    <cellStyle name="Обычный 18 2 2 3 7" xfId="7746"/>
    <cellStyle name="Обычный 18 2 2 3 7 2" xfId="7747"/>
    <cellStyle name="Обычный 18 2 2 3 7 2 2" xfId="7748"/>
    <cellStyle name="Обычный 18 2 2 3 7 2 3" xfId="7749"/>
    <cellStyle name="Обычный 18 2 2 3 7 2 4" xfId="7750"/>
    <cellStyle name="Обычный 18 2 2 3 7 2 5" xfId="7751"/>
    <cellStyle name="Обычный 18 2 2 3 7 3" xfId="7752"/>
    <cellStyle name="Обычный 18 2 2 3 7 4" xfId="7753"/>
    <cellStyle name="Обычный 18 2 2 3 7 5" xfId="7754"/>
    <cellStyle name="Обычный 18 2 2 3 7 6" xfId="7755"/>
    <cellStyle name="Обычный 18 2 2 3 7 7" xfId="7756"/>
    <cellStyle name="Обычный 18 2 2 3 7 8" xfId="7757"/>
    <cellStyle name="Обычный 18 2 2 3 8" xfId="7758"/>
    <cellStyle name="Обычный 18 2 2 3 8 2" xfId="7759"/>
    <cellStyle name="Обычный 18 2 2 3 8 3" xfId="7760"/>
    <cellStyle name="Обычный 18 2 2 3 8 4" xfId="7761"/>
    <cellStyle name="Обычный 18 2 2 3 8 5" xfId="7762"/>
    <cellStyle name="Обычный 18 2 2 3 9" xfId="7763"/>
    <cellStyle name="Обычный 18 2 2 3 9 2" xfId="7764"/>
    <cellStyle name="Обычный 18 2 2 3 9 3" xfId="7765"/>
    <cellStyle name="Обычный 18 2 2 3 9 4" xfId="7766"/>
    <cellStyle name="Обычный 18 2 2 3 9 5" xfId="7767"/>
    <cellStyle name="Обычный 18 2 2 4" xfId="7768"/>
    <cellStyle name="Обычный 18 2 2 4 10" xfId="7769"/>
    <cellStyle name="Обычный 18 2 2 4 11" xfId="7770"/>
    <cellStyle name="Обычный 18 2 2 4 12" xfId="7771"/>
    <cellStyle name="Обычный 18 2 2 4 13" xfId="7772"/>
    <cellStyle name="Обычный 18 2 2 4 14" xfId="7773"/>
    <cellStyle name="Обычный 18 2 2 4 15" xfId="7774"/>
    <cellStyle name="Обычный 18 2 2 4 16" xfId="7775"/>
    <cellStyle name="Обычный 18 2 2 4 2" xfId="7776"/>
    <cellStyle name="Обычный 18 2 2 4 2 10" xfId="7777"/>
    <cellStyle name="Обычный 18 2 2 4 2 11" xfId="7778"/>
    <cellStyle name="Обычный 18 2 2 4 2 12" xfId="7779"/>
    <cellStyle name="Обычный 18 2 2 4 2 13" xfId="7780"/>
    <cellStyle name="Обычный 18 2 2 4 2 14" xfId="7781"/>
    <cellStyle name="Обычный 18 2 2 4 2 2" xfId="7782"/>
    <cellStyle name="Обычный 18 2 2 4 2 2 10" xfId="7783"/>
    <cellStyle name="Обычный 18 2 2 4 2 2 11" xfId="7784"/>
    <cellStyle name="Обычный 18 2 2 4 2 2 12" xfId="7785"/>
    <cellStyle name="Обычный 18 2 2 4 2 2 13" xfId="7786"/>
    <cellStyle name="Обычный 18 2 2 4 2 2 2" xfId="7787"/>
    <cellStyle name="Обычный 18 2 2 4 2 2 2 2" xfId="7788"/>
    <cellStyle name="Обычный 18 2 2 4 2 2 2 2 2" xfId="7789"/>
    <cellStyle name="Обычный 18 2 2 4 2 2 2 2 3" xfId="7790"/>
    <cellStyle name="Обычный 18 2 2 4 2 2 2 2 4" xfId="7791"/>
    <cellStyle name="Обычный 18 2 2 4 2 2 2 2 5" xfId="7792"/>
    <cellStyle name="Обычный 18 2 2 4 2 2 2 3" xfId="7793"/>
    <cellStyle name="Обычный 18 2 2 4 2 2 2 4" xfId="7794"/>
    <cellStyle name="Обычный 18 2 2 4 2 2 2 5" xfId="7795"/>
    <cellStyle name="Обычный 18 2 2 4 2 2 2 6" xfId="7796"/>
    <cellStyle name="Обычный 18 2 2 4 2 2 2 7" xfId="7797"/>
    <cellStyle name="Обычный 18 2 2 4 2 2 2 8" xfId="7798"/>
    <cellStyle name="Обычный 18 2 2 4 2 2 2 9" xfId="7799"/>
    <cellStyle name="Обычный 18 2 2 4 2 2 3" xfId="7800"/>
    <cellStyle name="Обычный 18 2 2 4 2 2 3 2" xfId="7801"/>
    <cellStyle name="Обычный 18 2 2 4 2 2 3 2 2" xfId="7802"/>
    <cellStyle name="Обычный 18 2 2 4 2 2 3 2 3" xfId="7803"/>
    <cellStyle name="Обычный 18 2 2 4 2 2 3 2 4" xfId="7804"/>
    <cellStyle name="Обычный 18 2 2 4 2 2 3 2 5" xfId="7805"/>
    <cellStyle name="Обычный 18 2 2 4 2 2 3 3" xfId="7806"/>
    <cellStyle name="Обычный 18 2 2 4 2 2 3 4" xfId="7807"/>
    <cellStyle name="Обычный 18 2 2 4 2 2 3 5" xfId="7808"/>
    <cellStyle name="Обычный 18 2 2 4 2 2 3 6" xfId="7809"/>
    <cellStyle name="Обычный 18 2 2 4 2 2 3 7" xfId="7810"/>
    <cellStyle name="Обычный 18 2 2 4 2 2 3 8" xfId="7811"/>
    <cellStyle name="Обычный 18 2 2 4 2 2 4" xfId="7812"/>
    <cellStyle name="Обычный 18 2 2 4 2 2 4 2" xfId="7813"/>
    <cellStyle name="Обычный 18 2 2 4 2 2 4 3" xfId="7814"/>
    <cellStyle name="Обычный 18 2 2 4 2 2 4 4" xfId="7815"/>
    <cellStyle name="Обычный 18 2 2 4 2 2 4 5" xfId="7816"/>
    <cellStyle name="Обычный 18 2 2 4 2 2 5" xfId="7817"/>
    <cellStyle name="Обычный 18 2 2 4 2 2 5 2" xfId="7818"/>
    <cellStyle name="Обычный 18 2 2 4 2 2 5 3" xfId="7819"/>
    <cellStyle name="Обычный 18 2 2 4 2 2 5 4" xfId="7820"/>
    <cellStyle name="Обычный 18 2 2 4 2 2 5 5" xfId="7821"/>
    <cellStyle name="Обычный 18 2 2 4 2 2 6" xfId="7822"/>
    <cellStyle name="Обычный 18 2 2 4 2 2 7" xfId="7823"/>
    <cellStyle name="Обычный 18 2 2 4 2 2 8" xfId="7824"/>
    <cellStyle name="Обычный 18 2 2 4 2 2 9" xfId="7825"/>
    <cellStyle name="Обычный 18 2 2 4 2 3" xfId="7826"/>
    <cellStyle name="Обычный 18 2 2 4 2 3 2" xfId="7827"/>
    <cellStyle name="Обычный 18 2 2 4 2 3 2 2" xfId="7828"/>
    <cellStyle name="Обычный 18 2 2 4 2 3 2 3" xfId="7829"/>
    <cellStyle name="Обычный 18 2 2 4 2 3 2 4" xfId="7830"/>
    <cellStyle name="Обычный 18 2 2 4 2 3 2 5" xfId="7831"/>
    <cellStyle name="Обычный 18 2 2 4 2 3 3" xfId="7832"/>
    <cellStyle name="Обычный 18 2 2 4 2 3 4" xfId="7833"/>
    <cellStyle name="Обычный 18 2 2 4 2 3 5" xfId="7834"/>
    <cellStyle name="Обычный 18 2 2 4 2 3 6" xfId="7835"/>
    <cellStyle name="Обычный 18 2 2 4 2 3 7" xfId="7836"/>
    <cellStyle name="Обычный 18 2 2 4 2 3 8" xfId="7837"/>
    <cellStyle name="Обычный 18 2 2 4 2 3 9" xfId="7838"/>
    <cellStyle name="Обычный 18 2 2 4 2 4" xfId="7839"/>
    <cellStyle name="Обычный 18 2 2 4 2 4 2" xfId="7840"/>
    <cellStyle name="Обычный 18 2 2 4 2 4 2 2" xfId="7841"/>
    <cellStyle name="Обычный 18 2 2 4 2 4 2 3" xfId="7842"/>
    <cellStyle name="Обычный 18 2 2 4 2 4 2 4" xfId="7843"/>
    <cellStyle name="Обычный 18 2 2 4 2 4 2 5" xfId="7844"/>
    <cellStyle name="Обычный 18 2 2 4 2 4 3" xfId="7845"/>
    <cellStyle name="Обычный 18 2 2 4 2 4 4" xfId="7846"/>
    <cellStyle name="Обычный 18 2 2 4 2 4 5" xfId="7847"/>
    <cellStyle name="Обычный 18 2 2 4 2 4 6" xfId="7848"/>
    <cellStyle name="Обычный 18 2 2 4 2 4 7" xfId="7849"/>
    <cellStyle name="Обычный 18 2 2 4 2 4 8" xfId="7850"/>
    <cellStyle name="Обычный 18 2 2 4 2 5" xfId="7851"/>
    <cellStyle name="Обычный 18 2 2 4 2 5 2" xfId="7852"/>
    <cellStyle name="Обычный 18 2 2 4 2 5 3" xfId="7853"/>
    <cellStyle name="Обычный 18 2 2 4 2 5 4" xfId="7854"/>
    <cellStyle name="Обычный 18 2 2 4 2 5 5" xfId="7855"/>
    <cellStyle name="Обычный 18 2 2 4 2 6" xfId="7856"/>
    <cellStyle name="Обычный 18 2 2 4 2 6 2" xfId="7857"/>
    <cellStyle name="Обычный 18 2 2 4 2 6 3" xfId="7858"/>
    <cellStyle name="Обычный 18 2 2 4 2 6 4" xfId="7859"/>
    <cellStyle name="Обычный 18 2 2 4 2 6 5" xfId="7860"/>
    <cellStyle name="Обычный 18 2 2 4 2 7" xfId="7861"/>
    <cellStyle name="Обычный 18 2 2 4 2 8" xfId="7862"/>
    <cellStyle name="Обычный 18 2 2 4 2 9" xfId="7863"/>
    <cellStyle name="Обычный 18 2 2 4 3" xfId="7864"/>
    <cellStyle name="Обычный 18 2 2 4 3 10" xfId="7865"/>
    <cellStyle name="Обычный 18 2 2 4 3 11" xfId="7866"/>
    <cellStyle name="Обычный 18 2 2 4 3 12" xfId="7867"/>
    <cellStyle name="Обычный 18 2 2 4 3 13" xfId="7868"/>
    <cellStyle name="Обычный 18 2 2 4 3 2" xfId="7869"/>
    <cellStyle name="Обычный 18 2 2 4 3 2 2" xfId="7870"/>
    <cellStyle name="Обычный 18 2 2 4 3 2 2 2" xfId="7871"/>
    <cellStyle name="Обычный 18 2 2 4 3 2 2 3" xfId="7872"/>
    <cellStyle name="Обычный 18 2 2 4 3 2 2 4" xfId="7873"/>
    <cellStyle name="Обычный 18 2 2 4 3 2 2 5" xfId="7874"/>
    <cellStyle name="Обычный 18 2 2 4 3 2 3" xfId="7875"/>
    <cellStyle name="Обычный 18 2 2 4 3 2 4" xfId="7876"/>
    <cellStyle name="Обычный 18 2 2 4 3 2 5" xfId="7877"/>
    <cellStyle name="Обычный 18 2 2 4 3 2 6" xfId="7878"/>
    <cellStyle name="Обычный 18 2 2 4 3 2 7" xfId="7879"/>
    <cellStyle name="Обычный 18 2 2 4 3 2 8" xfId="7880"/>
    <cellStyle name="Обычный 18 2 2 4 3 2 9" xfId="7881"/>
    <cellStyle name="Обычный 18 2 2 4 3 3" xfId="7882"/>
    <cellStyle name="Обычный 18 2 2 4 3 3 2" xfId="7883"/>
    <cellStyle name="Обычный 18 2 2 4 3 3 2 2" xfId="7884"/>
    <cellStyle name="Обычный 18 2 2 4 3 3 2 3" xfId="7885"/>
    <cellStyle name="Обычный 18 2 2 4 3 3 2 4" xfId="7886"/>
    <cellStyle name="Обычный 18 2 2 4 3 3 2 5" xfId="7887"/>
    <cellStyle name="Обычный 18 2 2 4 3 3 3" xfId="7888"/>
    <cellStyle name="Обычный 18 2 2 4 3 3 4" xfId="7889"/>
    <cellStyle name="Обычный 18 2 2 4 3 3 5" xfId="7890"/>
    <cellStyle name="Обычный 18 2 2 4 3 3 6" xfId="7891"/>
    <cellStyle name="Обычный 18 2 2 4 3 3 7" xfId="7892"/>
    <cellStyle name="Обычный 18 2 2 4 3 3 8" xfId="7893"/>
    <cellStyle name="Обычный 18 2 2 4 3 4" xfId="7894"/>
    <cellStyle name="Обычный 18 2 2 4 3 4 2" xfId="7895"/>
    <cellStyle name="Обычный 18 2 2 4 3 4 3" xfId="7896"/>
    <cellStyle name="Обычный 18 2 2 4 3 4 4" xfId="7897"/>
    <cellStyle name="Обычный 18 2 2 4 3 4 5" xfId="7898"/>
    <cellStyle name="Обычный 18 2 2 4 3 5" xfId="7899"/>
    <cellStyle name="Обычный 18 2 2 4 3 5 2" xfId="7900"/>
    <cellStyle name="Обычный 18 2 2 4 3 5 3" xfId="7901"/>
    <cellStyle name="Обычный 18 2 2 4 3 5 4" xfId="7902"/>
    <cellStyle name="Обычный 18 2 2 4 3 5 5" xfId="7903"/>
    <cellStyle name="Обычный 18 2 2 4 3 6" xfId="7904"/>
    <cellStyle name="Обычный 18 2 2 4 3 7" xfId="7905"/>
    <cellStyle name="Обычный 18 2 2 4 3 8" xfId="7906"/>
    <cellStyle name="Обычный 18 2 2 4 3 9" xfId="7907"/>
    <cellStyle name="Обычный 18 2 2 4 4" xfId="7908"/>
    <cellStyle name="Обычный 18 2 2 4 4 10" xfId="7909"/>
    <cellStyle name="Обычный 18 2 2 4 4 2" xfId="7910"/>
    <cellStyle name="Обычный 18 2 2 4 4 2 2" xfId="7911"/>
    <cellStyle name="Обычный 18 2 2 4 4 2 2 2" xfId="7912"/>
    <cellStyle name="Обычный 18 2 2 4 4 2 2 3" xfId="7913"/>
    <cellStyle name="Обычный 18 2 2 4 4 2 2 4" xfId="7914"/>
    <cellStyle name="Обычный 18 2 2 4 4 2 2 5" xfId="7915"/>
    <cellStyle name="Обычный 18 2 2 4 4 2 3" xfId="7916"/>
    <cellStyle name="Обычный 18 2 2 4 4 2 4" xfId="7917"/>
    <cellStyle name="Обычный 18 2 2 4 4 2 5" xfId="7918"/>
    <cellStyle name="Обычный 18 2 2 4 4 2 6" xfId="7919"/>
    <cellStyle name="Обычный 18 2 2 4 4 2 7" xfId="7920"/>
    <cellStyle name="Обычный 18 2 2 4 4 2 8" xfId="7921"/>
    <cellStyle name="Обычный 18 2 2 4 4 2 9" xfId="7922"/>
    <cellStyle name="Обычный 18 2 2 4 4 3" xfId="7923"/>
    <cellStyle name="Обычный 18 2 2 4 4 3 2" xfId="7924"/>
    <cellStyle name="Обычный 18 2 2 4 4 3 3" xfId="7925"/>
    <cellStyle name="Обычный 18 2 2 4 4 3 4" xfId="7926"/>
    <cellStyle name="Обычный 18 2 2 4 4 3 5" xfId="7927"/>
    <cellStyle name="Обычный 18 2 2 4 4 4" xfId="7928"/>
    <cellStyle name="Обычный 18 2 2 4 4 5" xfId="7929"/>
    <cellStyle name="Обычный 18 2 2 4 4 6" xfId="7930"/>
    <cellStyle name="Обычный 18 2 2 4 4 7" xfId="7931"/>
    <cellStyle name="Обычный 18 2 2 4 4 8" xfId="7932"/>
    <cellStyle name="Обычный 18 2 2 4 4 9" xfId="7933"/>
    <cellStyle name="Обычный 18 2 2 4 5" xfId="7934"/>
    <cellStyle name="Обычный 18 2 2 4 5 2" xfId="7935"/>
    <cellStyle name="Обычный 18 2 2 4 5 2 2" xfId="7936"/>
    <cellStyle name="Обычный 18 2 2 4 5 2 3" xfId="7937"/>
    <cellStyle name="Обычный 18 2 2 4 5 2 4" xfId="7938"/>
    <cellStyle name="Обычный 18 2 2 4 5 2 5" xfId="7939"/>
    <cellStyle name="Обычный 18 2 2 4 5 3" xfId="7940"/>
    <cellStyle name="Обычный 18 2 2 4 5 4" xfId="7941"/>
    <cellStyle name="Обычный 18 2 2 4 5 5" xfId="7942"/>
    <cellStyle name="Обычный 18 2 2 4 5 6" xfId="7943"/>
    <cellStyle name="Обычный 18 2 2 4 5 7" xfId="7944"/>
    <cellStyle name="Обычный 18 2 2 4 5 8" xfId="7945"/>
    <cellStyle name="Обычный 18 2 2 4 5 9" xfId="7946"/>
    <cellStyle name="Обычный 18 2 2 4 6" xfId="7947"/>
    <cellStyle name="Обычный 18 2 2 4 6 2" xfId="7948"/>
    <cellStyle name="Обычный 18 2 2 4 6 2 2" xfId="7949"/>
    <cellStyle name="Обычный 18 2 2 4 6 2 3" xfId="7950"/>
    <cellStyle name="Обычный 18 2 2 4 6 2 4" xfId="7951"/>
    <cellStyle name="Обычный 18 2 2 4 6 2 5" xfId="7952"/>
    <cellStyle name="Обычный 18 2 2 4 6 3" xfId="7953"/>
    <cellStyle name="Обычный 18 2 2 4 6 4" xfId="7954"/>
    <cellStyle name="Обычный 18 2 2 4 6 5" xfId="7955"/>
    <cellStyle name="Обычный 18 2 2 4 6 6" xfId="7956"/>
    <cellStyle name="Обычный 18 2 2 4 6 7" xfId="7957"/>
    <cellStyle name="Обычный 18 2 2 4 6 8" xfId="7958"/>
    <cellStyle name="Обычный 18 2 2 4 7" xfId="7959"/>
    <cellStyle name="Обычный 18 2 2 4 7 2" xfId="7960"/>
    <cellStyle name="Обычный 18 2 2 4 7 3" xfId="7961"/>
    <cellStyle name="Обычный 18 2 2 4 7 4" xfId="7962"/>
    <cellStyle name="Обычный 18 2 2 4 7 5" xfId="7963"/>
    <cellStyle name="Обычный 18 2 2 4 8" xfId="7964"/>
    <cellStyle name="Обычный 18 2 2 4 8 2" xfId="7965"/>
    <cellStyle name="Обычный 18 2 2 4 8 3" xfId="7966"/>
    <cellStyle name="Обычный 18 2 2 4 8 4" xfId="7967"/>
    <cellStyle name="Обычный 18 2 2 4 8 5" xfId="7968"/>
    <cellStyle name="Обычный 18 2 2 4 9" xfId="7969"/>
    <cellStyle name="Обычный 18 2 2 5" xfId="7970"/>
    <cellStyle name="Обычный 18 2 2 5 10" xfId="7971"/>
    <cellStyle name="Обычный 18 2 2 5 11" xfId="7972"/>
    <cellStyle name="Обычный 18 2 2 5 12" xfId="7973"/>
    <cellStyle name="Обычный 18 2 2 5 13" xfId="7974"/>
    <cellStyle name="Обычный 18 2 2 5 14" xfId="7975"/>
    <cellStyle name="Обычный 18 2 2 5 15" xfId="7976"/>
    <cellStyle name="Обычный 18 2 2 5 16" xfId="7977"/>
    <cellStyle name="Обычный 18 2 2 5 2" xfId="7978"/>
    <cellStyle name="Обычный 18 2 2 5 2 10" xfId="7979"/>
    <cellStyle name="Обычный 18 2 2 5 2 11" xfId="7980"/>
    <cellStyle name="Обычный 18 2 2 5 2 12" xfId="7981"/>
    <cellStyle name="Обычный 18 2 2 5 2 13" xfId="7982"/>
    <cellStyle name="Обычный 18 2 2 5 2 14" xfId="7983"/>
    <cellStyle name="Обычный 18 2 2 5 2 2" xfId="7984"/>
    <cellStyle name="Обычный 18 2 2 5 2 2 10" xfId="7985"/>
    <cellStyle name="Обычный 18 2 2 5 2 2 11" xfId="7986"/>
    <cellStyle name="Обычный 18 2 2 5 2 2 12" xfId="7987"/>
    <cellStyle name="Обычный 18 2 2 5 2 2 13" xfId="7988"/>
    <cellStyle name="Обычный 18 2 2 5 2 2 2" xfId="7989"/>
    <cellStyle name="Обычный 18 2 2 5 2 2 2 2" xfId="7990"/>
    <cellStyle name="Обычный 18 2 2 5 2 2 2 2 2" xfId="7991"/>
    <cellStyle name="Обычный 18 2 2 5 2 2 2 2 3" xfId="7992"/>
    <cellStyle name="Обычный 18 2 2 5 2 2 2 2 4" xfId="7993"/>
    <cellStyle name="Обычный 18 2 2 5 2 2 2 2 5" xfId="7994"/>
    <cellStyle name="Обычный 18 2 2 5 2 2 2 3" xfId="7995"/>
    <cellStyle name="Обычный 18 2 2 5 2 2 2 4" xfId="7996"/>
    <cellStyle name="Обычный 18 2 2 5 2 2 2 5" xfId="7997"/>
    <cellStyle name="Обычный 18 2 2 5 2 2 2 6" xfId="7998"/>
    <cellStyle name="Обычный 18 2 2 5 2 2 2 7" xfId="7999"/>
    <cellStyle name="Обычный 18 2 2 5 2 2 2 8" xfId="8000"/>
    <cellStyle name="Обычный 18 2 2 5 2 2 2 9" xfId="8001"/>
    <cellStyle name="Обычный 18 2 2 5 2 2 3" xfId="8002"/>
    <cellStyle name="Обычный 18 2 2 5 2 2 3 2" xfId="8003"/>
    <cellStyle name="Обычный 18 2 2 5 2 2 3 2 2" xfId="8004"/>
    <cellStyle name="Обычный 18 2 2 5 2 2 3 2 3" xfId="8005"/>
    <cellStyle name="Обычный 18 2 2 5 2 2 3 2 4" xfId="8006"/>
    <cellStyle name="Обычный 18 2 2 5 2 2 3 2 5" xfId="8007"/>
    <cellStyle name="Обычный 18 2 2 5 2 2 3 3" xfId="8008"/>
    <cellStyle name="Обычный 18 2 2 5 2 2 3 4" xfId="8009"/>
    <cellStyle name="Обычный 18 2 2 5 2 2 3 5" xfId="8010"/>
    <cellStyle name="Обычный 18 2 2 5 2 2 3 6" xfId="8011"/>
    <cellStyle name="Обычный 18 2 2 5 2 2 3 7" xfId="8012"/>
    <cellStyle name="Обычный 18 2 2 5 2 2 3 8" xfId="8013"/>
    <cellStyle name="Обычный 18 2 2 5 2 2 4" xfId="8014"/>
    <cellStyle name="Обычный 18 2 2 5 2 2 4 2" xfId="8015"/>
    <cellStyle name="Обычный 18 2 2 5 2 2 4 3" xfId="8016"/>
    <cellStyle name="Обычный 18 2 2 5 2 2 4 4" xfId="8017"/>
    <cellStyle name="Обычный 18 2 2 5 2 2 4 5" xfId="8018"/>
    <cellStyle name="Обычный 18 2 2 5 2 2 5" xfId="8019"/>
    <cellStyle name="Обычный 18 2 2 5 2 2 5 2" xfId="8020"/>
    <cellStyle name="Обычный 18 2 2 5 2 2 5 3" xfId="8021"/>
    <cellStyle name="Обычный 18 2 2 5 2 2 5 4" xfId="8022"/>
    <cellStyle name="Обычный 18 2 2 5 2 2 5 5" xfId="8023"/>
    <cellStyle name="Обычный 18 2 2 5 2 2 6" xfId="8024"/>
    <cellStyle name="Обычный 18 2 2 5 2 2 7" xfId="8025"/>
    <cellStyle name="Обычный 18 2 2 5 2 2 8" xfId="8026"/>
    <cellStyle name="Обычный 18 2 2 5 2 2 9" xfId="8027"/>
    <cellStyle name="Обычный 18 2 2 5 2 3" xfId="8028"/>
    <cellStyle name="Обычный 18 2 2 5 2 3 2" xfId="8029"/>
    <cellStyle name="Обычный 18 2 2 5 2 3 2 2" xfId="8030"/>
    <cellStyle name="Обычный 18 2 2 5 2 3 2 3" xfId="8031"/>
    <cellStyle name="Обычный 18 2 2 5 2 3 2 4" xfId="8032"/>
    <cellStyle name="Обычный 18 2 2 5 2 3 2 5" xfId="8033"/>
    <cellStyle name="Обычный 18 2 2 5 2 3 3" xfId="8034"/>
    <cellStyle name="Обычный 18 2 2 5 2 3 4" xfId="8035"/>
    <cellStyle name="Обычный 18 2 2 5 2 3 5" xfId="8036"/>
    <cellStyle name="Обычный 18 2 2 5 2 3 6" xfId="8037"/>
    <cellStyle name="Обычный 18 2 2 5 2 3 7" xfId="8038"/>
    <cellStyle name="Обычный 18 2 2 5 2 3 8" xfId="8039"/>
    <cellStyle name="Обычный 18 2 2 5 2 3 9" xfId="8040"/>
    <cellStyle name="Обычный 18 2 2 5 2 4" xfId="8041"/>
    <cellStyle name="Обычный 18 2 2 5 2 4 2" xfId="8042"/>
    <cellStyle name="Обычный 18 2 2 5 2 4 2 2" xfId="8043"/>
    <cellStyle name="Обычный 18 2 2 5 2 4 2 3" xfId="8044"/>
    <cellStyle name="Обычный 18 2 2 5 2 4 2 4" xfId="8045"/>
    <cellStyle name="Обычный 18 2 2 5 2 4 2 5" xfId="8046"/>
    <cellStyle name="Обычный 18 2 2 5 2 4 3" xfId="8047"/>
    <cellStyle name="Обычный 18 2 2 5 2 4 4" xfId="8048"/>
    <cellStyle name="Обычный 18 2 2 5 2 4 5" xfId="8049"/>
    <cellStyle name="Обычный 18 2 2 5 2 4 6" xfId="8050"/>
    <cellStyle name="Обычный 18 2 2 5 2 4 7" xfId="8051"/>
    <cellStyle name="Обычный 18 2 2 5 2 4 8" xfId="8052"/>
    <cellStyle name="Обычный 18 2 2 5 2 5" xfId="8053"/>
    <cellStyle name="Обычный 18 2 2 5 2 5 2" xfId="8054"/>
    <cellStyle name="Обычный 18 2 2 5 2 5 3" xfId="8055"/>
    <cellStyle name="Обычный 18 2 2 5 2 5 4" xfId="8056"/>
    <cellStyle name="Обычный 18 2 2 5 2 5 5" xfId="8057"/>
    <cellStyle name="Обычный 18 2 2 5 2 6" xfId="8058"/>
    <cellStyle name="Обычный 18 2 2 5 2 6 2" xfId="8059"/>
    <cellStyle name="Обычный 18 2 2 5 2 6 3" xfId="8060"/>
    <cellStyle name="Обычный 18 2 2 5 2 6 4" xfId="8061"/>
    <cellStyle name="Обычный 18 2 2 5 2 6 5" xfId="8062"/>
    <cellStyle name="Обычный 18 2 2 5 2 7" xfId="8063"/>
    <cellStyle name="Обычный 18 2 2 5 2 8" xfId="8064"/>
    <cellStyle name="Обычный 18 2 2 5 2 9" xfId="8065"/>
    <cellStyle name="Обычный 18 2 2 5 3" xfId="8066"/>
    <cellStyle name="Обычный 18 2 2 5 3 10" xfId="8067"/>
    <cellStyle name="Обычный 18 2 2 5 3 11" xfId="8068"/>
    <cellStyle name="Обычный 18 2 2 5 3 12" xfId="8069"/>
    <cellStyle name="Обычный 18 2 2 5 3 13" xfId="8070"/>
    <cellStyle name="Обычный 18 2 2 5 3 2" xfId="8071"/>
    <cellStyle name="Обычный 18 2 2 5 3 2 2" xfId="8072"/>
    <cellStyle name="Обычный 18 2 2 5 3 2 2 2" xfId="8073"/>
    <cellStyle name="Обычный 18 2 2 5 3 2 2 3" xfId="8074"/>
    <cellStyle name="Обычный 18 2 2 5 3 2 2 4" xfId="8075"/>
    <cellStyle name="Обычный 18 2 2 5 3 2 2 5" xfId="8076"/>
    <cellStyle name="Обычный 18 2 2 5 3 2 3" xfId="8077"/>
    <cellStyle name="Обычный 18 2 2 5 3 2 4" xfId="8078"/>
    <cellStyle name="Обычный 18 2 2 5 3 2 5" xfId="8079"/>
    <cellStyle name="Обычный 18 2 2 5 3 2 6" xfId="8080"/>
    <cellStyle name="Обычный 18 2 2 5 3 2 7" xfId="8081"/>
    <cellStyle name="Обычный 18 2 2 5 3 2 8" xfId="8082"/>
    <cellStyle name="Обычный 18 2 2 5 3 2 9" xfId="8083"/>
    <cellStyle name="Обычный 18 2 2 5 3 3" xfId="8084"/>
    <cellStyle name="Обычный 18 2 2 5 3 3 2" xfId="8085"/>
    <cellStyle name="Обычный 18 2 2 5 3 3 2 2" xfId="8086"/>
    <cellStyle name="Обычный 18 2 2 5 3 3 2 3" xfId="8087"/>
    <cellStyle name="Обычный 18 2 2 5 3 3 2 4" xfId="8088"/>
    <cellStyle name="Обычный 18 2 2 5 3 3 2 5" xfId="8089"/>
    <cellStyle name="Обычный 18 2 2 5 3 3 3" xfId="8090"/>
    <cellStyle name="Обычный 18 2 2 5 3 3 4" xfId="8091"/>
    <cellStyle name="Обычный 18 2 2 5 3 3 5" xfId="8092"/>
    <cellStyle name="Обычный 18 2 2 5 3 3 6" xfId="8093"/>
    <cellStyle name="Обычный 18 2 2 5 3 3 7" xfId="8094"/>
    <cellStyle name="Обычный 18 2 2 5 3 3 8" xfId="8095"/>
    <cellStyle name="Обычный 18 2 2 5 3 4" xfId="8096"/>
    <cellStyle name="Обычный 18 2 2 5 3 4 2" xfId="8097"/>
    <cellStyle name="Обычный 18 2 2 5 3 4 3" xfId="8098"/>
    <cellStyle name="Обычный 18 2 2 5 3 4 4" xfId="8099"/>
    <cellStyle name="Обычный 18 2 2 5 3 4 5" xfId="8100"/>
    <cellStyle name="Обычный 18 2 2 5 3 5" xfId="8101"/>
    <cellStyle name="Обычный 18 2 2 5 3 5 2" xfId="8102"/>
    <cellStyle name="Обычный 18 2 2 5 3 5 3" xfId="8103"/>
    <cellStyle name="Обычный 18 2 2 5 3 5 4" xfId="8104"/>
    <cellStyle name="Обычный 18 2 2 5 3 5 5" xfId="8105"/>
    <cellStyle name="Обычный 18 2 2 5 3 6" xfId="8106"/>
    <cellStyle name="Обычный 18 2 2 5 3 7" xfId="8107"/>
    <cellStyle name="Обычный 18 2 2 5 3 8" xfId="8108"/>
    <cellStyle name="Обычный 18 2 2 5 3 9" xfId="8109"/>
    <cellStyle name="Обычный 18 2 2 5 4" xfId="8110"/>
    <cellStyle name="Обычный 18 2 2 5 4 10" xfId="8111"/>
    <cellStyle name="Обычный 18 2 2 5 4 2" xfId="8112"/>
    <cellStyle name="Обычный 18 2 2 5 4 2 2" xfId="8113"/>
    <cellStyle name="Обычный 18 2 2 5 4 2 2 2" xfId="8114"/>
    <cellStyle name="Обычный 18 2 2 5 4 2 2 3" xfId="8115"/>
    <cellStyle name="Обычный 18 2 2 5 4 2 2 4" xfId="8116"/>
    <cellStyle name="Обычный 18 2 2 5 4 2 2 5" xfId="8117"/>
    <cellStyle name="Обычный 18 2 2 5 4 2 3" xfId="8118"/>
    <cellStyle name="Обычный 18 2 2 5 4 2 4" xfId="8119"/>
    <cellStyle name="Обычный 18 2 2 5 4 2 5" xfId="8120"/>
    <cellStyle name="Обычный 18 2 2 5 4 2 6" xfId="8121"/>
    <cellStyle name="Обычный 18 2 2 5 4 2 7" xfId="8122"/>
    <cellStyle name="Обычный 18 2 2 5 4 2 8" xfId="8123"/>
    <cellStyle name="Обычный 18 2 2 5 4 2 9" xfId="8124"/>
    <cellStyle name="Обычный 18 2 2 5 4 3" xfId="8125"/>
    <cellStyle name="Обычный 18 2 2 5 4 3 2" xfId="8126"/>
    <cellStyle name="Обычный 18 2 2 5 4 3 3" xfId="8127"/>
    <cellStyle name="Обычный 18 2 2 5 4 3 4" xfId="8128"/>
    <cellStyle name="Обычный 18 2 2 5 4 3 5" xfId="8129"/>
    <cellStyle name="Обычный 18 2 2 5 4 4" xfId="8130"/>
    <cellStyle name="Обычный 18 2 2 5 4 5" xfId="8131"/>
    <cellStyle name="Обычный 18 2 2 5 4 6" xfId="8132"/>
    <cellStyle name="Обычный 18 2 2 5 4 7" xfId="8133"/>
    <cellStyle name="Обычный 18 2 2 5 4 8" xfId="8134"/>
    <cellStyle name="Обычный 18 2 2 5 4 9" xfId="8135"/>
    <cellStyle name="Обычный 18 2 2 5 5" xfId="8136"/>
    <cellStyle name="Обычный 18 2 2 5 5 2" xfId="8137"/>
    <cellStyle name="Обычный 18 2 2 5 5 2 2" xfId="8138"/>
    <cellStyle name="Обычный 18 2 2 5 5 2 3" xfId="8139"/>
    <cellStyle name="Обычный 18 2 2 5 5 2 4" xfId="8140"/>
    <cellStyle name="Обычный 18 2 2 5 5 2 5" xfId="8141"/>
    <cellStyle name="Обычный 18 2 2 5 5 3" xfId="8142"/>
    <cellStyle name="Обычный 18 2 2 5 5 4" xfId="8143"/>
    <cellStyle name="Обычный 18 2 2 5 5 5" xfId="8144"/>
    <cellStyle name="Обычный 18 2 2 5 5 6" xfId="8145"/>
    <cellStyle name="Обычный 18 2 2 5 5 7" xfId="8146"/>
    <cellStyle name="Обычный 18 2 2 5 5 8" xfId="8147"/>
    <cellStyle name="Обычный 18 2 2 5 5 9" xfId="8148"/>
    <cellStyle name="Обычный 18 2 2 5 6" xfId="8149"/>
    <cellStyle name="Обычный 18 2 2 5 6 2" xfId="8150"/>
    <cellStyle name="Обычный 18 2 2 5 6 2 2" xfId="8151"/>
    <cellStyle name="Обычный 18 2 2 5 6 2 3" xfId="8152"/>
    <cellStyle name="Обычный 18 2 2 5 6 2 4" xfId="8153"/>
    <cellStyle name="Обычный 18 2 2 5 6 2 5" xfId="8154"/>
    <cellStyle name="Обычный 18 2 2 5 6 3" xfId="8155"/>
    <cellStyle name="Обычный 18 2 2 5 6 4" xfId="8156"/>
    <cellStyle name="Обычный 18 2 2 5 6 5" xfId="8157"/>
    <cellStyle name="Обычный 18 2 2 5 6 6" xfId="8158"/>
    <cellStyle name="Обычный 18 2 2 5 6 7" xfId="8159"/>
    <cellStyle name="Обычный 18 2 2 5 6 8" xfId="8160"/>
    <cellStyle name="Обычный 18 2 2 5 7" xfId="8161"/>
    <cellStyle name="Обычный 18 2 2 5 7 2" xfId="8162"/>
    <cellStyle name="Обычный 18 2 2 5 7 3" xfId="8163"/>
    <cellStyle name="Обычный 18 2 2 5 7 4" xfId="8164"/>
    <cellStyle name="Обычный 18 2 2 5 7 5" xfId="8165"/>
    <cellStyle name="Обычный 18 2 2 5 8" xfId="8166"/>
    <cellStyle name="Обычный 18 2 2 5 8 2" xfId="8167"/>
    <cellStyle name="Обычный 18 2 2 5 8 3" xfId="8168"/>
    <cellStyle name="Обычный 18 2 2 5 8 4" xfId="8169"/>
    <cellStyle name="Обычный 18 2 2 5 8 5" xfId="8170"/>
    <cellStyle name="Обычный 18 2 2 5 9" xfId="8171"/>
    <cellStyle name="Обычный 18 2 2 6" xfId="8172"/>
    <cellStyle name="Обычный 18 2 2 6 10" xfId="8173"/>
    <cellStyle name="Обычный 18 2 2 6 11" xfId="8174"/>
    <cellStyle name="Обычный 18 2 2 6 12" xfId="8175"/>
    <cellStyle name="Обычный 18 2 2 6 13" xfId="8176"/>
    <cellStyle name="Обычный 18 2 2 6 14" xfId="8177"/>
    <cellStyle name="Обычный 18 2 2 6 15" xfId="8178"/>
    <cellStyle name="Обычный 18 2 2 6 16" xfId="8179"/>
    <cellStyle name="Обычный 18 2 2 6 2" xfId="8180"/>
    <cellStyle name="Обычный 18 2 2 6 2 10" xfId="8181"/>
    <cellStyle name="Обычный 18 2 2 6 2 11" xfId="8182"/>
    <cellStyle name="Обычный 18 2 2 6 2 12" xfId="8183"/>
    <cellStyle name="Обычный 18 2 2 6 2 13" xfId="8184"/>
    <cellStyle name="Обычный 18 2 2 6 2 14" xfId="8185"/>
    <cellStyle name="Обычный 18 2 2 6 2 2" xfId="8186"/>
    <cellStyle name="Обычный 18 2 2 6 2 2 10" xfId="8187"/>
    <cellStyle name="Обычный 18 2 2 6 2 2 11" xfId="8188"/>
    <cellStyle name="Обычный 18 2 2 6 2 2 12" xfId="8189"/>
    <cellStyle name="Обычный 18 2 2 6 2 2 13" xfId="8190"/>
    <cellStyle name="Обычный 18 2 2 6 2 2 2" xfId="8191"/>
    <cellStyle name="Обычный 18 2 2 6 2 2 2 2" xfId="8192"/>
    <cellStyle name="Обычный 18 2 2 6 2 2 2 2 2" xfId="8193"/>
    <cellStyle name="Обычный 18 2 2 6 2 2 2 2 3" xfId="8194"/>
    <cellStyle name="Обычный 18 2 2 6 2 2 2 2 4" xfId="8195"/>
    <cellStyle name="Обычный 18 2 2 6 2 2 2 2 5" xfId="8196"/>
    <cellStyle name="Обычный 18 2 2 6 2 2 2 3" xfId="8197"/>
    <cellStyle name="Обычный 18 2 2 6 2 2 2 4" xfId="8198"/>
    <cellStyle name="Обычный 18 2 2 6 2 2 2 5" xfId="8199"/>
    <cellStyle name="Обычный 18 2 2 6 2 2 2 6" xfId="8200"/>
    <cellStyle name="Обычный 18 2 2 6 2 2 2 7" xfId="8201"/>
    <cellStyle name="Обычный 18 2 2 6 2 2 2 8" xfId="8202"/>
    <cellStyle name="Обычный 18 2 2 6 2 2 2 9" xfId="8203"/>
    <cellStyle name="Обычный 18 2 2 6 2 2 3" xfId="8204"/>
    <cellStyle name="Обычный 18 2 2 6 2 2 3 2" xfId="8205"/>
    <cellStyle name="Обычный 18 2 2 6 2 2 3 2 2" xfId="8206"/>
    <cellStyle name="Обычный 18 2 2 6 2 2 3 2 3" xfId="8207"/>
    <cellStyle name="Обычный 18 2 2 6 2 2 3 2 4" xfId="8208"/>
    <cellStyle name="Обычный 18 2 2 6 2 2 3 2 5" xfId="8209"/>
    <cellStyle name="Обычный 18 2 2 6 2 2 3 3" xfId="8210"/>
    <cellStyle name="Обычный 18 2 2 6 2 2 3 4" xfId="8211"/>
    <cellStyle name="Обычный 18 2 2 6 2 2 3 5" xfId="8212"/>
    <cellStyle name="Обычный 18 2 2 6 2 2 3 6" xfId="8213"/>
    <cellStyle name="Обычный 18 2 2 6 2 2 3 7" xfId="8214"/>
    <cellStyle name="Обычный 18 2 2 6 2 2 3 8" xfId="8215"/>
    <cellStyle name="Обычный 18 2 2 6 2 2 4" xfId="8216"/>
    <cellStyle name="Обычный 18 2 2 6 2 2 4 2" xfId="8217"/>
    <cellStyle name="Обычный 18 2 2 6 2 2 4 3" xfId="8218"/>
    <cellStyle name="Обычный 18 2 2 6 2 2 4 4" xfId="8219"/>
    <cellStyle name="Обычный 18 2 2 6 2 2 4 5" xfId="8220"/>
    <cellStyle name="Обычный 18 2 2 6 2 2 5" xfId="8221"/>
    <cellStyle name="Обычный 18 2 2 6 2 2 5 2" xfId="8222"/>
    <cellStyle name="Обычный 18 2 2 6 2 2 5 3" xfId="8223"/>
    <cellStyle name="Обычный 18 2 2 6 2 2 5 4" xfId="8224"/>
    <cellStyle name="Обычный 18 2 2 6 2 2 5 5" xfId="8225"/>
    <cellStyle name="Обычный 18 2 2 6 2 2 6" xfId="8226"/>
    <cellStyle name="Обычный 18 2 2 6 2 2 7" xfId="8227"/>
    <cellStyle name="Обычный 18 2 2 6 2 2 8" xfId="8228"/>
    <cellStyle name="Обычный 18 2 2 6 2 2 9" xfId="8229"/>
    <cellStyle name="Обычный 18 2 2 6 2 3" xfId="8230"/>
    <cellStyle name="Обычный 18 2 2 6 2 3 2" xfId="8231"/>
    <cellStyle name="Обычный 18 2 2 6 2 3 2 2" xfId="8232"/>
    <cellStyle name="Обычный 18 2 2 6 2 3 2 3" xfId="8233"/>
    <cellStyle name="Обычный 18 2 2 6 2 3 2 4" xfId="8234"/>
    <cellStyle name="Обычный 18 2 2 6 2 3 2 5" xfId="8235"/>
    <cellStyle name="Обычный 18 2 2 6 2 3 3" xfId="8236"/>
    <cellStyle name="Обычный 18 2 2 6 2 3 4" xfId="8237"/>
    <cellStyle name="Обычный 18 2 2 6 2 3 5" xfId="8238"/>
    <cellStyle name="Обычный 18 2 2 6 2 3 6" xfId="8239"/>
    <cellStyle name="Обычный 18 2 2 6 2 3 7" xfId="8240"/>
    <cellStyle name="Обычный 18 2 2 6 2 3 8" xfId="8241"/>
    <cellStyle name="Обычный 18 2 2 6 2 3 9" xfId="8242"/>
    <cellStyle name="Обычный 18 2 2 6 2 4" xfId="8243"/>
    <cellStyle name="Обычный 18 2 2 6 2 4 2" xfId="8244"/>
    <cellStyle name="Обычный 18 2 2 6 2 4 2 2" xfId="8245"/>
    <cellStyle name="Обычный 18 2 2 6 2 4 2 3" xfId="8246"/>
    <cellStyle name="Обычный 18 2 2 6 2 4 2 4" xfId="8247"/>
    <cellStyle name="Обычный 18 2 2 6 2 4 2 5" xfId="8248"/>
    <cellStyle name="Обычный 18 2 2 6 2 4 3" xfId="8249"/>
    <cellStyle name="Обычный 18 2 2 6 2 4 4" xfId="8250"/>
    <cellStyle name="Обычный 18 2 2 6 2 4 5" xfId="8251"/>
    <cellStyle name="Обычный 18 2 2 6 2 4 6" xfId="8252"/>
    <cellStyle name="Обычный 18 2 2 6 2 4 7" xfId="8253"/>
    <cellStyle name="Обычный 18 2 2 6 2 4 8" xfId="8254"/>
    <cellStyle name="Обычный 18 2 2 6 2 5" xfId="8255"/>
    <cellStyle name="Обычный 18 2 2 6 2 5 2" xfId="8256"/>
    <cellStyle name="Обычный 18 2 2 6 2 5 3" xfId="8257"/>
    <cellStyle name="Обычный 18 2 2 6 2 5 4" xfId="8258"/>
    <cellStyle name="Обычный 18 2 2 6 2 5 5" xfId="8259"/>
    <cellStyle name="Обычный 18 2 2 6 2 6" xfId="8260"/>
    <cellStyle name="Обычный 18 2 2 6 2 6 2" xfId="8261"/>
    <cellStyle name="Обычный 18 2 2 6 2 6 3" xfId="8262"/>
    <cellStyle name="Обычный 18 2 2 6 2 6 4" xfId="8263"/>
    <cellStyle name="Обычный 18 2 2 6 2 6 5" xfId="8264"/>
    <cellStyle name="Обычный 18 2 2 6 2 7" xfId="8265"/>
    <cellStyle name="Обычный 18 2 2 6 2 8" xfId="8266"/>
    <cellStyle name="Обычный 18 2 2 6 2 9" xfId="8267"/>
    <cellStyle name="Обычный 18 2 2 6 3" xfId="8268"/>
    <cellStyle name="Обычный 18 2 2 6 3 10" xfId="8269"/>
    <cellStyle name="Обычный 18 2 2 6 3 11" xfId="8270"/>
    <cellStyle name="Обычный 18 2 2 6 3 12" xfId="8271"/>
    <cellStyle name="Обычный 18 2 2 6 3 13" xfId="8272"/>
    <cellStyle name="Обычный 18 2 2 6 3 2" xfId="8273"/>
    <cellStyle name="Обычный 18 2 2 6 3 2 2" xfId="8274"/>
    <cellStyle name="Обычный 18 2 2 6 3 2 2 2" xfId="8275"/>
    <cellStyle name="Обычный 18 2 2 6 3 2 2 3" xfId="8276"/>
    <cellStyle name="Обычный 18 2 2 6 3 2 2 4" xfId="8277"/>
    <cellStyle name="Обычный 18 2 2 6 3 2 2 5" xfId="8278"/>
    <cellStyle name="Обычный 18 2 2 6 3 2 3" xfId="8279"/>
    <cellStyle name="Обычный 18 2 2 6 3 2 4" xfId="8280"/>
    <cellStyle name="Обычный 18 2 2 6 3 2 5" xfId="8281"/>
    <cellStyle name="Обычный 18 2 2 6 3 2 6" xfId="8282"/>
    <cellStyle name="Обычный 18 2 2 6 3 2 7" xfId="8283"/>
    <cellStyle name="Обычный 18 2 2 6 3 2 8" xfId="8284"/>
    <cellStyle name="Обычный 18 2 2 6 3 2 9" xfId="8285"/>
    <cellStyle name="Обычный 18 2 2 6 3 3" xfId="8286"/>
    <cellStyle name="Обычный 18 2 2 6 3 3 2" xfId="8287"/>
    <cellStyle name="Обычный 18 2 2 6 3 3 2 2" xfId="8288"/>
    <cellStyle name="Обычный 18 2 2 6 3 3 2 3" xfId="8289"/>
    <cellStyle name="Обычный 18 2 2 6 3 3 2 4" xfId="8290"/>
    <cellStyle name="Обычный 18 2 2 6 3 3 2 5" xfId="8291"/>
    <cellStyle name="Обычный 18 2 2 6 3 3 3" xfId="8292"/>
    <cellStyle name="Обычный 18 2 2 6 3 3 4" xfId="8293"/>
    <cellStyle name="Обычный 18 2 2 6 3 3 5" xfId="8294"/>
    <cellStyle name="Обычный 18 2 2 6 3 3 6" xfId="8295"/>
    <cellStyle name="Обычный 18 2 2 6 3 3 7" xfId="8296"/>
    <cellStyle name="Обычный 18 2 2 6 3 3 8" xfId="8297"/>
    <cellStyle name="Обычный 18 2 2 6 3 4" xfId="8298"/>
    <cellStyle name="Обычный 18 2 2 6 3 4 2" xfId="8299"/>
    <cellStyle name="Обычный 18 2 2 6 3 4 3" xfId="8300"/>
    <cellStyle name="Обычный 18 2 2 6 3 4 4" xfId="8301"/>
    <cellStyle name="Обычный 18 2 2 6 3 4 5" xfId="8302"/>
    <cellStyle name="Обычный 18 2 2 6 3 5" xfId="8303"/>
    <cellStyle name="Обычный 18 2 2 6 3 5 2" xfId="8304"/>
    <cellStyle name="Обычный 18 2 2 6 3 5 3" xfId="8305"/>
    <cellStyle name="Обычный 18 2 2 6 3 5 4" xfId="8306"/>
    <cellStyle name="Обычный 18 2 2 6 3 5 5" xfId="8307"/>
    <cellStyle name="Обычный 18 2 2 6 3 6" xfId="8308"/>
    <cellStyle name="Обычный 18 2 2 6 3 7" xfId="8309"/>
    <cellStyle name="Обычный 18 2 2 6 3 8" xfId="8310"/>
    <cellStyle name="Обычный 18 2 2 6 3 9" xfId="8311"/>
    <cellStyle name="Обычный 18 2 2 6 4" xfId="8312"/>
    <cellStyle name="Обычный 18 2 2 6 4 10" xfId="8313"/>
    <cellStyle name="Обычный 18 2 2 6 4 2" xfId="8314"/>
    <cellStyle name="Обычный 18 2 2 6 4 2 2" xfId="8315"/>
    <cellStyle name="Обычный 18 2 2 6 4 2 2 2" xfId="8316"/>
    <cellStyle name="Обычный 18 2 2 6 4 2 2 3" xfId="8317"/>
    <cellStyle name="Обычный 18 2 2 6 4 2 2 4" xfId="8318"/>
    <cellStyle name="Обычный 18 2 2 6 4 2 2 5" xfId="8319"/>
    <cellStyle name="Обычный 18 2 2 6 4 2 3" xfId="8320"/>
    <cellStyle name="Обычный 18 2 2 6 4 2 4" xfId="8321"/>
    <cellStyle name="Обычный 18 2 2 6 4 2 5" xfId="8322"/>
    <cellStyle name="Обычный 18 2 2 6 4 2 6" xfId="8323"/>
    <cellStyle name="Обычный 18 2 2 6 4 2 7" xfId="8324"/>
    <cellStyle name="Обычный 18 2 2 6 4 2 8" xfId="8325"/>
    <cellStyle name="Обычный 18 2 2 6 4 2 9" xfId="8326"/>
    <cellStyle name="Обычный 18 2 2 6 4 3" xfId="8327"/>
    <cellStyle name="Обычный 18 2 2 6 4 3 2" xfId="8328"/>
    <cellStyle name="Обычный 18 2 2 6 4 3 3" xfId="8329"/>
    <cellStyle name="Обычный 18 2 2 6 4 3 4" xfId="8330"/>
    <cellStyle name="Обычный 18 2 2 6 4 3 5" xfId="8331"/>
    <cellStyle name="Обычный 18 2 2 6 4 4" xfId="8332"/>
    <cellStyle name="Обычный 18 2 2 6 4 5" xfId="8333"/>
    <cellStyle name="Обычный 18 2 2 6 4 6" xfId="8334"/>
    <cellStyle name="Обычный 18 2 2 6 4 7" xfId="8335"/>
    <cellStyle name="Обычный 18 2 2 6 4 8" xfId="8336"/>
    <cellStyle name="Обычный 18 2 2 6 4 9" xfId="8337"/>
    <cellStyle name="Обычный 18 2 2 6 5" xfId="8338"/>
    <cellStyle name="Обычный 18 2 2 6 5 2" xfId="8339"/>
    <cellStyle name="Обычный 18 2 2 6 5 2 2" xfId="8340"/>
    <cellStyle name="Обычный 18 2 2 6 5 2 3" xfId="8341"/>
    <cellStyle name="Обычный 18 2 2 6 5 2 4" xfId="8342"/>
    <cellStyle name="Обычный 18 2 2 6 5 2 5" xfId="8343"/>
    <cellStyle name="Обычный 18 2 2 6 5 3" xfId="8344"/>
    <cellStyle name="Обычный 18 2 2 6 5 4" xfId="8345"/>
    <cellStyle name="Обычный 18 2 2 6 5 5" xfId="8346"/>
    <cellStyle name="Обычный 18 2 2 6 5 6" xfId="8347"/>
    <cellStyle name="Обычный 18 2 2 6 5 7" xfId="8348"/>
    <cellStyle name="Обычный 18 2 2 6 5 8" xfId="8349"/>
    <cellStyle name="Обычный 18 2 2 6 5 9" xfId="8350"/>
    <cellStyle name="Обычный 18 2 2 6 6" xfId="8351"/>
    <cellStyle name="Обычный 18 2 2 6 6 2" xfId="8352"/>
    <cellStyle name="Обычный 18 2 2 6 6 2 2" xfId="8353"/>
    <cellStyle name="Обычный 18 2 2 6 6 2 3" xfId="8354"/>
    <cellStyle name="Обычный 18 2 2 6 6 2 4" xfId="8355"/>
    <cellStyle name="Обычный 18 2 2 6 6 2 5" xfId="8356"/>
    <cellStyle name="Обычный 18 2 2 6 6 3" xfId="8357"/>
    <cellStyle name="Обычный 18 2 2 6 6 4" xfId="8358"/>
    <cellStyle name="Обычный 18 2 2 6 6 5" xfId="8359"/>
    <cellStyle name="Обычный 18 2 2 6 6 6" xfId="8360"/>
    <cellStyle name="Обычный 18 2 2 6 6 7" xfId="8361"/>
    <cellStyle name="Обычный 18 2 2 6 6 8" xfId="8362"/>
    <cellStyle name="Обычный 18 2 2 6 7" xfId="8363"/>
    <cellStyle name="Обычный 18 2 2 6 7 2" xfId="8364"/>
    <cellStyle name="Обычный 18 2 2 6 7 3" xfId="8365"/>
    <cellStyle name="Обычный 18 2 2 6 7 4" xfId="8366"/>
    <cellStyle name="Обычный 18 2 2 6 7 5" xfId="8367"/>
    <cellStyle name="Обычный 18 2 2 6 8" xfId="8368"/>
    <cellStyle name="Обычный 18 2 2 6 8 2" xfId="8369"/>
    <cellStyle name="Обычный 18 2 2 6 8 3" xfId="8370"/>
    <cellStyle name="Обычный 18 2 2 6 8 4" xfId="8371"/>
    <cellStyle name="Обычный 18 2 2 6 8 5" xfId="8372"/>
    <cellStyle name="Обычный 18 2 2 6 9" xfId="8373"/>
    <cellStyle name="Обычный 18 2 2 7" xfId="8374"/>
    <cellStyle name="Обычный 18 2 2 7 10" xfId="8375"/>
    <cellStyle name="Обычный 18 2 2 7 11" xfId="8376"/>
    <cellStyle name="Обычный 18 2 2 7 12" xfId="8377"/>
    <cellStyle name="Обычный 18 2 2 7 13" xfId="8378"/>
    <cellStyle name="Обычный 18 2 2 7 14" xfId="8379"/>
    <cellStyle name="Обычный 18 2 2 7 15" xfId="8380"/>
    <cellStyle name="Обычный 18 2 2 7 2" xfId="8381"/>
    <cellStyle name="Обычный 18 2 2 7 2 10" xfId="8382"/>
    <cellStyle name="Обычный 18 2 2 7 2 11" xfId="8383"/>
    <cellStyle name="Обычный 18 2 2 7 2 12" xfId="8384"/>
    <cellStyle name="Обычный 18 2 2 7 2 13" xfId="8385"/>
    <cellStyle name="Обычный 18 2 2 7 2 14" xfId="8386"/>
    <cellStyle name="Обычный 18 2 2 7 2 2" xfId="8387"/>
    <cellStyle name="Обычный 18 2 2 7 2 2 10" xfId="8388"/>
    <cellStyle name="Обычный 18 2 2 7 2 2 11" xfId="8389"/>
    <cellStyle name="Обычный 18 2 2 7 2 2 12" xfId="8390"/>
    <cellStyle name="Обычный 18 2 2 7 2 2 13" xfId="8391"/>
    <cellStyle name="Обычный 18 2 2 7 2 2 2" xfId="8392"/>
    <cellStyle name="Обычный 18 2 2 7 2 2 2 2" xfId="8393"/>
    <cellStyle name="Обычный 18 2 2 7 2 2 2 2 2" xfId="8394"/>
    <cellStyle name="Обычный 18 2 2 7 2 2 2 2 3" xfId="8395"/>
    <cellStyle name="Обычный 18 2 2 7 2 2 2 2 4" xfId="8396"/>
    <cellStyle name="Обычный 18 2 2 7 2 2 2 2 5" xfId="8397"/>
    <cellStyle name="Обычный 18 2 2 7 2 2 2 3" xfId="8398"/>
    <cellStyle name="Обычный 18 2 2 7 2 2 2 4" xfId="8399"/>
    <cellStyle name="Обычный 18 2 2 7 2 2 2 5" xfId="8400"/>
    <cellStyle name="Обычный 18 2 2 7 2 2 2 6" xfId="8401"/>
    <cellStyle name="Обычный 18 2 2 7 2 2 2 7" xfId="8402"/>
    <cellStyle name="Обычный 18 2 2 7 2 2 2 8" xfId="8403"/>
    <cellStyle name="Обычный 18 2 2 7 2 2 2 9" xfId="8404"/>
    <cellStyle name="Обычный 18 2 2 7 2 2 3" xfId="8405"/>
    <cellStyle name="Обычный 18 2 2 7 2 2 3 2" xfId="8406"/>
    <cellStyle name="Обычный 18 2 2 7 2 2 3 2 2" xfId="8407"/>
    <cellStyle name="Обычный 18 2 2 7 2 2 3 2 3" xfId="8408"/>
    <cellStyle name="Обычный 18 2 2 7 2 2 3 2 4" xfId="8409"/>
    <cellStyle name="Обычный 18 2 2 7 2 2 3 2 5" xfId="8410"/>
    <cellStyle name="Обычный 18 2 2 7 2 2 3 3" xfId="8411"/>
    <cellStyle name="Обычный 18 2 2 7 2 2 3 4" xfId="8412"/>
    <cellStyle name="Обычный 18 2 2 7 2 2 3 5" xfId="8413"/>
    <cellStyle name="Обычный 18 2 2 7 2 2 3 6" xfId="8414"/>
    <cellStyle name="Обычный 18 2 2 7 2 2 3 7" xfId="8415"/>
    <cellStyle name="Обычный 18 2 2 7 2 2 3 8" xfId="8416"/>
    <cellStyle name="Обычный 18 2 2 7 2 2 4" xfId="8417"/>
    <cellStyle name="Обычный 18 2 2 7 2 2 4 2" xfId="8418"/>
    <cellStyle name="Обычный 18 2 2 7 2 2 4 3" xfId="8419"/>
    <cellStyle name="Обычный 18 2 2 7 2 2 4 4" xfId="8420"/>
    <cellStyle name="Обычный 18 2 2 7 2 2 4 5" xfId="8421"/>
    <cellStyle name="Обычный 18 2 2 7 2 2 5" xfId="8422"/>
    <cellStyle name="Обычный 18 2 2 7 2 2 5 2" xfId="8423"/>
    <cellStyle name="Обычный 18 2 2 7 2 2 5 3" xfId="8424"/>
    <cellStyle name="Обычный 18 2 2 7 2 2 5 4" xfId="8425"/>
    <cellStyle name="Обычный 18 2 2 7 2 2 5 5" xfId="8426"/>
    <cellStyle name="Обычный 18 2 2 7 2 2 6" xfId="8427"/>
    <cellStyle name="Обычный 18 2 2 7 2 2 7" xfId="8428"/>
    <cellStyle name="Обычный 18 2 2 7 2 2 8" xfId="8429"/>
    <cellStyle name="Обычный 18 2 2 7 2 2 9" xfId="8430"/>
    <cellStyle name="Обычный 18 2 2 7 2 3" xfId="8431"/>
    <cellStyle name="Обычный 18 2 2 7 2 3 2" xfId="8432"/>
    <cellStyle name="Обычный 18 2 2 7 2 3 2 2" xfId="8433"/>
    <cellStyle name="Обычный 18 2 2 7 2 3 2 3" xfId="8434"/>
    <cellStyle name="Обычный 18 2 2 7 2 3 2 4" xfId="8435"/>
    <cellStyle name="Обычный 18 2 2 7 2 3 2 5" xfId="8436"/>
    <cellStyle name="Обычный 18 2 2 7 2 3 3" xfId="8437"/>
    <cellStyle name="Обычный 18 2 2 7 2 3 4" xfId="8438"/>
    <cellStyle name="Обычный 18 2 2 7 2 3 5" xfId="8439"/>
    <cellStyle name="Обычный 18 2 2 7 2 3 6" xfId="8440"/>
    <cellStyle name="Обычный 18 2 2 7 2 3 7" xfId="8441"/>
    <cellStyle name="Обычный 18 2 2 7 2 3 8" xfId="8442"/>
    <cellStyle name="Обычный 18 2 2 7 2 3 9" xfId="8443"/>
    <cellStyle name="Обычный 18 2 2 7 2 4" xfId="8444"/>
    <cellStyle name="Обычный 18 2 2 7 2 4 2" xfId="8445"/>
    <cellStyle name="Обычный 18 2 2 7 2 4 2 2" xfId="8446"/>
    <cellStyle name="Обычный 18 2 2 7 2 4 2 3" xfId="8447"/>
    <cellStyle name="Обычный 18 2 2 7 2 4 2 4" xfId="8448"/>
    <cellStyle name="Обычный 18 2 2 7 2 4 2 5" xfId="8449"/>
    <cellStyle name="Обычный 18 2 2 7 2 4 3" xfId="8450"/>
    <cellStyle name="Обычный 18 2 2 7 2 4 4" xfId="8451"/>
    <cellStyle name="Обычный 18 2 2 7 2 4 5" xfId="8452"/>
    <cellStyle name="Обычный 18 2 2 7 2 4 6" xfId="8453"/>
    <cellStyle name="Обычный 18 2 2 7 2 4 7" xfId="8454"/>
    <cellStyle name="Обычный 18 2 2 7 2 4 8" xfId="8455"/>
    <cellStyle name="Обычный 18 2 2 7 2 5" xfId="8456"/>
    <cellStyle name="Обычный 18 2 2 7 2 5 2" xfId="8457"/>
    <cellStyle name="Обычный 18 2 2 7 2 5 3" xfId="8458"/>
    <cellStyle name="Обычный 18 2 2 7 2 5 4" xfId="8459"/>
    <cellStyle name="Обычный 18 2 2 7 2 5 5" xfId="8460"/>
    <cellStyle name="Обычный 18 2 2 7 2 6" xfId="8461"/>
    <cellStyle name="Обычный 18 2 2 7 2 6 2" xfId="8462"/>
    <cellStyle name="Обычный 18 2 2 7 2 6 3" xfId="8463"/>
    <cellStyle name="Обычный 18 2 2 7 2 6 4" xfId="8464"/>
    <cellStyle name="Обычный 18 2 2 7 2 6 5" xfId="8465"/>
    <cellStyle name="Обычный 18 2 2 7 2 7" xfId="8466"/>
    <cellStyle name="Обычный 18 2 2 7 2 8" xfId="8467"/>
    <cellStyle name="Обычный 18 2 2 7 2 9" xfId="8468"/>
    <cellStyle name="Обычный 18 2 2 7 3" xfId="8469"/>
    <cellStyle name="Обычный 18 2 2 7 3 10" xfId="8470"/>
    <cellStyle name="Обычный 18 2 2 7 3 11" xfId="8471"/>
    <cellStyle name="Обычный 18 2 2 7 3 12" xfId="8472"/>
    <cellStyle name="Обычный 18 2 2 7 3 13" xfId="8473"/>
    <cellStyle name="Обычный 18 2 2 7 3 2" xfId="8474"/>
    <cellStyle name="Обычный 18 2 2 7 3 2 2" xfId="8475"/>
    <cellStyle name="Обычный 18 2 2 7 3 2 2 2" xfId="8476"/>
    <cellStyle name="Обычный 18 2 2 7 3 2 2 3" xfId="8477"/>
    <cellStyle name="Обычный 18 2 2 7 3 2 2 4" xfId="8478"/>
    <cellStyle name="Обычный 18 2 2 7 3 2 2 5" xfId="8479"/>
    <cellStyle name="Обычный 18 2 2 7 3 2 3" xfId="8480"/>
    <cellStyle name="Обычный 18 2 2 7 3 2 4" xfId="8481"/>
    <cellStyle name="Обычный 18 2 2 7 3 2 5" xfId="8482"/>
    <cellStyle name="Обычный 18 2 2 7 3 2 6" xfId="8483"/>
    <cellStyle name="Обычный 18 2 2 7 3 2 7" xfId="8484"/>
    <cellStyle name="Обычный 18 2 2 7 3 2 8" xfId="8485"/>
    <cellStyle name="Обычный 18 2 2 7 3 2 9" xfId="8486"/>
    <cellStyle name="Обычный 18 2 2 7 3 3" xfId="8487"/>
    <cellStyle name="Обычный 18 2 2 7 3 3 2" xfId="8488"/>
    <cellStyle name="Обычный 18 2 2 7 3 3 2 2" xfId="8489"/>
    <cellStyle name="Обычный 18 2 2 7 3 3 2 3" xfId="8490"/>
    <cellStyle name="Обычный 18 2 2 7 3 3 2 4" xfId="8491"/>
    <cellStyle name="Обычный 18 2 2 7 3 3 2 5" xfId="8492"/>
    <cellStyle name="Обычный 18 2 2 7 3 3 3" xfId="8493"/>
    <cellStyle name="Обычный 18 2 2 7 3 3 4" xfId="8494"/>
    <cellStyle name="Обычный 18 2 2 7 3 3 5" xfId="8495"/>
    <cellStyle name="Обычный 18 2 2 7 3 3 6" xfId="8496"/>
    <cellStyle name="Обычный 18 2 2 7 3 3 7" xfId="8497"/>
    <cellStyle name="Обычный 18 2 2 7 3 3 8" xfId="8498"/>
    <cellStyle name="Обычный 18 2 2 7 3 4" xfId="8499"/>
    <cellStyle name="Обычный 18 2 2 7 3 4 2" xfId="8500"/>
    <cellStyle name="Обычный 18 2 2 7 3 4 3" xfId="8501"/>
    <cellStyle name="Обычный 18 2 2 7 3 4 4" xfId="8502"/>
    <cellStyle name="Обычный 18 2 2 7 3 4 5" xfId="8503"/>
    <cellStyle name="Обычный 18 2 2 7 3 5" xfId="8504"/>
    <cellStyle name="Обычный 18 2 2 7 3 5 2" xfId="8505"/>
    <cellStyle name="Обычный 18 2 2 7 3 5 3" xfId="8506"/>
    <cellStyle name="Обычный 18 2 2 7 3 5 4" xfId="8507"/>
    <cellStyle name="Обычный 18 2 2 7 3 5 5" xfId="8508"/>
    <cellStyle name="Обычный 18 2 2 7 3 6" xfId="8509"/>
    <cellStyle name="Обычный 18 2 2 7 3 7" xfId="8510"/>
    <cellStyle name="Обычный 18 2 2 7 3 8" xfId="8511"/>
    <cellStyle name="Обычный 18 2 2 7 3 9" xfId="8512"/>
    <cellStyle name="Обычный 18 2 2 7 4" xfId="8513"/>
    <cellStyle name="Обычный 18 2 2 7 4 2" xfId="8514"/>
    <cellStyle name="Обычный 18 2 2 7 4 2 2" xfId="8515"/>
    <cellStyle name="Обычный 18 2 2 7 4 2 3" xfId="8516"/>
    <cellStyle name="Обычный 18 2 2 7 4 2 4" xfId="8517"/>
    <cellStyle name="Обычный 18 2 2 7 4 2 5" xfId="8518"/>
    <cellStyle name="Обычный 18 2 2 7 4 3" xfId="8519"/>
    <cellStyle name="Обычный 18 2 2 7 4 4" xfId="8520"/>
    <cellStyle name="Обычный 18 2 2 7 4 5" xfId="8521"/>
    <cellStyle name="Обычный 18 2 2 7 4 6" xfId="8522"/>
    <cellStyle name="Обычный 18 2 2 7 4 7" xfId="8523"/>
    <cellStyle name="Обычный 18 2 2 7 4 8" xfId="8524"/>
    <cellStyle name="Обычный 18 2 2 7 4 9" xfId="8525"/>
    <cellStyle name="Обычный 18 2 2 7 5" xfId="8526"/>
    <cellStyle name="Обычный 18 2 2 7 5 2" xfId="8527"/>
    <cellStyle name="Обычный 18 2 2 7 5 2 2" xfId="8528"/>
    <cellStyle name="Обычный 18 2 2 7 5 2 3" xfId="8529"/>
    <cellStyle name="Обычный 18 2 2 7 5 2 4" xfId="8530"/>
    <cellStyle name="Обычный 18 2 2 7 5 2 5" xfId="8531"/>
    <cellStyle name="Обычный 18 2 2 7 5 3" xfId="8532"/>
    <cellStyle name="Обычный 18 2 2 7 5 4" xfId="8533"/>
    <cellStyle name="Обычный 18 2 2 7 5 5" xfId="8534"/>
    <cellStyle name="Обычный 18 2 2 7 5 6" xfId="8535"/>
    <cellStyle name="Обычный 18 2 2 7 5 7" xfId="8536"/>
    <cellStyle name="Обычный 18 2 2 7 5 8" xfId="8537"/>
    <cellStyle name="Обычный 18 2 2 7 6" xfId="8538"/>
    <cellStyle name="Обычный 18 2 2 7 6 2" xfId="8539"/>
    <cellStyle name="Обычный 18 2 2 7 6 3" xfId="8540"/>
    <cellStyle name="Обычный 18 2 2 7 6 4" xfId="8541"/>
    <cellStyle name="Обычный 18 2 2 7 6 5" xfId="8542"/>
    <cellStyle name="Обычный 18 2 2 7 7" xfId="8543"/>
    <cellStyle name="Обычный 18 2 2 7 7 2" xfId="8544"/>
    <cellStyle name="Обычный 18 2 2 7 7 3" xfId="8545"/>
    <cellStyle name="Обычный 18 2 2 7 7 4" xfId="8546"/>
    <cellStyle name="Обычный 18 2 2 7 7 5" xfId="8547"/>
    <cellStyle name="Обычный 18 2 2 7 8" xfId="8548"/>
    <cellStyle name="Обычный 18 2 2 7 9" xfId="8549"/>
    <cellStyle name="Обычный 18 2 2 8" xfId="8550"/>
    <cellStyle name="Обычный 18 2 2 8 10" xfId="8551"/>
    <cellStyle name="Обычный 18 2 2 8 11" xfId="8552"/>
    <cellStyle name="Обычный 18 2 2 8 12" xfId="8553"/>
    <cellStyle name="Обычный 18 2 2 8 13" xfId="8554"/>
    <cellStyle name="Обычный 18 2 2 8 14" xfId="8555"/>
    <cellStyle name="Обычный 18 2 2 8 15" xfId="8556"/>
    <cellStyle name="Обычный 18 2 2 8 2" xfId="8557"/>
    <cellStyle name="Обычный 18 2 2 8 2 10" xfId="8558"/>
    <cellStyle name="Обычный 18 2 2 8 2 11" xfId="8559"/>
    <cellStyle name="Обычный 18 2 2 8 2 12" xfId="8560"/>
    <cellStyle name="Обычный 18 2 2 8 2 13" xfId="8561"/>
    <cellStyle name="Обычный 18 2 2 8 2 14" xfId="8562"/>
    <cellStyle name="Обычный 18 2 2 8 2 2" xfId="8563"/>
    <cellStyle name="Обычный 18 2 2 8 2 2 10" xfId="8564"/>
    <cellStyle name="Обычный 18 2 2 8 2 2 11" xfId="8565"/>
    <cellStyle name="Обычный 18 2 2 8 2 2 12" xfId="8566"/>
    <cellStyle name="Обычный 18 2 2 8 2 2 13" xfId="8567"/>
    <cellStyle name="Обычный 18 2 2 8 2 2 2" xfId="8568"/>
    <cellStyle name="Обычный 18 2 2 8 2 2 2 2" xfId="8569"/>
    <cellStyle name="Обычный 18 2 2 8 2 2 2 2 2" xfId="8570"/>
    <cellStyle name="Обычный 18 2 2 8 2 2 2 2 3" xfId="8571"/>
    <cellStyle name="Обычный 18 2 2 8 2 2 2 2 4" xfId="8572"/>
    <cellStyle name="Обычный 18 2 2 8 2 2 2 2 5" xfId="8573"/>
    <cellStyle name="Обычный 18 2 2 8 2 2 2 3" xfId="8574"/>
    <cellStyle name="Обычный 18 2 2 8 2 2 2 4" xfId="8575"/>
    <cellStyle name="Обычный 18 2 2 8 2 2 2 5" xfId="8576"/>
    <cellStyle name="Обычный 18 2 2 8 2 2 2 6" xfId="8577"/>
    <cellStyle name="Обычный 18 2 2 8 2 2 2 7" xfId="8578"/>
    <cellStyle name="Обычный 18 2 2 8 2 2 2 8" xfId="8579"/>
    <cellStyle name="Обычный 18 2 2 8 2 2 2 9" xfId="8580"/>
    <cellStyle name="Обычный 18 2 2 8 2 2 3" xfId="8581"/>
    <cellStyle name="Обычный 18 2 2 8 2 2 3 2" xfId="8582"/>
    <cellStyle name="Обычный 18 2 2 8 2 2 3 2 2" xfId="8583"/>
    <cellStyle name="Обычный 18 2 2 8 2 2 3 2 3" xfId="8584"/>
    <cellStyle name="Обычный 18 2 2 8 2 2 3 2 4" xfId="8585"/>
    <cellStyle name="Обычный 18 2 2 8 2 2 3 2 5" xfId="8586"/>
    <cellStyle name="Обычный 18 2 2 8 2 2 3 3" xfId="8587"/>
    <cellStyle name="Обычный 18 2 2 8 2 2 3 4" xfId="8588"/>
    <cellStyle name="Обычный 18 2 2 8 2 2 3 5" xfId="8589"/>
    <cellStyle name="Обычный 18 2 2 8 2 2 3 6" xfId="8590"/>
    <cellStyle name="Обычный 18 2 2 8 2 2 3 7" xfId="8591"/>
    <cellStyle name="Обычный 18 2 2 8 2 2 3 8" xfId="8592"/>
    <cellStyle name="Обычный 18 2 2 8 2 2 4" xfId="8593"/>
    <cellStyle name="Обычный 18 2 2 8 2 2 4 2" xfId="8594"/>
    <cellStyle name="Обычный 18 2 2 8 2 2 4 3" xfId="8595"/>
    <cellStyle name="Обычный 18 2 2 8 2 2 4 4" xfId="8596"/>
    <cellStyle name="Обычный 18 2 2 8 2 2 4 5" xfId="8597"/>
    <cellStyle name="Обычный 18 2 2 8 2 2 5" xfId="8598"/>
    <cellStyle name="Обычный 18 2 2 8 2 2 5 2" xfId="8599"/>
    <cellStyle name="Обычный 18 2 2 8 2 2 5 3" xfId="8600"/>
    <cellStyle name="Обычный 18 2 2 8 2 2 5 4" xfId="8601"/>
    <cellStyle name="Обычный 18 2 2 8 2 2 5 5" xfId="8602"/>
    <cellStyle name="Обычный 18 2 2 8 2 2 6" xfId="8603"/>
    <cellStyle name="Обычный 18 2 2 8 2 2 7" xfId="8604"/>
    <cellStyle name="Обычный 18 2 2 8 2 2 8" xfId="8605"/>
    <cellStyle name="Обычный 18 2 2 8 2 2 9" xfId="8606"/>
    <cellStyle name="Обычный 18 2 2 8 2 3" xfId="8607"/>
    <cellStyle name="Обычный 18 2 2 8 2 3 2" xfId="8608"/>
    <cellStyle name="Обычный 18 2 2 8 2 3 2 2" xfId="8609"/>
    <cellStyle name="Обычный 18 2 2 8 2 3 2 3" xfId="8610"/>
    <cellStyle name="Обычный 18 2 2 8 2 3 2 4" xfId="8611"/>
    <cellStyle name="Обычный 18 2 2 8 2 3 2 5" xfId="8612"/>
    <cellStyle name="Обычный 18 2 2 8 2 3 3" xfId="8613"/>
    <cellStyle name="Обычный 18 2 2 8 2 3 4" xfId="8614"/>
    <cellStyle name="Обычный 18 2 2 8 2 3 5" xfId="8615"/>
    <cellStyle name="Обычный 18 2 2 8 2 3 6" xfId="8616"/>
    <cellStyle name="Обычный 18 2 2 8 2 3 7" xfId="8617"/>
    <cellStyle name="Обычный 18 2 2 8 2 3 8" xfId="8618"/>
    <cellStyle name="Обычный 18 2 2 8 2 3 9" xfId="8619"/>
    <cellStyle name="Обычный 18 2 2 8 2 4" xfId="8620"/>
    <cellStyle name="Обычный 18 2 2 8 2 4 2" xfId="8621"/>
    <cellStyle name="Обычный 18 2 2 8 2 4 2 2" xfId="8622"/>
    <cellStyle name="Обычный 18 2 2 8 2 4 2 3" xfId="8623"/>
    <cellStyle name="Обычный 18 2 2 8 2 4 2 4" xfId="8624"/>
    <cellStyle name="Обычный 18 2 2 8 2 4 2 5" xfId="8625"/>
    <cellStyle name="Обычный 18 2 2 8 2 4 3" xfId="8626"/>
    <cellStyle name="Обычный 18 2 2 8 2 4 4" xfId="8627"/>
    <cellStyle name="Обычный 18 2 2 8 2 4 5" xfId="8628"/>
    <cellStyle name="Обычный 18 2 2 8 2 4 6" xfId="8629"/>
    <cellStyle name="Обычный 18 2 2 8 2 4 7" xfId="8630"/>
    <cellStyle name="Обычный 18 2 2 8 2 4 8" xfId="8631"/>
    <cellStyle name="Обычный 18 2 2 8 2 5" xfId="8632"/>
    <cellStyle name="Обычный 18 2 2 8 2 5 2" xfId="8633"/>
    <cellStyle name="Обычный 18 2 2 8 2 5 3" xfId="8634"/>
    <cellStyle name="Обычный 18 2 2 8 2 5 4" xfId="8635"/>
    <cellStyle name="Обычный 18 2 2 8 2 5 5" xfId="8636"/>
    <cellStyle name="Обычный 18 2 2 8 2 6" xfId="8637"/>
    <cellStyle name="Обычный 18 2 2 8 2 6 2" xfId="8638"/>
    <cellStyle name="Обычный 18 2 2 8 2 6 3" xfId="8639"/>
    <cellStyle name="Обычный 18 2 2 8 2 6 4" xfId="8640"/>
    <cellStyle name="Обычный 18 2 2 8 2 6 5" xfId="8641"/>
    <cellStyle name="Обычный 18 2 2 8 2 7" xfId="8642"/>
    <cellStyle name="Обычный 18 2 2 8 2 8" xfId="8643"/>
    <cellStyle name="Обычный 18 2 2 8 2 9" xfId="8644"/>
    <cellStyle name="Обычный 18 2 2 8 3" xfId="8645"/>
    <cellStyle name="Обычный 18 2 2 8 3 10" xfId="8646"/>
    <cellStyle name="Обычный 18 2 2 8 3 11" xfId="8647"/>
    <cellStyle name="Обычный 18 2 2 8 3 12" xfId="8648"/>
    <cellStyle name="Обычный 18 2 2 8 3 13" xfId="8649"/>
    <cellStyle name="Обычный 18 2 2 8 3 2" xfId="8650"/>
    <cellStyle name="Обычный 18 2 2 8 3 2 2" xfId="8651"/>
    <cellStyle name="Обычный 18 2 2 8 3 2 2 2" xfId="8652"/>
    <cellStyle name="Обычный 18 2 2 8 3 2 2 3" xfId="8653"/>
    <cellStyle name="Обычный 18 2 2 8 3 2 2 4" xfId="8654"/>
    <cellStyle name="Обычный 18 2 2 8 3 2 2 5" xfId="8655"/>
    <cellStyle name="Обычный 18 2 2 8 3 2 3" xfId="8656"/>
    <cellStyle name="Обычный 18 2 2 8 3 2 4" xfId="8657"/>
    <cellStyle name="Обычный 18 2 2 8 3 2 5" xfId="8658"/>
    <cellStyle name="Обычный 18 2 2 8 3 2 6" xfId="8659"/>
    <cellStyle name="Обычный 18 2 2 8 3 2 7" xfId="8660"/>
    <cellStyle name="Обычный 18 2 2 8 3 2 8" xfId="8661"/>
    <cellStyle name="Обычный 18 2 2 8 3 2 9" xfId="8662"/>
    <cellStyle name="Обычный 18 2 2 8 3 3" xfId="8663"/>
    <cellStyle name="Обычный 18 2 2 8 3 3 2" xfId="8664"/>
    <cellStyle name="Обычный 18 2 2 8 3 3 2 2" xfId="8665"/>
    <cellStyle name="Обычный 18 2 2 8 3 3 2 3" xfId="8666"/>
    <cellStyle name="Обычный 18 2 2 8 3 3 2 4" xfId="8667"/>
    <cellStyle name="Обычный 18 2 2 8 3 3 2 5" xfId="8668"/>
    <cellStyle name="Обычный 18 2 2 8 3 3 3" xfId="8669"/>
    <cellStyle name="Обычный 18 2 2 8 3 3 4" xfId="8670"/>
    <cellStyle name="Обычный 18 2 2 8 3 3 5" xfId="8671"/>
    <cellStyle name="Обычный 18 2 2 8 3 3 6" xfId="8672"/>
    <cellStyle name="Обычный 18 2 2 8 3 3 7" xfId="8673"/>
    <cellStyle name="Обычный 18 2 2 8 3 3 8" xfId="8674"/>
    <cellStyle name="Обычный 18 2 2 8 3 4" xfId="8675"/>
    <cellStyle name="Обычный 18 2 2 8 3 4 2" xfId="8676"/>
    <cellStyle name="Обычный 18 2 2 8 3 4 3" xfId="8677"/>
    <cellStyle name="Обычный 18 2 2 8 3 4 4" xfId="8678"/>
    <cellStyle name="Обычный 18 2 2 8 3 4 5" xfId="8679"/>
    <cellStyle name="Обычный 18 2 2 8 3 5" xfId="8680"/>
    <cellStyle name="Обычный 18 2 2 8 3 5 2" xfId="8681"/>
    <cellStyle name="Обычный 18 2 2 8 3 5 3" xfId="8682"/>
    <cellStyle name="Обычный 18 2 2 8 3 5 4" xfId="8683"/>
    <cellStyle name="Обычный 18 2 2 8 3 5 5" xfId="8684"/>
    <cellStyle name="Обычный 18 2 2 8 3 6" xfId="8685"/>
    <cellStyle name="Обычный 18 2 2 8 3 7" xfId="8686"/>
    <cellStyle name="Обычный 18 2 2 8 3 8" xfId="8687"/>
    <cellStyle name="Обычный 18 2 2 8 3 9" xfId="8688"/>
    <cellStyle name="Обычный 18 2 2 8 4" xfId="8689"/>
    <cellStyle name="Обычный 18 2 2 8 4 2" xfId="8690"/>
    <cellStyle name="Обычный 18 2 2 8 4 2 2" xfId="8691"/>
    <cellStyle name="Обычный 18 2 2 8 4 2 3" xfId="8692"/>
    <cellStyle name="Обычный 18 2 2 8 4 2 4" xfId="8693"/>
    <cellStyle name="Обычный 18 2 2 8 4 2 5" xfId="8694"/>
    <cellStyle name="Обычный 18 2 2 8 4 3" xfId="8695"/>
    <cellStyle name="Обычный 18 2 2 8 4 4" xfId="8696"/>
    <cellStyle name="Обычный 18 2 2 8 4 5" xfId="8697"/>
    <cellStyle name="Обычный 18 2 2 8 4 6" xfId="8698"/>
    <cellStyle name="Обычный 18 2 2 8 4 7" xfId="8699"/>
    <cellStyle name="Обычный 18 2 2 8 4 8" xfId="8700"/>
    <cellStyle name="Обычный 18 2 2 8 4 9" xfId="8701"/>
    <cellStyle name="Обычный 18 2 2 8 5" xfId="8702"/>
    <cellStyle name="Обычный 18 2 2 8 5 2" xfId="8703"/>
    <cellStyle name="Обычный 18 2 2 8 5 2 2" xfId="8704"/>
    <cellStyle name="Обычный 18 2 2 8 5 2 3" xfId="8705"/>
    <cellStyle name="Обычный 18 2 2 8 5 2 4" xfId="8706"/>
    <cellStyle name="Обычный 18 2 2 8 5 2 5" xfId="8707"/>
    <cellStyle name="Обычный 18 2 2 8 5 3" xfId="8708"/>
    <cellStyle name="Обычный 18 2 2 8 5 4" xfId="8709"/>
    <cellStyle name="Обычный 18 2 2 8 5 5" xfId="8710"/>
    <cellStyle name="Обычный 18 2 2 8 5 6" xfId="8711"/>
    <cellStyle name="Обычный 18 2 2 8 5 7" xfId="8712"/>
    <cellStyle name="Обычный 18 2 2 8 5 8" xfId="8713"/>
    <cellStyle name="Обычный 18 2 2 8 6" xfId="8714"/>
    <cellStyle name="Обычный 18 2 2 8 6 2" xfId="8715"/>
    <cellStyle name="Обычный 18 2 2 8 6 3" xfId="8716"/>
    <cellStyle name="Обычный 18 2 2 8 6 4" xfId="8717"/>
    <cellStyle name="Обычный 18 2 2 8 6 5" xfId="8718"/>
    <cellStyle name="Обычный 18 2 2 8 7" xfId="8719"/>
    <cellStyle name="Обычный 18 2 2 8 7 2" xfId="8720"/>
    <cellStyle name="Обычный 18 2 2 8 7 3" xfId="8721"/>
    <cellStyle name="Обычный 18 2 2 8 7 4" xfId="8722"/>
    <cellStyle name="Обычный 18 2 2 8 7 5" xfId="8723"/>
    <cellStyle name="Обычный 18 2 2 8 8" xfId="8724"/>
    <cellStyle name="Обычный 18 2 2 8 9" xfId="8725"/>
    <cellStyle name="Обычный 18 2 2 9" xfId="8726"/>
    <cellStyle name="Обычный 18 2 2 9 10" xfId="8727"/>
    <cellStyle name="Обычный 18 2 2 9 11" xfId="8728"/>
    <cellStyle name="Обычный 18 2 2 9 12" xfId="8729"/>
    <cellStyle name="Обычный 18 2 2 9 13" xfId="8730"/>
    <cellStyle name="Обычный 18 2 2 9 14" xfId="8731"/>
    <cellStyle name="Обычный 18 2 2 9 15" xfId="8732"/>
    <cellStyle name="Обычный 18 2 2 9 2" xfId="8733"/>
    <cellStyle name="Обычный 18 2 2 9 2 10" xfId="8734"/>
    <cellStyle name="Обычный 18 2 2 9 2 11" xfId="8735"/>
    <cellStyle name="Обычный 18 2 2 9 2 12" xfId="8736"/>
    <cellStyle name="Обычный 18 2 2 9 2 13" xfId="8737"/>
    <cellStyle name="Обычный 18 2 2 9 2 14" xfId="8738"/>
    <cellStyle name="Обычный 18 2 2 9 2 2" xfId="8739"/>
    <cellStyle name="Обычный 18 2 2 9 2 2 10" xfId="8740"/>
    <cellStyle name="Обычный 18 2 2 9 2 2 11" xfId="8741"/>
    <cellStyle name="Обычный 18 2 2 9 2 2 12" xfId="8742"/>
    <cellStyle name="Обычный 18 2 2 9 2 2 13" xfId="8743"/>
    <cellStyle name="Обычный 18 2 2 9 2 2 2" xfId="8744"/>
    <cellStyle name="Обычный 18 2 2 9 2 2 2 2" xfId="8745"/>
    <cellStyle name="Обычный 18 2 2 9 2 2 2 2 2" xfId="8746"/>
    <cellStyle name="Обычный 18 2 2 9 2 2 2 2 3" xfId="8747"/>
    <cellStyle name="Обычный 18 2 2 9 2 2 2 2 4" xfId="8748"/>
    <cellStyle name="Обычный 18 2 2 9 2 2 2 2 5" xfId="8749"/>
    <cellStyle name="Обычный 18 2 2 9 2 2 2 3" xfId="8750"/>
    <cellStyle name="Обычный 18 2 2 9 2 2 2 4" xfId="8751"/>
    <cellStyle name="Обычный 18 2 2 9 2 2 2 5" xfId="8752"/>
    <cellStyle name="Обычный 18 2 2 9 2 2 2 6" xfId="8753"/>
    <cellStyle name="Обычный 18 2 2 9 2 2 2 7" xfId="8754"/>
    <cellStyle name="Обычный 18 2 2 9 2 2 2 8" xfId="8755"/>
    <cellStyle name="Обычный 18 2 2 9 2 2 2 9" xfId="8756"/>
    <cellStyle name="Обычный 18 2 2 9 2 2 3" xfId="8757"/>
    <cellStyle name="Обычный 18 2 2 9 2 2 3 2" xfId="8758"/>
    <cellStyle name="Обычный 18 2 2 9 2 2 3 2 2" xfId="8759"/>
    <cellStyle name="Обычный 18 2 2 9 2 2 3 2 3" xfId="8760"/>
    <cellStyle name="Обычный 18 2 2 9 2 2 3 2 4" xfId="8761"/>
    <cellStyle name="Обычный 18 2 2 9 2 2 3 2 5" xfId="8762"/>
    <cellStyle name="Обычный 18 2 2 9 2 2 3 3" xfId="8763"/>
    <cellStyle name="Обычный 18 2 2 9 2 2 3 4" xfId="8764"/>
    <cellStyle name="Обычный 18 2 2 9 2 2 3 5" xfId="8765"/>
    <cellStyle name="Обычный 18 2 2 9 2 2 3 6" xfId="8766"/>
    <cellStyle name="Обычный 18 2 2 9 2 2 3 7" xfId="8767"/>
    <cellStyle name="Обычный 18 2 2 9 2 2 3 8" xfId="8768"/>
    <cellStyle name="Обычный 18 2 2 9 2 2 4" xfId="8769"/>
    <cellStyle name="Обычный 18 2 2 9 2 2 4 2" xfId="8770"/>
    <cellStyle name="Обычный 18 2 2 9 2 2 4 3" xfId="8771"/>
    <cellStyle name="Обычный 18 2 2 9 2 2 4 4" xfId="8772"/>
    <cellStyle name="Обычный 18 2 2 9 2 2 4 5" xfId="8773"/>
    <cellStyle name="Обычный 18 2 2 9 2 2 5" xfId="8774"/>
    <cellStyle name="Обычный 18 2 2 9 2 2 5 2" xfId="8775"/>
    <cellStyle name="Обычный 18 2 2 9 2 2 5 3" xfId="8776"/>
    <cellStyle name="Обычный 18 2 2 9 2 2 5 4" xfId="8777"/>
    <cellStyle name="Обычный 18 2 2 9 2 2 5 5" xfId="8778"/>
    <cellStyle name="Обычный 18 2 2 9 2 2 6" xfId="8779"/>
    <cellStyle name="Обычный 18 2 2 9 2 2 7" xfId="8780"/>
    <cellStyle name="Обычный 18 2 2 9 2 2 8" xfId="8781"/>
    <cellStyle name="Обычный 18 2 2 9 2 2 9" xfId="8782"/>
    <cellStyle name="Обычный 18 2 2 9 2 3" xfId="8783"/>
    <cellStyle name="Обычный 18 2 2 9 2 3 2" xfId="8784"/>
    <cellStyle name="Обычный 18 2 2 9 2 3 2 2" xfId="8785"/>
    <cellStyle name="Обычный 18 2 2 9 2 3 2 3" xfId="8786"/>
    <cellStyle name="Обычный 18 2 2 9 2 3 2 4" xfId="8787"/>
    <cellStyle name="Обычный 18 2 2 9 2 3 2 5" xfId="8788"/>
    <cellStyle name="Обычный 18 2 2 9 2 3 3" xfId="8789"/>
    <cellStyle name="Обычный 18 2 2 9 2 3 4" xfId="8790"/>
    <cellStyle name="Обычный 18 2 2 9 2 3 5" xfId="8791"/>
    <cellStyle name="Обычный 18 2 2 9 2 3 6" xfId="8792"/>
    <cellStyle name="Обычный 18 2 2 9 2 3 7" xfId="8793"/>
    <cellStyle name="Обычный 18 2 2 9 2 3 8" xfId="8794"/>
    <cellStyle name="Обычный 18 2 2 9 2 3 9" xfId="8795"/>
    <cellStyle name="Обычный 18 2 2 9 2 4" xfId="8796"/>
    <cellStyle name="Обычный 18 2 2 9 2 4 2" xfId="8797"/>
    <cellStyle name="Обычный 18 2 2 9 2 4 2 2" xfId="8798"/>
    <cellStyle name="Обычный 18 2 2 9 2 4 2 3" xfId="8799"/>
    <cellStyle name="Обычный 18 2 2 9 2 4 2 4" xfId="8800"/>
    <cellStyle name="Обычный 18 2 2 9 2 4 2 5" xfId="8801"/>
    <cellStyle name="Обычный 18 2 2 9 2 4 3" xfId="8802"/>
    <cellStyle name="Обычный 18 2 2 9 2 4 4" xfId="8803"/>
    <cellStyle name="Обычный 18 2 2 9 2 4 5" xfId="8804"/>
    <cellStyle name="Обычный 18 2 2 9 2 4 6" xfId="8805"/>
    <cellStyle name="Обычный 18 2 2 9 2 4 7" xfId="8806"/>
    <cellStyle name="Обычный 18 2 2 9 2 4 8" xfId="8807"/>
    <cellStyle name="Обычный 18 2 2 9 2 5" xfId="8808"/>
    <cellStyle name="Обычный 18 2 2 9 2 5 2" xfId="8809"/>
    <cellStyle name="Обычный 18 2 2 9 2 5 3" xfId="8810"/>
    <cellStyle name="Обычный 18 2 2 9 2 5 4" xfId="8811"/>
    <cellStyle name="Обычный 18 2 2 9 2 5 5" xfId="8812"/>
    <cellStyle name="Обычный 18 2 2 9 2 6" xfId="8813"/>
    <cellStyle name="Обычный 18 2 2 9 2 6 2" xfId="8814"/>
    <cellStyle name="Обычный 18 2 2 9 2 6 3" xfId="8815"/>
    <cellStyle name="Обычный 18 2 2 9 2 6 4" xfId="8816"/>
    <cellStyle name="Обычный 18 2 2 9 2 6 5" xfId="8817"/>
    <cellStyle name="Обычный 18 2 2 9 2 7" xfId="8818"/>
    <cellStyle name="Обычный 18 2 2 9 2 8" xfId="8819"/>
    <cellStyle name="Обычный 18 2 2 9 2 9" xfId="8820"/>
    <cellStyle name="Обычный 18 2 2 9 3" xfId="8821"/>
    <cellStyle name="Обычный 18 2 2 9 3 10" xfId="8822"/>
    <cellStyle name="Обычный 18 2 2 9 3 11" xfId="8823"/>
    <cellStyle name="Обычный 18 2 2 9 3 12" xfId="8824"/>
    <cellStyle name="Обычный 18 2 2 9 3 13" xfId="8825"/>
    <cellStyle name="Обычный 18 2 2 9 3 2" xfId="8826"/>
    <cellStyle name="Обычный 18 2 2 9 3 2 2" xfId="8827"/>
    <cellStyle name="Обычный 18 2 2 9 3 2 2 2" xfId="8828"/>
    <cellStyle name="Обычный 18 2 2 9 3 2 2 3" xfId="8829"/>
    <cellStyle name="Обычный 18 2 2 9 3 2 2 4" xfId="8830"/>
    <cellStyle name="Обычный 18 2 2 9 3 2 2 5" xfId="8831"/>
    <cellStyle name="Обычный 18 2 2 9 3 2 3" xfId="8832"/>
    <cellStyle name="Обычный 18 2 2 9 3 2 4" xfId="8833"/>
    <cellStyle name="Обычный 18 2 2 9 3 2 5" xfId="8834"/>
    <cellStyle name="Обычный 18 2 2 9 3 2 6" xfId="8835"/>
    <cellStyle name="Обычный 18 2 2 9 3 2 7" xfId="8836"/>
    <cellStyle name="Обычный 18 2 2 9 3 2 8" xfId="8837"/>
    <cellStyle name="Обычный 18 2 2 9 3 2 9" xfId="8838"/>
    <cellStyle name="Обычный 18 2 2 9 3 3" xfId="8839"/>
    <cellStyle name="Обычный 18 2 2 9 3 3 2" xfId="8840"/>
    <cellStyle name="Обычный 18 2 2 9 3 3 2 2" xfId="8841"/>
    <cellStyle name="Обычный 18 2 2 9 3 3 2 3" xfId="8842"/>
    <cellStyle name="Обычный 18 2 2 9 3 3 2 4" xfId="8843"/>
    <cellStyle name="Обычный 18 2 2 9 3 3 2 5" xfId="8844"/>
    <cellStyle name="Обычный 18 2 2 9 3 3 3" xfId="8845"/>
    <cellStyle name="Обычный 18 2 2 9 3 3 4" xfId="8846"/>
    <cellStyle name="Обычный 18 2 2 9 3 3 5" xfId="8847"/>
    <cellStyle name="Обычный 18 2 2 9 3 3 6" xfId="8848"/>
    <cellStyle name="Обычный 18 2 2 9 3 3 7" xfId="8849"/>
    <cellStyle name="Обычный 18 2 2 9 3 3 8" xfId="8850"/>
    <cellStyle name="Обычный 18 2 2 9 3 4" xfId="8851"/>
    <cellStyle name="Обычный 18 2 2 9 3 4 2" xfId="8852"/>
    <cellStyle name="Обычный 18 2 2 9 3 4 3" xfId="8853"/>
    <cellStyle name="Обычный 18 2 2 9 3 4 4" xfId="8854"/>
    <cellStyle name="Обычный 18 2 2 9 3 4 5" xfId="8855"/>
    <cellStyle name="Обычный 18 2 2 9 3 5" xfId="8856"/>
    <cellStyle name="Обычный 18 2 2 9 3 5 2" xfId="8857"/>
    <cellStyle name="Обычный 18 2 2 9 3 5 3" xfId="8858"/>
    <cellStyle name="Обычный 18 2 2 9 3 5 4" xfId="8859"/>
    <cellStyle name="Обычный 18 2 2 9 3 5 5" xfId="8860"/>
    <cellStyle name="Обычный 18 2 2 9 3 6" xfId="8861"/>
    <cellStyle name="Обычный 18 2 2 9 3 7" xfId="8862"/>
    <cellStyle name="Обычный 18 2 2 9 3 8" xfId="8863"/>
    <cellStyle name="Обычный 18 2 2 9 3 9" xfId="8864"/>
    <cellStyle name="Обычный 18 2 2 9 4" xfId="8865"/>
    <cellStyle name="Обычный 18 2 2 9 4 2" xfId="8866"/>
    <cellStyle name="Обычный 18 2 2 9 4 2 2" xfId="8867"/>
    <cellStyle name="Обычный 18 2 2 9 4 2 3" xfId="8868"/>
    <cellStyle name="Обычный 18 2 2 9 4 2 4" xfId="8869"/>
    <cellStyle name="Обычный 18 2 2 9 4 2 5" xfId="8870"/>
    <cellStyle name="Обычный 18 2 2 9 4 3" xfId="8871"/>
    <cellStyle name="Обычный 18 2 2 9 4 4" xfId="8872"/>
    <cellStyle name="Обычный 18 2 2 9 4 5" xfId="8873"/>
    <cellStyle name="Обычный 18 2 2 9 4 6" xfId="8874"/>
    <cellStyle name="Обычный 18 2 2 9 4 7" xfId="8875"/>
    <cellStyle name="Обычный 18 2 2 9 4 8" xfId="8876"/>
    <cellStyle name="Обычный 18 2 2 9 4 9" xfId="8877"/>
    <cellStyle name="Обычный 18 2 2 9 5" xfId="8878"/>
    <cellStyle name="Обычный 18 2 2 9 5 2" xfId="8879"/>
    <cellStyle name="Обычный 18 2 2 9 5 2 2" xfId="8880"/>
    <cellStyle name="Обычный 18 2 2 9 5 2 3" xfId="8881"/>
    <cellStyle name="Обычный 18 2 2 9 5 2 4" xfId="8882"/>
    <cellStyle name="Обычный 18 2 2 9 5 2 5" xfId="8883"/>
    <cellStyle name="Обычный 18 2 2 9 5 3" xfId="8884"/>
    <cellStyle name="Обычный 18 2 2 9 5 4" xfId="8885"/>
    <cellStyle name="Обычный 18 2 2 9 5 5" xfId="8886"/>
    <cellStyle name="Обычный 18 2 2 9 5 6" xfId="8887"/>
    <cellStyle name="Обычный 18 2 2 9 5 7" xfId="8888"/>
    <cellStyle name="Обычный 18 2 2 9 5 8" xfId="8889"/>
    <cellStyle name="Обычный 18 2 2 9 6" xfId="8890"/>
    <cellStyle name="Обычный 18 2 2 9 6 2" xfId="8891"/>
    <cellStyle name="Обычный 18 2 2 9 6 3" xfId="8892"/>
    <cellStyle name="Обычный 18 2 2 9 6 4" xfId="8893"/>
    <cellStyle name="Обычный 18 2 2 9 6 5" xfId="8894"/>
    <cellStyle name="Обычный 18 2 2 9 7" xfId="8895"/>
    <cellStyle name="Обычный 18 2 2 9 7 2" xfId="8896"/>
    <cellStyle name="Обычный 18 2 2 9 7 3" xfId="8897"/>
    <cellStyle name="Обычный 18 2 2 9 7 4" xfId="8898"/>
    <cellStyle name="Обычный 18 2 2 9 7 5" xfId="8899"/>
    <cellStyle name="Обычный 18 2 2 9 8" xfId="8900"/>
    <cellStyle name="Обычный 18 2 2 9 9" xfId="8901"/>
    <cellStyle name="Обычный 18 2 20" xfId="8902"/>
    <cellStyle name="Обычный 18 2 20 2" xfId="8903"/>
    <cellStyle name="Обычный 18 2 20 3" xfId="8904"/>
    <cellStyle name="Обычный 18 2 20 4" xfId="8905"/>
    <cellStyle name="Обычный 18 2 20 5" xfId="8906"/>
    <cellStyle name="Обычный 18 2 21" xfId="8907"/>
    <cellStyle name="Обычный 18 2 21 2" xfId="8908"/>
    <cellStyle name="Обычный 18 2 21 3" xfId="8909"/>
    <cellStyle name="Обычный 18 2 21 4" xfId="8910"/>
    <cellStyle name="Обычный 18 2 21 5" xfId="8911"/>
    <cellStyle name="Обычный 18 2 22" xfId="8912"/>
    <cellStyle name="Обычный 18 2 23" xfId="8913"/>
    <cellStyle name="Обычный 18 2 24" xfId="8914"/>
    <cellStyle name="Обычный 18 2 25" xfId="8915"/>
    <cellStyle name="Обычный 18 2 26" xfId="8916"/>
    <cellStyle name="Обычный 18 2 27" xfId="8917"/>
    <cellStyle name="Обычный 18 2 28" xfId="8918"/>
    <cellStyle name="Обычный 18 2 29" xfId="8919"/>
    <cellStyle name="Обычный 18 2 3" xfId="8920"/>
    <cellStyle name="Обычный 18 2 3 10" xfId="8921"/>
    <cellStyle name="Обычный 18 2 3 10 10" xfId="8922"/>
    <cellStyle name="Обычный 18 2 3 10 11" xfId="8923"/>
    <cellStyle name="Обычный 18 2 3 10 12" xfId="8924"/>
    <cellStyle name="Обычный 18 2 3 10 13" xfId="8925"/>
    <cellStyle name="Обычный 18 2 3 10 14" xfId="8926"/>
    <cellStyle name="Обычный 18 2 3 10 15" xfId="8927"/>
    <cellStyle name="Обычный 18 2 3 10 2" xfId="8928"/>
    <cellStyle name="Обычный 18 2 3 10 2 10" xfId="8929"/>
    <cellStyle name="Обычный 18 2 3 10 2 11" xfId="8930"/>
    <cellStyle name="Обычный 18 2 3 10 2 12" xfId="8931"/>
    <cellStyle name="Обычный 18 2 3 10 2 13" xfId="8932"/>
    <cellStyle name="Обычный 18 2 3 10 2 14" xfId="8933"/>
    <cellStyle name="Обычный 18 2 3 10 2 2" xfId="8934"/>
    <cellStyle name="Обычный 18 2 3 10 2 2 10" xfId="8935"/>
    <cellStyle name="Обычный 18 2 3 10 2 2 11" xfId="8936"/>
    <cellStyle name="Обычный 18 2 3 10 2 2 12" xfId="8937"/>
    <cellStyle name="Обычный 18 2 3 10 2 2 13" xfId="8938"/>
    <cellStyle name="Обычный 18 2 3 10 2 2 2" xfId="8939"/>
    <cellStyle name="Обычный 18 2 3 10 2 2 2 2" xfId="8940"/>
    <cellStyle name="Обычный 18 2 3 10 2 2 2 2 2" xfId="8941"/>
    <cellStyle name="Обычный 18 2 3 10 2 2 2 2 3" xfId="8942"/>
    <cellStyle name="Обычный 18 2 3 10 2 2 2 2 4" xfId="8943"/>
    <cellStyle name="Обычный 18 2 3 10 2 2 2 2 5" xfId="8944"/>
    <cellStyle name="Обычный 18 2 3 10 2 2 2 3" xfId="8945"/>
    <cellStyle name="Обычный 18 2 3 10 2 2 2 4" xfId="8946"/>
    <cellStyle name="Обычный 18 2 3 10 2 2 2 5" xfId="8947"/>
    <cellStyle name="Обычный 18 2 3 10 2 2 2 6" xfId="8948"/>
    <cellStyle name="Обычный 18 2 3 10 2 2 2 7" xfId="8949"/>
    <cellStyle name="Обычный 18 2 3 10 2 2 2 8" xfId="8950"/>
    <cellStyle name="Обычный 18 2 3 10 2 2 2 9" xfId="8951"/>
    <cellStyle name="Обычный 18 2 3 10 2 2 3" xfId="8952"/>
    <cellStyle name="Обычный 18 2 3 10 2 2 3 2" xfId="8953"/>
    <cellStyle name="Обычный 18 2 3 10 2 2 3 2 2" xfId="8954"/>
    <cellStyle name="Обычный 18 2 3 10 2 2 3 2 3" xfId="8955"/>
    <cellStyle name="Обычный 18 2 3 10 2 2 3 2 4" xfId="8956"/>
    <cellStyle name="Обычный 18 2 3 10 2 2 3 2 5" xfId="8957"/>
    <cellStyle name="Обычный 18 2 3 10 2 2 3 3" xfId="8958"/>
    <cellStyle name="Обычный 18 2 3 10 2 2 3 4" xfId="8959"/>
    <cellStyle name="Обычный 18 2 3 10 2 2 3 5" xfId="8960"/>
    <cellStyle name="Обычный 18 2 3 10 2 2 3 6" xfId="8961"/>
    <cellStyle name="Обычный 18 2 3 10 2 2 3 7" xfId="8962"/>
    <cellStyle name="Обычный 18 2 3 10 2 2 3 8" xfId="8963"/>
    <cellStyle name="Обычный 18 2 3 10 2 2 4" xfId="8964"/>
    <cellStyle name="Обычный 18 2 3 10 2 2 4 2" xfId="8965"/>
    <cellStyle name="Обычный 18 2 3 10 2 2 4 3" xfId="8966"/>
    <cellStyle name="Обычный 18 2 3 10 2 2 4 4" xfId="8967"/>
    <cellStyle name="Обычный 18 2 3 10 2 2 4 5" xfId="8968"/>
    <cellStyle name="Обычный 18 2 3 10 2 2 5" xfId="8969"/>
    <cellStyle name="Обычный 18 2 3 10 2 2 5 2" xfId="8970"/>
    <cellStyle name="Обычный 18 2 3 10 2 2 5 3" xfId="8971"/>
    <cellStyle name="Обычный 18 2 3 10 2 2 5 4" xfId="8972"/>
    <cellStyle name="Обычный 18 2 3 10 2 2 5 5" xfId="8973"/>
    <cellStyle name="Обычный 18 2 3 10 2 2 6" xfId="8974"/>
    <cellStyle name="Обычный 18 2 3 10 2 2 7" xfId="8975"/>
    <cellStyle name="Обычный 18 2 3 10 2 2 8" xfId="8976"/>
    <cellStyle name="Обычный 18 2 3 10 2 2 9" xfId="8977"/>
    <cellStyle name="Обычный 18 2 3 10 2 3" xfId="8978"/>
    <cellStyle name="Обычный 18 2 3 10 2 3 2" xfId="8979"/>
    <cellStyle name="Обычный 18 2 3 10 2 3 2 2" xfId="8980"/>
    <cellStyle name="Обычный 18 2 3 10 2 3 2 3" xfId="8981"/>
    <cellStyle name="Обычный 18 2 3 10 2 3 2 4" xfId="8982"/>
    <cellStyle name="Обычный 18 2 3 10 2 3 2 5" xfId="8983"/>
    <cellStyle name="Обычный 18 2 3 10 2 3 3" xfId="8984"/>
    <cellStyle name="Обычный 18 2 3 10 2 3 4" xfId="8985"/>
    <cellStyle name="Обычный 18 2 3 10 2 3 5" xfId="8986"/>
    <cellStyle name="Обычный 18 2 3 10 2 3 6" xfId="8987"/>
    <cellStyle name="Обычный 18 2 3 10 2 3 7" xfId="8988"/>
    <cellStyle name="Обычный 18 2 3 10 2 3 8" xfId="8989"/>
    <cellStyle name="Обычный 18 2 3 10 2 3 9" xfId="8990"/>
    <cellStyle name="Обычный 18 2 3 10 2 4" xfId="8991"/>
    <cellStyle name="Обычный 18 2 3 10 2 4 2" xfId="8992"/>
    <cellStyle name="Обычный 18 2 3 10 2 4 2 2" xfId="8993"/>
    <cellStyle name="Обычный 18 2 3 10 2 4 2 3" xfId="8994"/>
    <cellStyle name="Обычный 18 2 3 10 2 4 2 4" xfId="8995"/>
    <cellStyle name="Обычный 18 2 3 10 2 4 2 5" xfId="8996"/>
    <cellStyle name="Обычный 18 2 3 10 2 4 3" xfId="8997"/>
    <cellStyle name="Обычный 18 2 3 10 2 4 4" xfId="8998"/>
    <cellStyle name="Обычный 18 2 3 10 2 4 5" xfId="8999"/>
    <cellStyle name="Обычный 18 2 3 10 2 4 6" xfId="9000"/>
    <cellStyle name="Обычный 18 2 3 10 2 4 7" xfId="9001"/>
    <cellStyle name="Обычный 18 2 3 10 2 4 8" xfId="9002"/>
    <cellStyle name="Обычный 18 2 3 10 2 5" xfId="9003"/>
    <cellStyle name="Обычный 18 2 3 10 2 5 2" xfId="9004"/>
    <cellStyle name="Обычный 18 2 3 10 2 5 3" xfId="9005"/>
    <cellStyle name="Обычный 18 2 3 10 2 5 4" xfId="9006"/>
    <cellStyle name="Обычный 18 2 3 10 2 5 5" xfId="9007"/>
    <cellStyle name="Обычный 18 2 3 10 2 6" xfId="9008"/>
    <cellStyle name="Обычный 18 2 3 10 2 6 2" xfId="9009"/>
    <cellStyle name="Обычный 18 2 3 10 2 6 3" xfId="9010"/>
    <cellStyle name="Обычный 18 2 3 10 2 6 4" xfId="9011"/>
    <cellStyle name="Обычный 18 2 3 10 2 6 5" xfId="9012"/>
    <cellStyle name="Обычный 18 2 3 10 2 7" xfId="9013"/>
    <cellStyle name="Обычный 18 2 3 10 2 8" xfId="9014"/>
    <cellStyle name="Обычный 18 2 3 10 2 9" xfId="9015"/>
    <cellStyle name="Обычный 18 2 3 10 3" xfId="9016"/>
    <cellStyle name="Обычный 18 2 3 10 3 10" xfId="9017"/>
    <cellStyle name="Обычный 18 2 3 10 3 11" xfId="9018"/>
    <cellStyle name="Обычный 18 2 3 10 3 12" xfId="9019"/>
    <cellStyle name="Обычный 18 2 3 10 3 13" xfId="9020"/>
    <cellStyle name="Обычный 18 2 3 10 3 2" xfId="9021"/>
    <cellStyle name="Обычный 18 2 3 10 3 2 2" xfId="9022"/>
    <cellStyle name="Обычный 18 2 3 10 3 2 2 2" xfId="9023"/>
    <cellStyle name="Обычный 18 2 3 10 3 2 2 3" xfId="9024"/>
    <cellStyle name="Обычный 18 2 3 10 3 2 2 4" xfId="9025"/>
    <cellStyle name="Обычный 18 2 3 10 3 2 2 5" xfId="9026"/>
    <cellStyle name="Обычный 18 2 3 10 3 2 3" xfId="9027"/>
    <cellStyle name="Обычный 18 2 3 10 3 2 4" xfId="9028"/>
    <cellStyle name="Обычный 18 2 3 10 3 2 5" xfId="9029"/>
    <cellStyle name="Обычный 18 2 3 10 3 2 6" xfId="9030"/>
    <cellStyle name="Обычный 18 2 3 10 3 2 7" xfId="9031"/>
    <cellStyle name="Обычный 18 2 3 10 3 2 8" xfId="9032"/>
    <cellStyle name="Обычный 18 2 3 10 3 2 9" xfId="9033"/>
    <cellStyle name="Обычный 18 2 3 10 3 3" xfId="9034"/>
    <cellStyle name="Обычный 18 2 3 10 3 3 2" xfId="9035"/>
    <cellStyle name="Обычный 18 2 3 10 3 3 2 2" xfId="9036"/>
    <cellStyle name="Обычный 18 2 3 10 3 3 2 3" xfId="9037"/>
    <cellStyle name="Обычный 18 2 3 10 3 3 2 4" xfId="9038"/>
    <cellStyle name="Обычный 18 2 3 10 3 3 2 5" xfId="9039"/>
    <cellStyle name="Обычный 18 2 3 10 3 3 3" xfId="9040"/>
    <cellStyle name="Обычный 18 2 3 10 3 3 4" xfId="9041"/>
    <cellStyle name="Обычный 18 2 3 10 3 3 5" xfId="9042"/>
    <cellStyle name="Обычный 18 2 3 10 3 3 6" xfId="9043"/>
    <cellStyle name="Обычный 18 2 3 10 3 3 7" xfId="9044"/>
    <cellStyle name="Обычный 18 2 3 10 3 3 8" xfId="9045"/>
    <cellStyle name="Обычный 18 2 3 10 3 4" xfId="9046"/>
    <cellStyle name="Обычный 18 2 3 10 3 4 2" xfId="9047"/>
    <cellStyle name="Обычный 18 2 3 10 3 4 3" xfId="9048"/>
    <cellStyle name="Обычный 18 2 3 10 3 4 4" xfId="9049"/>
    <cellStyle name="Обычный 18 2 3 10 3 4 5" xfId="9050"/>
    <cellStyle name="Обычный 18 2 3 10 3 5" xfId="9051"/>
    <cellStyle name="Обычный 18 2 3 10 3 5 2" xfId="9052"/>
    <cellStyle name="Обычный 18 2 3 10 3 5 3" xfId="9053"/>
    <cellStyle name="Обычный 18 2 3 10 3 5 4" xfId="9054"/>
    <cellStyle name="Обычный 18 2 3 10 3 5 5" xfId="9055"/>
    <cellStyle name="Обычный 18 2 3 10 3 6" xfId="9056"/>
    <cellStyle name="Обычный 18 2 3 10 3 7" xfId="9057"/>
    <cellStyle name="Обычный 18 2 3 10 3 8" xfId="9058"/>
    <cellStyle name="Обычный 18 2 3 10 3 9" xfId="9059"/>
    <cellStyle name="Обычный 18 2 3 10 4" xfId="9060"/>
    <cellStyle name="Обычный 18 2 3 10 4 2" xfId="9061"/>
    <cellStyle name="Обычный 18 2 3 10 4 2 2" xfId="9062"/>
    <cellStyle name="Обычный 18 2 3 10 4 2 3" xfId="9063"/>
    <cellStyle name="Обычный 18 2 3 10 4 2 4" xfId="9064"/>
    <cellStyle name="Обычный 18 2 3 10 4 2 5" xfId="9065"/>
    <cellStyle name="Обычный 18 2 3 10 4 3" xfId="9066"/>
    <cellStyle name="Обычный 18 2 3 10 4 4" xfId="9067"/>
    <cellStyle name="Обычный 18 2 3 10 4 5" xfId="9068"/>
    <cellStyle name="Обычный 18 2 3 10 4 6" xfId="9069"/>
    <cellStyle name="Обычный 18 2 3 10 4 7" xfId="9070"/>
    <cellStyle name="Обычный 18 2 3 10 4 8" xfId="9071"/>
    <cellStyle name="Обычный 18 2 3 10 4 9" xfId="9072"/>
    <cellStyle name="Обычный 18 2 3 10 5" xfId="9073"/>
    <cellStyle name="Обычный 18 2 3 10 5 2" xfId="9074"/>
    <cellStyle name="Обычный 18 2 3 10 5 2 2" xfId="9075"/>
    <cellStyle name="Обычный 18 2 3 10 5 2 3" xfId="9076"/>
    <cellStyle name="Обычный 18 2 3 10 5 2 4" xfId="9077"/>
    <cellStyle name="Обычный 18 2 3 10 5 2 5" xfId="9078"/>
    <cellStyle name="Обычный 18 2 3 10 5 3" xfId="9079"/>
    <cellStyle name="Обычный 18 2 3 10 5 4" xfId="9080"/>
    <cellStyle name="Обычный 18 2 3 10 5 5" xfId="9081"/>
    <cellStyle name="Обычный 18 2 3 10 5 6" xfId="9082"/>
    <cellStyle name="Обычный 18 2 3 10 5 7" xfId="9083"/>
    <cellStyle name="Обычный 18 2 3 10 5 8" xfId="9084"/>
    <cellStyle name="Обычный 18 2 3 10 6" xfId="9085"/>
    <cellStyle name="Обычный 18 2 3 10 6 2" xfId="9086"/>
    <cellStyle name="Обычный 18 2 3 10 6 3" xfId="9087"/>
    <cellStyle name="Обычный 18 2 3 10 6 4" xfId="9088"/>
    <cellStyle name="Обычный 18 2 3 10 6 5" xfId="9089"/>
    <cellStyle name="Обычный 18 2 3 10 7" xfId="9090"/>
    <cellStyle name="Обычный 18 2 3 10 7 2" xfId="9091"/>
    <cellStyle name="Обычный 18 2 3 10 7 3" xfId="9092"/>
    <cellStyle name="Обычный 18 2 3 10 7 4" xfId="9093"/>
    <cellStyle name="Обычный 18 2 3 10 7 5" xfId="9094"/>
    <cellStyle name="Обычный 18 2 3 10 8" xfId="9095"/>
    <cellStyle name="Обычный 18 2 3 10 9" xfId="9096"/>
    <cellStyle name="Обычный 18 2 3 11" xfId="9097"/>
    <cellStyle name="Обычный 18 2 3 11 10" xfId="9098"/>
    <cellStyle name="Обычный 18 2 3 11 11" xfId="9099"/>
    <cellStyle name="Обычный 18 2 3 11 12" xfId="9100"/>
    <cellStyle name="Обычный 18 2 3 11 13" xfId="9101"/>
    <cellStyle name="Обычный 18 2 3 11 14" xfId="9102"/>
    <cellStyle name="Обычный 18 2 3 11 15" xfId="9103"/>
    <cellStyle name="Обычный 18 2 3 11 2" xfId="9104"/>
    <cellStyle name="Обычный 18 2 3 11 2 10" xfId="9105"/>
    <cellStyle name="Обычный 18 2 3 11 2 11" xfId="9106"/>
    <cellStyle name="Обычный 18 2 3 11 2 12" xfId="9107"/>
    <cellStyle name="Обычный 18 2 3 11 2 13" xfId="9108"/>
    <cellStyle name="Обычный 18 2 3 11 2 14" xfId="9109"/>
    <cellStyle name="Обычный 18 2 3 11 2 2" xfId="9110"/>
    <cellStyle name="Обычный 18 2 3 11 2 2 10" xfId="9111"/>
    <cellStyle name="Обычный 18 2 3 11 2 2 11" xfId="9112"/>
    <cellStyle name="Обычный 18 2 3 11 2 2 12" xfId="9113"/>
    <cellStyle name="Обычный 18 2 3 11 2 2 13" xfId="9114"/>
    <cellStyle name="Обычный 18 2 3 11 2 2 2" xfId="9115"/>
    <cellStyle name="Обычный 18 2 3 11 2 2 2 2" xfId="9116"/>
    <cellStyle name="Обычный 18 2 3 11 2 2 2 2 2" xfId="9117"/>
    <cellStyle name="Обычный 18 2 3 11 2 2 2 2 3" xfId="9118"/>
    <cellStyle name="Обычный 18 2 3 11 2 2 2 2 4" xfId="9119"/>
    <cellStyle name="Обычный 18 2 3 11 2 2 2 2 5" xfId="9120"/>
    <cellStyle name="Обычный 18 2 3 11 2 2 2 3" xfId="9121"/>
    <cellStyle name="Обычный 18 2 3 11 2 2 2 4" xfId="9122"/>
    <cellStyle name="Обычный 18 2 3 11 2 2 2 5" xfId="9123"/>
    <cellStyle name="Обычный 18 2 3 11 2 2 2 6" xfId="9124"/>
    <cellStyle name="Обычный 18 2 3 11 2 2 2 7" xfId="9125"/>
    <cellStyle name="Обычный 18 2 3 11 2 2 2 8" xfId="9126"/>
    <cellStyle name="Обычный 18 2 3 11 2 2 2 9" xfId="9127"/>
    <cellStyle name="Обычный 18 2 3 11 2 2 3" xfId="9128"/>
    <cellStyle name="Обычный 18 2 3 11 2 2 3 2" xfId="9129"/>
    <cellStyle name="Обычный 18 2 3 11 2 2 3 2 2" xfId="9130"/>
    <cellStyle name="Обычный 18 2 3 11 2 2 3 2 3" xfId="9131"/>
    <cellStyle name="Обычный 18 2 3 11 2 2 3 2 4" xfId="9132"/>
    <cellStyle name="Обычный 18 2 3 11 2 2 3 2 5" xfId="9133"/>
    <cellStyle name="Обычный 18 2 3 11 2 2 3 3" xfId="9134"/>
    <cellStyle name="Обычный 18 2 3 11 2 2 3 4" xfId="9135"/>
    <cellStyle name="Обычный 18 2 3 11 2 2 3 5" xfId="9136"/>
    <cellStyle name="Обычный 18 2 3 11 2 2 3 6" xfId="9137"/>
    <cellStyle name="Обычный 18 2 3 11 2 2 3 7" xfId="9138"/>
    <cellStyle name="Обычный 18 2 3 11 2 2 3 8" xfId="9139"/>
    <cellStyle name="Обычный 18 2 3 11 2 2 4" xfId="9140"/>
    <cellStyle name="Обычный 18 2 3 11 2 2 4 2" xfId="9141"/>
    <cellStyle name="Обычный 18 2 3 11 2 2 4 3" xfId="9142"/>
    <cellStyle name="Обычный 18 2 3 11 2 2 4 4" xfId="9143"/>
    <cellStyle name="Обычный 18 2 3 11 2 2 4 5" xfId="9144"/>
    <cellStyle name="Обычный 18 2 3 11 2 2 5" xfId="9145"/>
    <cellStyle name="Обычный 18 2 3 11 2 2 5 2" xfId="9146"/>
    <cellStyle name="Обычный 18 2 3 11 2 2 5 3" xfId="9147"/>
    <cellStyle name="Обычный 18 2 3 11 2 2 5 4" xfId="9148"/>
    <cellStyle name="Обычный 18 2 3 11 2 2 5 5" xfId="9149"/>
    <cellStyle name="Обычный 18 2 3 11 2 2 6" xfId="9150"/>
    <cellStyle name="Обычный 18 2 3 11 2 2 7" xfId="9151"/>
    <cellStyle name="Обычный 18 2 3 11 2 2 8" xfId="9152"/>
    <cellStyle name="Обычный 18 2 3 11 2 2 9" xfId="9153"/>
    <cellStyle name="Обычный 18 2 3 11 2 3" xfId="9154"/>
    <cellStyle name="Обычный 18 2 3 11 2 3 2" xfId="9155"/>
    <cellStyle name="Обычный 18 2 3 11 2 3 2 2" xfId="9156"/>
    <cellStyle name="Обычный 18 2 3 11 2 3 2 3" xfId="9157"/>
    <cellStyle name="Обычный 18 2 3 11 2 3 2 4" xfId="9158"/>
    <cellStyle name="Обычный 18 2 3 11 2 3 2 5" xfId="9159"/>
    <cellStyle name="Обычный 18 2 3 11 2 3 3" xfId="9160"/>
    <cellStyle name="Обычный 18 2 3 11 2 3 4" xfId="9161"/>
    <cellStyle name="Обычный 18 2 3 11 2 3 5" xfId="9162"/>
    <cellStyle name="Обычный 18 2 3 11 2 3 6" xfId="9163"/>
    <cellStyle name="Обычный 18 2 3 11 2 3 7" xfId="9164"/>
    <cellStyle name="Обычный 18 2 3 11 2 3 8" xfId="9165"/>
    <cellStyle name="Обычный 18 2 3 11 2 3 9" xfId="9166"/>
    <cellStyle name="Обычный 18 2 3 11 2 4" xfId="9167"/>
    <cellStyle name="Обычный 18 2 3 11 2 4 2" xfId="9168"/>
    <cellStyle name="Обычный 18 2 3 11 2 4 2 2" xfId="9169"/>
    <cellStyle name="Обычный 18 2 3 11 2 4 2 3" xfId="9170"/>
    <cellStyle name="Обычный 18 2 3 11 2 4 2 4" xfId="9171"/>
    <cellStyle name="Обычный 18 2 3 11 2 4 2 5" xfId="9172"/>
    <cellStyle name="Обычный 18 2 3 11 2 4 3" xfId="9173"/>
    <cellStyle name="Обычный 18 2 3 11 2 4 4" xfId="9174"/>
    <cellStyle name="Обычный 18 2 3 11 2 4 5" xfId="9175"/>
    <cellStyle name="Обычный 18 2 3 11 2 4 6" xfId="9176"/>
    <cellStyle name="Обычный 18 2 3 11 2 4 7" xfId="9177"/>
    <cellStyle name="Обычный 18 2 3 11 2 4 8" xfId="9178"/>
    <cellStyle name="Обычный 18 2 3 11 2 5" xfId="9179"/>
    <cellStyle name="Обычный 18 2 3 11 2 5 2" xfId="9180"/>
    <cellStyle name="Обычный 18 2 3 11 2 5 3" xfId="9181"/>
    <cellStyle name="Обычный 18 2 3 11 2 5 4" xfId="9182"/>
    <cellStyle name="Обычный 18 2 3 11 2 5 5" xfId="9183"/>
    <cellStyle name="Обычный 18 2 3 11 2 6" xfId="9184"/>
    <cellStyle name="Обычный 18 2 3 11 2 6 2" xfId="9185"/>
    <cellStyle name="Обычный 18 2 3 11 2 6 3" xfId="9186"/>
    <cellStyle name="Обычный 18 2 3 11 2 6 4" xfId="9187"/>
    <cellStyle name="Обычный 18 2 3 11 2 6 5" xfId="9188"/>
    <cellStyle name="Обычный 18 2 3 11 2 7" xfId="9189"/>
    <cellStyle name="Обычный 18 2 3 11 2 8" xfId="9190"/>
    <cellStyle name="Обычный 18 2 3 11 2 9" xfId="9191"/>
    <cellStyle name="Обычный 18 2 3 11 3" xfId="9192"/>
    <cellStyle name="Обычный 18 2 3 11 3 10" xfId="9193"/>
    <cellStyle name="Обычный 18 2 3 11 3 11" xfId="9194"/>
    <cellStyle name="Обычный 18 2 3 11 3 12" xfId="9195"/>
    <cellStyle name="Обычный 18 2 3 11 3 13" xfId="9196"/>
    <cellStyle name="Обычный 18 2 3 11 3 2" xfId="9197"/>
    <cellStyle name="Обычный 18 2 3 11 3 2 2" xfId="9198"/>
    <cellStyle name="Обычный 18 2 3 11 3 2 2 2" xfId="9199"/>
    <cellStyle name="Обычный 18 2 3 11 3 2 2 3" xfId="9200"/>
    <cellStyle name="Обычный 18 2 3 11 3 2 2 4" xfId="9201"/>
    <cellStyle name="Обычный 18 2 3 11 3 2 2 5" xfId="9202"/>
    <cellStyle name="Обычный 18 2 3 11 3 2 3" xfId="9203"/>
    <cellStyle name="Обычный 18 2 3 11 3 2 4" xfId="9204"/>
    <cellStyle name="Обычный 18 2 3 11 3 2 5" xfId="9205"/>
    <cellStyle name="Обычный 18 2 3 11 3 2 6" xfId="9206"/>
    <cellStyle name="Обычный 18 2 3 11 3 2 7" xfId="9207"/>
    <cellStyle name="Обычный 18 2 3 11 3 2 8" xfId="9208"/>
    <cellStyle name="Обычный 18 2 3 11 3 2 9" xfId="9209"/>
    <cellStyle name="Обычный 18 2 3 11 3 3" xfId="9210"/>
    <cellStyle name="Обычный 18 2 3 11 3 3 2" xfId="9211"/>
    <cellStyle name="Обычный 18 2 3 11 3 3 2 2" xfId="9212"/>
    <cellStyle name="Обычный 18 2 3 11 3 3 2 3" xfId="9213"/>
    <cellStyle name="Обычный 18 2 3 11 3 3 2 4" xfId="9214"/>
    <cellStyle name="Обычный 18 2 3 11 3 3 2 5" xfId="9215"/>
    <cellStyle name="Обычный 18 2 3 11 3 3 3" xfId="9216"/>
    <cellStyle name="Обычный 18 2 3 11 3 3 4" xfId="9217"/>
    <cellStyle name="Обычный 18 2 3 11 3 3 5" xfId="9218"/>
    <cellStyle name="Обычный 18 2 3 11 3 3 6" xfId="9219"/>
    <cellStyle name="Обычный 18 2 3 11 3 3 7" xfId="9220"/>
    <cellStyle name="Обычный 18 2 3 11 3 3 8" xfId="9221"/>
    <cellStyle name="Обычный 18 2 3 11 3 4" xfId="9222"/>
    <cellStyle name="Обычный 18 2 3 11 3 4 2" xfId="9223"/>
    <cellStyle name="Обычный 18 2 3 11 3 4 3" xfId="9224"/>
    <cellStyle name="Обычный 18 2 3 11 3 4 4" xfId="9225"/>
    <cellStyle name="Обычный 18 2 3 11 3 4 5" xfId="9226"/>
    <cellStyle name="Обычный 18 2 3 11 3 5" xfId="9227"/>
    <cellStyle name="Обычный 18 2 3 11 3 5 2" xfId="9228"/>
    <cellStyle name="Обычный 18 2 3 11 3 5 3" xfId="9229"/>
    <cellStyle name="Обычный 18 2 3 11 3 5 4" xfId="9230"/>
    <cellStyle name="Обычный 18 2 3 11 3 5 5" xfId="9231"/>
    <cellStyle name="Обычный 18 2 3 11 3 6" xfId="9232"/>
    <cellStyle name="Обычный 18 2 3 11 3 7" xfId="9233"/>
    <cellStyle name="Обычный 18 2 3 11 3 8" xfId="9234"/>
    <cellStyle name="Обычный 18 2 3 11 3 9" xfId="9235"/>
    <cellStyle name="Обычный 18 2 3 11 4" xfId="9236"/>
    <cellStyle name="Обычный 18 2 3 11 4 2" xfId="9237"/>
    <cellStyle name="Обычный 18 2 3 11 4 2 2" xfId="9238"/>
    <cellStyle name="Обычный 18 2 3 11 4 2 3" xfId="9239"/>
    <cellStyle name="Обычный 18 2 3 11 4 2 4" xfId="9240"/>
    <cellStyle name="Обычный 18 2 3 11 4 2 5" xfId="9241"/>
    <cellStyle name="Обычный 18 2 3 11 4 3" xfId="9242"/>
    <cellStyle name="Обычный 18 2 3 11 4 4" xfId="9243"/>
    <cellStyle name="Обычный 18 2 3 11 4 5" xfId="9244"/>
    <cellStyle name="Обычный 18 2 3 11 4 6" xfId="9245"/>
    <cellStyle name="Обычный 18 2 3 11 4 7" xfId="9246"/>
    <cellStyle name="Обычный 18 2 3 11 4 8" xfId="9247"/>
    <cellStyle name="Обычный 18 2 3 11 4 9" xfId="9248"/>
    <cellStyle name="Обычный 18 2 3 11 5" xfId="9249"/>
    <cellStyle name="Обычный 18 2 3 11 5 2" xfId="9250"/>
    <cellStyle name="Обычный 18 2 3 11 5 2 2" xfId="9251"/>
    <cellStyle name="Обычный 18 2 3 11 5 2 3" xfId="9252"/>
    <cellStyle name="Обычный 18 2 3 11 5 2 4" xfId="9253"/>
    <cellStyle name="Обычный 18 2 3 11 5 2 5" xfId="9254"/>
    <cellStyle name="Обычный 18 2 3 11 5 3" xfId="9255"/>
    <cellStyle name="Обычный 18 2 3 11 5 4" xfId="9256"/>
    <cellStyle name="Обычный 18 2 3 11 5 5" xfId="9257"/>
    <cellStyle name="Обычный 18 2 3 11 5 6" xfId="9258"/>
    <cellStyle name="Обычный 18 2 3 11 5 7" xfId="9259"/>
    <cellStyle name="Обычный 18 2 3 11 5 8" xfId="9260"/>
    <cellStyle name="Обычный 18 2 3 11 6" xfId="9261"/>
    <cellStyle name="Обычный 18 2 3 11 6 2" xfId="9262"/>
    <cellStyle name="Обычный 18 2 3 11 6 3" xfId="9263"/>
    <cellStyle name="Обычный 18 2 3 11 6 4" xfId="9264"/>
    <cellStyle name="Обычный 18 2 3 11 6 5" xfId="9265"/>
    <cellStyle name="Обычный 18 2 3 11 7" xfId="9266"/>
    <cellStyle name="Обычный 18 2 3 11 7 2" xfId="9267"/>
    <cellStyle name="Обычный 18 2 3 11 7 3" xfId="9268"/>
    <cellStyle name="Обычный 18 2 3 11 7 4" xfId="9269"/>
    <cellStyle name="Обычный 18 2 3 11 7 5" xfId="9270"/>
    <cellStyle name="Обычный 18 2 3 11 8" xfId="9271"/>
    <cellStyle name="Обычный 18 2 3 11 9" xfId="9272"/>
    <cellStyle name="Обычный 18 2 3 12" xfId="9273"/>
    <cellStyle name="Обычный 18 2 3 12 10" xfId="9274"/>
    <cellStyle name="Обычный 18 2 3 12 11" xfId="9275"/>
    <cellStyle name="Обычный 18 2 3 12 12" xfId="9276"/>
    <cellStyle name="Обычный 18 2 3 12 13" xfId="9277"/>
    <cellStyle name="Обычный 18 2 3 12 14" xfId="9278"/>
    <cellStyle name="Обычный 18 2 3 12 15" xfId="9279"/>
    <cellStyle name="Обычный 18 2 3 12 2" xfId="9280"/>
    <cellStyle name="Обычный 18 2 3 12 2 10" xfId="9281"/>
    <cellStyle name="Обычный 18 2 3 12 2 11" xfId="9282"/>
    <cellStyle name="Обычный 18 2 3 12 2 12" xfId="9283"/>
    <cellStyle name="Обычный 18 2 3 12 2 13" xfId="9284"/>
    <cellStyle name="Обычный 18 2 3 12 2 14" xfId="9285"/>
    <cellStyle name="Обычный 18 2 3 12 2 2" xfId="9286"/>
    <cellStyle name="Обычный 18 2 3 12 2 2 10" xfId="9287"/>
    <cellStyle name="Обычный 18 2 3 12 2 2 11" xfId="9288"/>
    <cellStyle name="Обычный 18 2 3 12 2 2 12" xfId="9289"/>
    <cellStyle name="Обычный 18 2 3 12 2 2 13" xfId="9290"/>
    <cellStyle name="Обычный 18 2 3 12 2 2 2" xfId="9291"/>
    <cellStyle name="Обычный 18 2 3 12 2 2 2 2" xfId="9292"/>
    <cellStyle name="Обычный 18 2 3 12 2 2 2 2 2" xfId="9293"/>
    <cellStyle name="Обычный 18 2 3 12 2 2 2 2 3" xfId="9294"/>
    <cellStyle name="Обычный 18 2 3 12 2 2 2 2 4" xfId="9295"/>
    <cellStyle name="Обычный 18 2 3 12 2 2 2 2 5" xfId="9296"/>
    <cellStyle name="Обычный 18 2 3 12 2 2 2 3" xfId="9297"/>
    <cellStyle name="Обычный 18 2 3 12 2 2 2 4" xfId="9298"/>
    <cellStyle name="Обычный 18 2 3 12 2 2 2 5" xfId="9299"/>
    <cellStyle name="Обычный 18 2 3 12 2 2 2 6" xfId="9300"/>
    <cellStyle name="Обычный 18 2 3 12 2 2 2 7" xfId="9301"/>
    <cellStyle name="Обычный 18 2 3 12 2 2 2 8" xfId="9302"/>
    <cellStyle name="Обычный 18 2 3 12 2 2 2 9" xfId="9303"/>
    <cellStyle name="Обычный 18 2 3 12 2 2 3" xfId="9304"/>
    <cellStyle name="Обычный 18 2 3 12 2 2 3 2" xfId="9305"/>
    <cellStyle name="Обычный 18 2 3 12 2 2 3 2 2" xfId="9306"/>
    <cellStyle name="Обычный 18 2 3 12 2 2 3 2 3" xfId="9307"/>
    <cellStyle name="Обычный 18 2 3 12 2 2 3 2 4" xfId="9308"/>
    <cellStyle name="Обычный 18 2 3 12 2 2 3 2 5" xfId="9309"/>
    <cellStyle name="Обычный 18 2 3 12 2 2 3 3" xfId="9310"/>
    <cellStyle name="Обычный 18 2 3 12 2 2 3 4" xfId="9311"/>
    <cellStyle name="Обычный 18 2 3 12 2 2 3 5" xfId="9312"/>
    <cellStyle name="Обычный 18 2 3 12 2 2 3 6" xfId="9313"/>
    <cellStyle name="Обычный 18 2 3 12 2 2 3 7" xfId="9314"/>
    <cellStyle name="Обычный 18 2 3 12 2 2 3 8" xfId="9315"/>
    <cellStyle name="Обычный 18 2 3 12 2 2 4" xfId="9316"/>
    <cellStyle name="Обычный 18 2 3 12 2 2 4 2" xfId="9317"/>
    <cellStyle name="Обычный 18 2 3 12 2 2 4 3" xfId="9318"/>
    <cellStyle name="Обычный 18 2 3 12 2 2 4 4" xfId="9319"/>
    <cellStyle name="Обычный 18 2 3 12 2 2 4 5" xfId="9320"/>
    <cellStyle name="Обычный 18 2 3 12 2 2 5" xfId="9321"/>
    <cellStyle name="Обычный 18 2 3 12 2 2 5 2" xfId="9322"/>
    <cellStyle name="Обычный 18 2 3 12 2 2 5 3" xfId="9323"/>
    <cellStyle name="Обычный 18 2 3 12 2 2 5 4" xfId="9324"/>
    <cellStyle name="Обычный 18 2 3 12 2 2 5 5" xfId="9325"/>
    <cellStyle name="Обычный 18 2 3 12 2 2 6" xfId="9326"/>
    <cellStyle name="Обычный 18 2 3 12 2 2 7" xfId="9327"/>
    <cellStyle name="Обычный 18 2 3 12 2 2 8" xfId="9328"/>
    <cellStyle name="Обычный 18 2 3 12 2 2 9" xfId="9329"/>
    <cellStyle name="Обычный 18 2 3 12 2 3" xfId="9330"/>
    <cellStyle name="Обычный 18 2 3 12 2 3 2" xfId="9331"/>
    <cellStyle name="Обычный 18 2 3 12 2 3 2 2" xfId="9332"/>
    <cellStyle name="Обычный 18 2 3 12 2 3 2 3" xfId="9333"/>
    <cellStyle name="Обычный 18 2 3 12 2 3 2 4" xfId="9334"/>
    <cellStyle name="Обычный 18 2 3 12 2 3 2 5" xfId="9335"/>
    <cellStyle name="Обычный 18 2 3 12 2 3 3" xfId="9336"/>
    <cellStyle name="Обычный 18 2 3 12 2 3 4" xfId="9337"/>
    <cellStyle name="Обычный 18 2 3 12 2 3 5" xfId="9338"/>
    <cellStyle name="Обычный 18 2 3 12 2 3 6" xfId="9339"/>
    <cellStyle name="Обычный 18 2 3 12 2 3 7" xfId="9340"/>
    <cellStyle name="Обычный 18 2 3 12 2 3 8" xfId="9341"/>
    <cellStyle name="Обычный 18 2 3 12 2 3 9" xfId="9342"/>
    <cellStyle name="Обычный 18 2 3 12 2 4" xfId="9343"/>
    <cellStyle name="Обычный 18 2 3 12 2 4 2" xfId="9344"/>
    <cellStyle name="Обычный 18 2 3 12 2 4 2 2" xfId="9345"/>
    <cellStyle name="Обычный 18 2 3 12 2 4 2 3" xfId="9346"/>
    <cellStyle name="Обычный 18 2 3 12 2 4 2 4" xfId="9347"/>
    <cellStyle name="Обычный 18 2 3 12 2 4 2 5" xfId="9348"/>
    <cellStyle name="Обычный 18 2 3 12 2 4 3" xfId="9349"/>
    <cellStyle name="Обычный 18 2 3 12 2 4 4" xfId="9350"/>
    <cellStyle name="Обычный 18 2 3 12 2 4 5" xfId="9351"/>
    <cellStyle name="Обычный 18 2 3 12 2 4 6" xfId="9352"/>
    <cellStyle name="Обычный 18 2 3 12 2 4 7" xfId="9353"/>
    <cellStyle name="Обычный 18 2 3 12 2 4 8" xfId="9354"/>
    <cellStyle name="Обычный 18 2 3 12 2 5" xfId="9355"/>
    <cellStyle name="Обычный 18 2 3 12 2 5 2" xfId="9356"/>
    <cellStyle name="Обычный 18 2 3 12 2 5 3" xfId="9357"/>
    <cellStyle name="Обычный 18 2 3 12 2 5 4" xfId="9358"/>
    <cellStyle name="Обычный 18 2 3 12 2 5 5" xfId="9359"/>
    <cellStyle name="Обычный 18 2 3 12 2 6" xfId="9360"/>
    <cellStyle name="Обычный 18 2 3 12 2 6 2" xfId="9361"/>
    <cellStyle name="Обычный 18 2 3 12 2 6 3" xfId="9362"/>
    <cellStyle name="Обычный 18 2 3 12 2 6 4" xfId="9363"/>
    <cellStyle name="Обычный 18 2 3 12 2 6 5" xfId="9364"/>
    <cellStyle name="Обычный 18 2 3 12 2 7" xfId="9365"/>
    <cellStyle name="Обычный 18 2 3 12 2 8" xfId="9366"/>
    <cellStyle name="Обычный 18 2 3 12 2 9" xfId="9367"/>
    <cellStyle name="Обычный 18 2 3 12 3" xfId="9368"/>
    <cellStyle name="Обычный 18 2 3 12 3 10" xfId="9369"/>
    <cellStyle name="Обычный 18 2 3 12 3 11" xfId="9370"/>
    <cellStyle name="Обычный 18 2 3 12 3 12" xfId="9371"/>
    <cellStyle name="Обычный 18 2 3 12 3 13" xfId="9372"/>
    <cellStyle name="Обычный 18 2 3 12 3 2" xfId="9373"/>
    <cellStyle name="Обычный 18 2 3 12 3 2 2" xfId="9374"/>
    <cellStyle name="Обычный 18 2 3 12 3 2 2 2" xfId="9375"/>
    <cellStyle name="Обычный 18 2 3 12 3 2 2 3" xfId="9376"/>
    <cellStyle name="Обычный 18 2 3 12 3 2 2 4" xfId="9377"/>
    <cellStyle name="Обычный 18 2 3 12 3 2 2 5" xfId="9378"/>
    <cellStyle name="Обычный 18 2 3 12 3 2 3" xfId="9379"/>
    <cellStyle name="Обычный 18 2 3 12 3 2 4" xfId="9380"/>
    <cellStyle name="Обычный 18 2 3 12 3 2 5" xfId="9381"/>
    <cellStyle name="Обычный 18 2 3 12 3 2 6" xfId="9382"/>
    <cellStyle name="Обычный 18 2 3 12 3 2 7" xfId="9383"/>
    <cellStyle name="Обычный 18 2 3 12 3 2 8" xfId="9384"/>
    <cellStyle name="Обычный 18 2 3 12 3 2 9" xfId="9385"/>
    <cellStyle name="Обычный 18 2 3 12 3 3" xfId="9386"/>
    <cellStyle name="Обычный 18 2 3 12 3 3 2" xfId="9387"/>
    <cellStyle name="Обычный 18 2 3 12 3 3 2 2" xfId="9388"/>
    <cellStyle name="Обычный 18 2 3 12 3 3 2 3" xfId="9389"/>
    <cellStyle name="Обычный 18 2 3 12 3 3 2 4" xfId="9390"/>
    <cellStyle name="Обычный 18 2 3 12 3 3 2 5" xfId="9391"/>
    <cellStyle name="Обычный 18 2 3 12 3 3 3" xfId="9392"/>
    <cellStyle name="Обычный 18 2 3 12 3 3 4" xfId="9393"/>
    <cellStyle name="Обычный 18 2 3 12 3 3 5" xfId="9394"/>
    <cellStyle name="Обычный 18 2 3 12 3 3 6" xfId="9395"/>
    <cellStyle name="Обычный 18 2 3 12 3 3 7" xfId="9396"/>
    <cellStyle name="Обычный 18 2 3 12 3 3 8" xfId="9397"/>
    <cellStyle name="Обычный 18 2 3 12 3 4" xfId="9398"/>
    <cellStyle name="Обычный 18 2 3 12 3 4 2" xfId="9399"/>
    <cellStyle name="Обычный 18 2 3 12 3 4 3" xfId="9400"/>
    <cellStyle name="Обычный 18 2 3 12 3 4 4" xfId="9401"/>
    <cellStyle name="Обычный 18 2 3 12 3 4 5" xfId="9402"/>
    <cellStyle name="Обычный 18 2 3 12 3 5" xfId="9403"/>
    <cellStyle name="Обычный 18 2 3 12 3 5 2" xfId="9404"/>
    <cellStyle name="Обычный 18 2 3 12 3 5 3" xfId="9405"/>
    <cellStyle name="Обычный 18 2 3 12 3 5 4" xfId="9406"/>
    <cellStyle name="Обычный 18 2 3 12 3 5 5" xfId="9407"/>
    <cellStyle name="Обычный 18 2 3 12 3 6" xfId="9408"/>
    <cellStyle name="Обычный 18 2 3 12 3 7" xfId="9409"/>
    <cellStyle name="Обычный 18 2 3 12 3 8" xfId="9410"/>
    <cellStyle name="Обычный 18 2 3 12 3 9" xfId="9411"/>
    <cellStyle name="Обычный 18 2 3 12 4" xfId="9412"/>
    <cellStyle name="Обычный 18 2 3 12 4 2" xfId="9413"/>
    <cellStyle name="Обычный 18 2 3 12 4 2 2" xfId="9414"/>
    <cellStyle name="Обычный 18 2 3 12 4 2 3" xfId="9415"/>
    <cellStyle name="Обычный 18 2 3 12 4 2 4" xfId="9416"/>
    <cellStyle name="Обычный 18 2 3 12 4 2 5" xfId="9417"/>
    <cellStyle name="Обычный 18 2 3 12 4 3" xfId="9418"/>
    <cellStyle name="Обычный 18 2 3 12 4 4" xfId="9419"/>
    <cellStyle name="Обычный 18 2 3 12 4 5" xfId="9420"/>
    <cellStyle name="Обычный 18 2 3 12 4 6" xfId="9421"/>
    <cellStyle name="Обычный 18 2 3 12 4 7" xfId="9422"/>
    <cellStyle name="Обычный 18 2 3 12 4 8" xfId="9423"/>
    <cellStyle name="Обычный 18 2 3 12 4 9" xfId="9424"/>
    <cellStyle name="Обычный 18 2 3 12 5" xfId="9425"/>
    <cellStyle name="Обычный 18 2 3 12 5 2" xfId="9426"/>
    <cellStyle name="Обычный 18 2 3 12 5 2 2" xfId="9427"/>
    <cellStyle name="Обычный 18 2 3 12 5 2 3" xfId="9428"/>
    <cellStyle name="Обычный 18 2 3 12 5 2 4" xfId="9429"/>
    <cellStyle name="Обычный 18 2 3 12 5 2 5" xfId="9430"/>
    <cellStyle name="Обычный 18 2 3 12 5 3" xfId="9431"/>
    <cellStyle name="Обычный 18 2 3 12 5 4" xfId="9432"/>
    <cellStyle name="Обычный 18 2 3 12 5 5" xfId="9433"/>
    <cellStyle name="Обычный 18 2 3 12 5 6" xfId="9434"/>
    <cellStyle name="Обычный 18 2 3 12 5 7" xfId="9435"/>
    <cellStyle name="Обычный 18 2 3 12 5 8" xfId="9436"/>
    <cellStyle name="Обычный 18 2 3 12 6" xfId="9437"/>
    <cellStyle name="Обычный 18 2 3 12 6 2" xfId="9438"/>
    <cellStyle name="Обычный 18 2 3 12 6 3" xfId="9439"/>
    <cellStyle name="Обычный 18 2 3 12 6 4" xfId="9440"/>
    <cellStyle name="Обычный 18 2 3 12 6 5" xfId="9441"/>
    <cellStyle name="Обычный 18 2 3 12 7" xfId="9442"/>
    <cellStyle name="Обычный 18 2 3 12 7 2" xfId="9443"/>
    <cellStyle name="Обычный 18 2 3 12 7 3" xfId="9444"/>
    <cellStyle name="Обычный 18 2 3 12 7 4" xfId="9445"/>
    <cellStyle name="Обычный 18 2 3 12 7 5" xfId="9446"/>
    <cellStyle name="Обычный 18 2 3 12 8" xfId="9447"/>
    <cellStyle name="Обычный 18 2 3 12 9" xfId="9448"/>
    <cellStyle name="Обычный 18 2 3 13" xfId="9449"/>
    <cellStyle name="Обычный 18 2 3 13 10" xfId="9450"/>
    <cellStyle name="Обычный 18 2 3 13 11" xfId="9451"/>
    <cellStyle name="Обычный 18 2 3 13 12" xfId="9452"/>
    <cellStyle name="Обычный 18 2 3 13 13" xfId="9453"/>
    <cellStyle name="Обычный 18 2 3 13 14" xfId="9454"/>
    <cellStyle name="Обычный 18 2 3 13 2" xfId="9455"/>
    <cellStyle name="Обычный 18 2 3 13 2 10" xfId="9456"/>
    <cellStyle name="Обычный 18 2 3 13 2 11" xfId="9457"/>
    <cellStyle name="Обычный 18 2 3 13 2 12" xfId="9458"/>
    <cellStyle name="Обычный 18 2 3 13 2 13" xfId="9459"/>
    <cellStyle name="Обычный 18 2 3 13 2 2" xfId="9460"/>
    <cellStyle name="Обычный 18 2 3 13 2 2 2" xfId="9461"/>
    <cellStyle name="Обычный 18 2 3 13 2 2 2 2" xfId="9462"/>
    <cellStyle name="Обычный 18 2 3 13 2 2 2 3" xfId="9463"/>
    <cellStyle name="Обычный 18 2 3 13 2 2 2 4" xfId="9464"/>
    <cellStyle name="Обычный 18 2 3 13 2 2 2 5" xfId="9465"/>
    <cellStyle name="Обычный 18 2 3 13 2 2 3" xfId="9466"/>
    <cellStyle name="Обычный 18 2 3 13 2 2 4" xfId="9467"/>
    <cellStyle name="Обычный 18 2 3 13 2 2 5" xfId="9468"/>
    <cellStyle name="Обычный 18 2 3 13 2 2 6" xfId="9469"/>
    <cellStyle name="Обычный 18 2 3 13 2 2 7" xfId="9470"/>
    <cellStyle name="Обычный 18 2 3 13 2 2 8" xfId="9471"/>
    <cellStyle name="Обычный 18 2 3 13 2 2 9" xfId="9472"/>
    <cellStyle name="Обычный 18 2 3 13 2 3" xfId="9473"/>
    <cellStyle name="Обычный 18 2 3 13 2 3 2" xfId="9474"/>
    <cellStyle name="Обычный 18 2 3 13 2 3 2 2" xfId="9475"/>
    <cellStyle name="Обычный 18 2 3 13 2 3 2 3" xfId="9476"/>
    <cellStyle name="Обычный 18 2 3 13 2 3 2 4" xfId="9477"/>
    <cellStyle name="Обычный 18 2 3 13 2 3 2 5" xfId="9478"/>
    <cellStyle name="Обычный 18 2 3 13 2 3 3" xfId="9479"/>
    <cellStyle name="Обычный 18 2 3 13 2 3 4" xfId="9480"/>
    <cellStyle name="Обычный 18 2 3 13 2 3 5" xfId="9481"/>
    <cellStyle name="Обычный 18 2 3 13 2 3 6" xfId="9482"/>
    <cellStyle name="Обычный 18 2 3 13 2 3 7" xfId="9483"/>
    <cellStyle name="Обычный 18 2 3 13 2 3 8" xfId="9484"/>
    <cellStyle name="Обычный 18 2 3 13 2 4" xfId="9485"/>
    <cellStyle name="Обычный 18 2 3 13 2 4 2" xfId="9486"/>
    <cellStyle name="Обычный 18 2 3 13 2 4 3" xfId="9487"/>
    <cellStyle name="Обычный 18 2 3 13 2 4 4" xfId="9488"/>
    <cellStyle name="Обычный 18 2 3 13 2 4 5" xfId="9489"/>
    <cellStyle name="Обычный 18 2 3 13 2 5" xfId="9490"/>
    <cellStyle name="Обычный 18 2 3 13 2 5 2" xfId="9491"/>
    <cellStyle name="Обычный 18 2 3 13 2 5 3" xfId="9492"/>
    <cellStyle name="Обычный 18 2 3 13 2 5 4" xfId="9493"/>
    <cellStyle name="Обычный 18 2 3 13 2 5 5" xfId="9494"/>
    <cellStyle name="Обычный 18 2 3 13 2 6" xfId="9495"/>
    <cellStyle name="Обычный 18 2 3 13 2 7" xfId="9496"/>
    <cellStyle name="Обычный 18 2 3 13 2 8" xfId="9497"/>
    <cellStyle name="Обычный 18 2 3 13 2 9" xfId="9498"/>
    <cellStyle name="Обычный 18 2 3 13 3" xfId="9499"/>
    <cellStyle name="Обычный 18 2 3 13 3 2" xfId="9500"/>
    <cellStyle name="Обычный 18 2 3 13 3 2 2" xfId="9501"/>
    <cellStyle name="Обычный 18 2 3 13 3 2 3" xfId="9502"/>
    <cellStyle name="Обычный 18 2 3 13 3 2 4" xfId="9503"/>
    <cellStyle name="Обычный 18 2 3 13 3 2 5" xfId="9504"/>
    <cellStyle name="Обычный 18 2 3 13 3 3" xfId="9505"/>
    <cellStyle name="Обычный 18 2 3 13 3 4" xfId="9506"/>
    <cellStyle name="Обычный 18 2 3 13 3 5" xfId="9507"/>
    <cellStyle name="Обычный 18 2 3 13 3 6" xfId="9508"/>
    <cellStyle name="Обычный 18 2 3 13 3 7" xfId="9509"/>
    <cellStyle name="Обычный 18 2 3 13 3 8" xfId="9510"/>
    <cellStyle name="Обычный 18 2 3 13 3 9" xfId="9511"/>
    <cellStyle name="Обычный 18 2 3 13 4" xfId="9512"/>
    <cellStyle name="Обычный 18 2 3 13 4 2" xfId="9513"/>
    <cellStyle name="Обычный 18 2 3 13 4 2 2" xfId="9514"/>
    <cellStyle name="Обычный 18 2 3 13 4 2 3" xfId="9515"/>
    <cellStyle name="Обычный 18 2 3 13 4 2 4" xfId="9516"/>
    <cellStyle name="Обычный 18 2 3 13 4 2 5" xfId="9517"/>
    <cellStyle name="Обычный 18 2 3 13 4 3" xfId="9518"/>
    <cellStyle name="Обычный 18 2 3 13 4 4" xfId="9519"/>
    <cellStyle name="Обычный 18 2 3 13 4 5" xfId="9520"/>
    <cellStyle name="Обычный 18 2 3 13 4 6" xfId="9521"/>
    <cellStyle name="Обычный 18 2 3 13 4 7" xfId="9522"/>
    <cellStyle name="Обычный 18 2 3 13 4 8" xfId="9523"/>
    <cellStyle name="Обычный 18 2 3 13 5" xfId="9524"/>
    <cellStyle name="Обычный 18 2 3 13 5 2" xfId="9525"/>
    <cellStyle name="Обычный 18 2 3 13 5 3" xfId="9526"/>
    <cellStyle name="Обычный 18 2 3 13 5 4" xfId="9527"/>
    <cellStyle name="Обычный 18 2 3 13 5 5" xfId="9528"/>
    <cellStyle name="Обычный 18 2 3 13 6" xfId="9529"/>
    <cellStyle name="Обычный 18 2 3 13 6 2" xfId="9530"/>
    <cellStyle name="Обычный 18 2 3 13 6 3" xfId="9531"/>
    <cellStyle name="Обычный 18 2 3 13 6 4" xfId="9532"/>
    <cellStyle name="Обычный 18 2 3 13 6 5" xfId="9533"/>
    <cellStyle name="Обычный 18 2 3 13 7" xfId="9534"/>
    <cellStyle name="Обычный 18 2 3 13 8" xfId="9535"/>
    <cellStyle name="Обычный 18 2 3 13 9" xfId="9536"/>
    <cellStyle name="Обычный 18 2 3 14" xfId="9537"/>
    <cellStyle name="Обычный 18 2 3 14 10" xfId="9538"/>
    <cellStyle name="Обычный 18 2 3 14 11" xfId="9539"/>
    <cellStyle name="Обычный 18 2 3 14 12" xfId="9540"/>
    <cellStyle name="Обычный 18 2 3 14 13" xfId="9541"/>
    <cellStyle name="Обычный 18 2 3 14 2" xfId="9542"/>
    <cellStyle name="Обычный 18 2 3 14 2 2" xfId="9543"/>
    <cellStyle name="Обычный 18 2 3 14 2 2 2" xfId="9544"/>
    <cellStyle name="Обычный 18 2 3 14 2 2 3" xfId="9545"/>
    <cellStyle name="Обычный 18 2 3 14 2 2 4" xfId="9546"/>
    <cellStyle name="Обычный 18 2 3 14 2 2 5" xfId="9547"/>
    <cellStyle name="Обычный 18 2 3 14 2 3" xfId="9548"/>
    <cellStyle name="Обычный 18 2 3 14 2 4" xfId="9549"/>
    <cellStyle name="Обычный 18 2 3 14 2 5" xfId="9550"/>
    <cellStyle name="Обычный 18 2 3 14 2 6" xfId="9551"/>
    <cellStyle name="Обычный 18 2 3 14 2 7" xfId="9552"/>
    <cellStyle name="Обычный 18 2 3 14 2 8" xfId="9553"/>
    <cellStyle name="Обычный 18 2 3 14 2 9" xfId="9554"/>
    <cellStyle name="Обычный 18 2 3 14 3" xfId="9555"/>
    <cellStyle name="Обычный 18 2 3 14 3 2" xfId="9556"/>
    <cellStyle name="Обычный 18 2 3 14 3 2 2" xfId="9557"/>
    <cellStyle name="Обычный 18 2 3 14 3 2 3" xfId="9558"/>
    <cellStyle name="Обычный 18 2 3 14 3 2 4" xfId="9559"/>
    <cellStyle name="Обычный 18 2 3 14 3 2 5" xfId="9560"/>
    <cellStyle name="Обычный 18 2 3 14 3 3" xfId="9561"/>
    <cellStyle name="Обычный 18 2 3 14 3 4" xfId="9562"/>
    <cellStyle name="Обычный 18 2 3 14 3 5" xfId="9563"/>
    <cellStyle name="Обычный 18 2 3 14 3 6" xfId="9564"/>
    <cellStyle name="Обычный 18 2 3 14 3 7" xfId="9565"/>
    <cellStyle name="Обычный 18 2 3 14 3 8" xfId="9566"/>
    <cellStyle name="Обычный 18 2 3 14 4" xfId="9567"/>
    <cellStyle name="Обычный 18 2 3 14 4 2" xfId="9568"/>
    <cellStyle name="Обычный 18 2 3 14 4 3" xfId="9569"/>
    <cellStyle name="Обычный 18 2 3 14 4 4" xfId="9570"/>
    <cellStyle name="Обычный 18 2 3 14 4 5" xfId="9571"/>
    <cellStyle name="Обычный 18 2 3 14 5" xfId="9572"/>
    <cellStyle name="Обычный 18 2 3 14 5 2" xfId="9573"/>
    <cellStyle name="Обычный 18 2 3 14 5 3" xfId="9574"/>
    <cellStyle name="Обычный 18 2 3 14 5 4" xfId="9575"/>
    <cellStyle name="Обычный 18 2 3 14 5 5" xfId="9576"/>
    <cellStyle name="Обычный 18 2 3 14 6" xfId="9577"/>
    <cellStyle name="Обычный 18 2 3 14 7" xfId="9578"/>
    <cellStyle name="Обычный 18 2 3 14 8" xfId="9579"/>
    <cellStyle name="Обычный 18 2 3 14 9" xfId="9580"/>
    <cellStyle name="Обычный 18 2 3 15" xfId="9581"/>
    <cellStyle name="Обычный 18 2 3 15 10" xfId="9582"/>
    <cellStyle name="Обычный 18 2 3 15 2" xfId="9583"/>
    <cellStyle name="Обычный 18 2 3 15 2 2" xfId="9584"/>
    <cellStyle name="Обычный 18 2 3 15 2 2 2" xfId="9585"/>
    <cellStyle name="Обычный 18 2 3 15 2 2 3" xfId="9586"/>
    <cellStyle name="Обычный 18 2 3 15 2 2 4" xfId="9587"/>
    <cellStyle name="Обычный 18 2 3 15 2 2 5" xfId="9588"/>
    <cellStyle name="Обычный 18 2 3 15 2 3" xfId="9589"/>
    <cellStyle name="Обычный 18 2 3 15 2 4" xfId="9590"/>
    <cellStyle name="Обычный 18 2 3 15 2 5" xfId="9591"/>
    <cellStyle name="Обычный 18 2 3 15 2 6" xfId="9592"/>
    <cellStyle name="Обычный 18 2 3 15 2 7" xfId="9593"/>
    <cellStyle name="Обычный 18 2 3 15 2 8" xfId="9594"/>
    <cellStyle name="Обычный 18 2 3 15 2 9" xfId="9595"/>
    <cellStyle name="Обычный 18 2 3 15 3" xfId="9596"/>
    <cellStyle name="Обычный 18 2 3 15 3 2" xfId="9597"/>
    <cellStyle name="Обычный 18 2 3 15 3 3" xfId="9598"/>
    <cellStyle name="Обычный 18 2 3 15 3 4" xfId="9599"/>
    <cellStyle name="Обычный 18 2 3 15 3 5" xfId="9600"/>
    <cellStyle name="Обычный 18 2 3 15 4" xfId="9601"/>
    <cellStyle name="Обычный 18 2 3 15 5" xfId="9602"/>
    <cellStyle name="Обычный 18 2 3 15 6" xfId="9603"/>
    <cellStyle name="Обычный 18 2 3 15 7" xfId="9604"/>
    <cellStyle name="Обычный 18 2 3 15 8" xfId="9605"/>
    <cellStyle name="Обычный 18 2 3 15 9" xfId="9606"/>
    <cellStyle name="Обычный 18 2 3 16" xfId="9607"/>
    <cellStyle name="Обычный 18 2 3 16 2" xfId="9608"/>
    <cellStyle name="Обычный 18 2 3 16 2 2" xfId="9609"/>
    <cellStyle name="Обычный 18 2 3 16 2 3" xfId="9610"/>
    <cellStyle name="Обычный 18 2 3 16 2 4" xfId="9611"/>
    <cellStyle name="Обычный 18 2 3 16 2 5" xfId="9612"/>
    <cellStyle name="Обычный 18 2 3 16 3" xfId="9613"/>
    <cellStyle name="Обычный 18 2 3 16 4" xfId="9614"/>
    <cellStyle name="Обычный 18 2 3 16 5" xfId="9615"/>
    <cellStyle name="Обычный 18 2 3 16 6" xfId="9616"/>
    <cellStyle name="Обычный 18 2 3 16 7" xfId="9617"/>
    <cellStyle name="Обычный 18 2 3 16 8" xfId="9618"/>
    <cellStyle name="Обычный 18 2 3 16 9" xfId="9619"/>
    <cellStyle name="Обычный 18 2 3 17" xfId="9620"/>
    <cellStyle name="Обычный 18 2 3 17 2" xfId="9621"/>
    <cellStyle name="Обычный 18 2 3 17 2 2" xfId="9622"/>
    <cellStyle name="Обычный 18 2 3 17 2 3" xfId="9623"/>
    <cellStyle name="Обычный 18 2 3 17 2 4" xfId="9624"/>
    <cellStyle name="Обычный 18 2 3 17 2 5" xfId="9625"/>
    <cellStyle name="Обычный 18 2 3 17 3" xfId="9626"/>
    <cellStyle name="Обычный 18 2 3 17 4" xfId="9627"/>
    <cellStyle name="Обычный 18 2 3 17 5" xfId="9628"/>
    <cellStyle name="Обычный 18 2 3 17 6" xfId="9629"/>
    <cellStyle name="Обычный 18 2 3 17 7" xfId="9630"/>
    <cellStyle name="Обычный 18 2 3 17 8" xfId="9631"/>
    <cellStyle name="Обычный 18 2 3 18" xfId="9632"/>
    <cellStyle name="Обычный 18 2 3 18 2" xfId="9633"/>
    <cellStyle name="Обычный 18 2 3 18 3" xfId="9634"/>
    <cellStyle name="Обычный 18 2 3 18 4" xfId="9635"/>
    <cellStyle name="Обычный 18 2 3 18 5" xfId="9636"/>
    <cellStyle name="Обычный 18 2 3 19" xfId="9637"/>
    <cellStyle name="Обычный 18 2 3 19 2" xfId="9638"/>
    <cellStyle name="Обычный 18 2 3 19 3" xfId="9639"/>
    <cellStyle name="Обычный 18 2 3 19 4" xfId="9640"/>
    <cellStyle name="Обычный 18 2 3 19 5" xfId="9641"/>
    <cellStyle name="Обычный 18 2 3 2" xfId="9642"/>
    <cellStyle name="Обычный 18 2 3 2 10" xfId="9643"/>
    <cellStyle name="Обычный 18 2 3 2 11" xfId="9644"/>
    <cellStyle name="Обычный 18 2 3 2 12" xfId="9645"/>
    <cellStyle name="Обычный 18 2 3 2 13" xfId="9646"/>
    <cellStyle name="Обычный 18 2 3 2 14" xfId="9647"/>
    <cellStyle name="Обычный 18 2 3 2 15" xfId="9648"/>
    <cellStyle name="Обычный 18 2 3 2 16" xfId="9649"/>
    <cellStyle name="Обычный 18 2 3 2 17" xfId="9650"/>
    <cellStyle name="Обычный 18 2 3 2 2" xfId="9651"/>
    <cellStyle name="Обычный 18 2 3 2 2 10" xfId="9652"/>
    <cellStyle name="Обычный 18 2 3 2 2 11" xfId="9653"/>
    <cellStyle name="Обычный 18 2 3 2 2 12" xfId="9654"/>
    <cellStyle name="Обычный 18 2 3 2 2 13" xfId="9655"/>
    <cellStyle name="Обычный 18 2 3 2 2 14" xfId="9656"/>
    <cellStyle name="Обычный 18 2 3 2 2 15" xfId="9657"/>
    <cellStyle name="Обычный 18 2 3 2 2 16" xfId="9658"/>
    <cellStyle name="Обычный 18 2 3 2 2 2" xfId="9659"/>
    <cellStyle name="Обычный 18 2 3 2 2 2 10" xfId="9660"/>
    <cellStyle name="Обычный 18 2 3 2 2 2 11" xfId="9661"/>
    <cellStyle name="Обычный 18 2 3 2 2 2 12" xfId="9662"/>
    <cellStyle name="Обычный 18 2 3 2 2 2 13" xfId="9663"/>
    <cellStyle name="Обычный 18 2 3 2 2 2 14" xfId="9664"/>
    <cellStyle name="Обычный 18 2 3 2 2 2 2" xfId="9665"/>
    <cellStyle name="Обычный 18 2 3 2 2 2 2 10" xfId="9666"/>
    <cellStyle name="Обычный 18 2 3 2 2 2 2 11" xfId="9667"/>
    <cellStyle name="Обычный 18 2 3 2 2 2 2 12" xfId="9668"/>
    <cellStyle name="Обычный 18 2 3 2 2 2 2 13" xfId="9669"/>
    <cellStyle name="Обычный 18 2 3 2 2 2 2 2" xfId="9670"/>
    <cellStyle name="Обычный 18 2 3 2 2 2 2 2 2" xfId="9671"/>
    <cellStyle name="Обычный 18 2 3 2 2 2 2 2 2 2" xfId="9672"/>
    <cellStyle name="Обычный 18 2 3 2 2 2 2 2 2 3" xfId="9673"/>
    <cellStyle name="Обычный 18 2 3 2 2 2 2 2 2 4" xfId="9674"/>
    <cellStyle name="Обычный 18 2 3 2 2 2 2 2 2 5" xfId="9675"/>
    <cellStyle name="Обычный 18 2 3 2 2 2 2 2 3" xfId="9676"/>
    <cellStyle name="Обычный 18 2 3 2 2 2 2 2 4" xfId="9677"/>
    <cellStyle name="Обычный 18 2 3 2 2 2 2 2 5" xfId="9678"/>
    <cellStyle name="Обычный 18 2 3 2 2 2 2 2 6" xfId="9679"/>
    <cellStyle name="Обычный 18 2 3 2 2 2 2 2 7" xfId="9680"/>
    <cellStyle name="Обычный 18 2 3 2 2 2 2 2 8" xfId="9681"/>
    <cellStyle name="Обычный 18 2 3 2 2 2 2 2 9" xfId="9682"/>
    <cellStyle name="Обычный 18 2 3 2 2 2 2 3" xfId="9683"/>
    <cellStyle name="Обычный 18 2 3 2 2 2 2 3 2" xfId="9684"/>
    <cellStyle name="Обычный 18 2 3 2 2 2 2 3 2 2" xfId="9685"/>
    <cellStyle name="Обычный 18 2 3 2 2 2 2 3 2 3" xfId="9686"/>
    <cellStyle name="Обычный 18 2 3 2 2 2 2 3 2 4" xfId="9687"/>
    <cellStyle name="Обычный 18 2 3 2 2 2 2 3 2 5" xfId="9688"/>
    <cellStyle name="Обычный 18 2 3 2 2 2 2 3 3" xfId="9689"/>
    <cellStyle name="Обычный 18 2 3 2 2 2 2 3 4" xfId="9690"/>
    <cellStyle name="Обычный 18 2 3 2 2 2 2 3 5" xfId="9691"/>
    <cellStyle name="Обычный 18 2 3 2 2 2 2 3 6" xfId="9692"/>
    <cellStyle name="Обычный 18 2 3 2 2 2 2 3 7" xfId="9693"/>
    <cellStyle name="Обычный 18 2 3 2 2 2 2 3 8" xfId="9694"/>
    <cellStyle name="Обычный 18 2 3 2 2 2 2 4" xfId="9695"/>
    <cellStyle name="Обычный 18 2 3 2 2 2 2 4 2" xfId="9696"/>
    <cellStyle name="Обычный 18 2 3 2 2 2 2 4 3" xfId="9697"/>
    <cellStyle name="Обычный 18 2 3 2 2 2 2 4 4" xfId="9698"/>
    <cellStyle name="Обычный 18 2 3 2 2 2 2 4 5" xfId="9699"/>
    <cellStyle name="Обычный 18 2 3 2 2 2 2 5" xfId="9700"/>
    <cellStyle name="Обычный 18 2 3 2 2 2 2 5 2" xfId="9701"/>
    <cellStyle name="Обычный 18 2 3 2 2 2 2 5 3" xfId="9702"/>
    <cellStyle name="Обычный 18 2 3 2 2 2 2 5 4" xfId="9703"/>
    <cellStyle name="Обычный 18 2 3 2 2 2 2 5 5" xfId="9704"/>
    <cellStyle name="Обычный 18 2 3 2 2 2 2 6" xfId="9705"/>
    <cellStyle name="Обычный 18 2 3 2 2 2 2 7" xfId="9706"/>
    <cellStyle name="Обычный 18 2 3 2 2 2 2 8" xfId="9707"/>
    <cellStyle name="Обычный 18 2 3 2 2 2 2 9" xfId="9708"/>
    <cellStyle name="Обычный 18 2 3 2 2 2 3" xfId="9709"/>
    <cellStyle name="Обычный 18 2 3 2 2 2 3 2" xfId="9710"/>
    <cellStyle name="Обычный 18 2 3 2 2 2 3 2 2" xfId="9711"/>
    <cellStyle name="Обычный 18 2 3 2 2 2 3 2 3" xfId="9712"/>
    <cellStyle name="Обычный 18 2 3 2 2 2 3 2 4" xfId="9713"/>
    <cellStyle name="Обычный 18 2 3 2 2 2 3 2 5" xfId="9714"/>
    <cellStyle name="Обычный 18 2 3 2 2 2 3 3" xfId="9715"/>
    <cellStyle name="Обычный 18 2 3 2 2 2 3 4" xfId="9716"/>
    <cellStyle name="Обычный 18 2 3 2 2 2 3 5" xfId="9717"/>
    <cellStyle name="Обычный 18 2 3 2 2 2 3 6" xfId="9718"/>
    <cellStyle name="Обычный 18 2 3 2 2 2 3 7" xfId="9719"/>
    <cellStyle name="Обычный 18 2 3 2 2 2 3 8" xfId="9720"/>
    <cellStyle name="Обычный 18 2 3 2 2 2 3 9" xfId="9721"/>
    <cellStyle name="Обычный 18 2 3 2 2 2 4" xfId="9722"/>
    <cellStyle name="Обычный 18 2 3 2 2 2 4 2" xfId="9723"/>
    <cellStyle name="Обычный 18 2 3 2 2 2 4 2 2" xfId="9724"/>
    <cellStyle name="Обычный 18 2 3 2 2 2 4 2 3" xfId="9725"/>
    <cellStyle name="Обычный 18 2 3 2 2 2 4 2 4" xfId="9726"/>
    <cellStyle name="Обычный 18 2 3 2 2 2 4 2 5" xfId="9727"/>
    <cellStyle name="Обычный 18 2 3 2 2 2 4 3" xfId="9728"/>
    <cellStyle name="Обычный 18 2 3 2 2 2 4 4" xfId="9729"/>
    <cellStyle name="Обычный 18 2 3 2 2 2 4 5" xfId="9730"/>
    <cellStyle name="Обычный 18 2 3 2 2 2 4 6" xfId="9731"/>
    <cellStyle name="Обычный 18 2 3 2 2 2 4 7" xfId="9732"/>
    <cellStyle name="Обычный 18 2 3 2 2 2 4 8" xfId="9733"/>
    <cellStyle name="Обычный 18 2 3 2 2 2 5" xfId="9734"/>
    <cellStyle name="Обычный 18 2 3 2 2 2 5 2" xfId="9735"/>
    <cellStyle name="Обычный 18 2 3 2 2 2 5 3" xfId="9736"/>
    <cellStyle name="Обычный 18 2 3 2 2 2 5 4" xfId="9737"/>
    <cellStyle name="Обычный 18 2 3 2 2 2 5 5" xfId="9738"/>
    <cellStyle name="Обычный 18 2 3 2 2 2 6" xfId="9739"/>
    <cellStyle name="Обычный 18 2 3 2 2 2 6 2" xfId="9740"/>
    <cellStyle name="Обычный 18 2 3 2 2 2 6 3" xfId="9741"/>
    <cellStyle name="Обычный 18 2 3 2 2 2 6 4" xfId="9742"/>
    <cellStyle name="Обычный 18 2 3 2 2 2 6 5" xfId="9743"/>
    <cellStyle name="Обычный 18 2 3 2 2 2 7" xfId="9744"/>
    <cellStyle name="Обычный 18 2 3 2 2 2 8" xfId="9745"/>
    <cellStyle name="Обычный 18 2 3 2 2 2 9" xfId="9746"/>
    <cellStyle name="Обычный 18 2 3 2 2 3" xfId="9747"/>
    <cellStyle name="Обычный 18 2 3 2 2 3 10" xfId="9748"/>
    <cellStyle name="Обычный 18 2 3 2 2 3 11" xfId="9749"/>
    <cellStyle name="Обычный 18 2 3 2 2 3 12" xfId="9750"/>
    <cellStyle name="Обычный 18 2 3 2 2 3 13" xfId="9751"/>
    <cellStyle name="Обычный 18 2 3 2 2 3 2" xfId="9752"/>
    <cellStyle name="Обычный 18 2 3 2 2 3 2 2" xfId="9753"/>
    <cellStyle name="Обычный 18 2 3 2 2 3 2 2 2" xfId="9754"/>
    <cellStyle name="Обычный 18 2 3 2 2 3 2 2 3" xfId="9755"/>
    <cellStyle name="Обычный 18 2 3 2 2 3 2 2 4" xfId="9756"/>
    <cellStyle name="Обычный 18 2 3 2 2 3 2 2 5" xfId="9757"/>
    <cellStyle name="Обычный 18 2 3 2 2 3 2 3" xfId="9758"/>
    <cellStyle name="Обычный 18 2 3 2 2 3 2 4" xfId="9759"/>
    <cellStyle name="Обычный 18 2 3 2 2 3 2 5" xfId="9760"/>
    <cellStyle name="Обычный 18 2 3 2 2 3 2 6" xfId="9761"/>
    <cellStyle name="Обычный 18 2 3 2 2 3 2 7" xfId="9762"/>
    <cellStyle name="Обычный 18 2 3 2 2 3 2 8" xfId="9763"/>
    <cellStyle name="Обычный 18 2 3 2 2 3 2 9" xfId="9764"/>
    <cellStyle name="Обычный 18 2 3 2 2 3 3" xfId="9765"/>
    <cellStyle name="Обычный 18 2 3 2 2 3 3 2" xfId="9766"/>
    <cellStyle name="Обычный 18 2 3 2 2 3 3 2 2" xfId="9767"/>
    <cellStyle name="Обычный 18 2 3 2 2 3 3 2 3" xfId="9768"/>
    <cellStyle name="Обычный 18 2 3 2 2 3 3 2 4" xfId="9769"/>
    <cellStyle name="Обычный 18 2 3 2 2 3 3 2 5" xfId="9770"/>
    <cellStyle name="Обычный 18 2 3 2 2 3 3 3" xfId="9771"/>
    <cellStyle name="Обычный 18 2 3 2 2 3 3 4" xfId="9772"/>
    <cellStyle name="Обычный 18 2 3 2 2 3 3 5" xfId="9773"/>
    <cellStyle name="Обычный 18 2 3 2 2 3 3 6" xfId="9774"/>
    <cellStyle name="Обычный 18 2 3 2 2 3 3 7" xfId="9775"/>
    <cellStyle name="Обычный 18 2 3 2 2 3 3 8" xfId="9776"/>
    <cellStyle name="Обычный 18 2 3 2 2 3 4" xfId="9777"/>
    <cellStyle name="Обычный 18 2 3 2 2 3 4 2" xfId="9778"/>
    <cellStyle name="Обычный 18 2 3 2 2 3 4 3" xfId="9779"/>
    <cellStyle name="Обычный 18 2 3 2 2 3 4 4" xfId="9780"/>
    <cellStyle name="Обычный 18 2 3 2 2 3 4 5" xfId="9781"/>
    <cellStyle name="Обычный 18 2 3 2 2 3 5" xfId="9782"/>
    <cellStyle name="Обычный 18 2 3 2 2 3 5 2" xfId="9783"/>
    <cellStyle name="Обычный 18 2 3 2 2 3 5 3" xfId="9784"/>
    <cellStyle name="Обычный 18 2 3 2 2 3 5 4" xfId="9785"/>
    <cellStyle name="Обычный 18 2 3 2 2 3 5 5" xfId="9786"/>
    <cellStyle name="Обычный 18 2 3 2 2 3 6" xfId="9787"/>
    <cellStyle name="Обычный 18 2 3 2 2 3 7" xfId="9788"/>
    <cellStyle name="Обычный 18 2 3 2 2 3 8" xfId="9789"/>
    <cellStyle name="Обычный 18 2 3 2 2 3 9" xfId="9790"/>
    <cellStyle name="Обычный 18 2 3 2 2 4" xfId="9791"/>
    <cellStyle name="Обычный 18 2 3 2 2 4 10" xfId="9792"/>
    <cellStyle name="Обычный 18 2 3 2 2 4 2" xfId="9793"/>
    <cellStyle name="Обычный 18 2 3 2 2 4 2 2" xfId="9794"/>
    <cellStyle name="Обычный 18 2 3 2 2 4 2 2 2" xfId="9795"/>
    <cellStyle name="Обычный 18 2 3 2 2 4 2 2 3" xfId="9796"/>
    <cellStyle name="Обычный 18 2 3 2 2 4 2 2 4" xfId="9797"/>
    <cellStyle name="Обычный 18 2 3 2 2 4 2 2 5" xfId="9798"/>
    <cellStyle name="Обычный 18 2 3 2 2 4 2 3" xfId="9799"/>
    <cellStyle name="Обычный 18 2 3 2 2 4 2 4" xfId="9800"/>
    <cellStyle name="Обычный 18 2 3 2 2 4 2 5" xfId="9801"/>
    <cellStyle name="Обычный 18 2 3 2 2 4 2 6" xfId="9802"/>
    <cellStyle name="Обычный 18 2 3 2 2 4 2 7" xfId="9803"/>
    <cellStyle name="Обычный 18 2 3 2 2 4 2 8" xfId="9804"/>
    <cellStyle name="Обычный 18 2 3 2 2 4 2 9" xfId="9805"/>
    <cellStyle name="Обычный 18 2 3 2 2 4 3" xfId="9806"/>
    <cellStyle name="Обычный 18 2 3 2 2 4 3 2" xfId="9807"/>
    <cellStyle name="Обычный 18 2 3 2 2 4 3 3" xfId="9808"/>
    <cellStyle name="Обычный 18 2 3 2 2 4 3 4" xfId="9809"/>
    <cellStyle name="Обычный 18 2 3 2 2 4 3 5" xfId="9810"/>
    <cellStyle name="Обычный 18 2 3 2 2 4 4" xfId="9811"/>
    <cellStyle name="Обычный 18 2 3 2 2 4 5" xfId="9812"/>
    <cellStyle name="Обычный 18 2 3 2 2 4 6" xfId="9813"/>
    <cellStyle name="Обычный 18 2 3 2 2 4 7" xfId="9814"/>
    <cellStyle name="Обычный 18 2 3 2 2 4 8" xfId="9815"/>
    <cellStyle name="Обычный 18 2 3 2 2 4 9" xfId="9816"/>
    <cellStyle name="Обычный 18 2 3 2 2 5" xfId="9817"/>
    <cellStyle name="Обычный 18 2 3 2 2 5 2" xfId="9818"/>
    <cellStyle name="Обычный 18 2 3 2 2 5 2 2" xfId="9819"/>
    <cellStyle name="Обычный 18 2 3 2 2 5 2 3" xfId="9820"/>
    <cellStyle name="Обычный 18 2 3 2 2 5 2 4" xfId="9821"/>
    <cellStyle name="Обычный 18 2 3 2 2 5 2 5" xfId="9822"/>
    <cellStyle name="Обычный 18 2 3 2 2 5 3" xfId="9823"/>
    <cellStyle name="Обычный 18 2 3 2 2 5 4" xfId="9824"/>
    <cellStyle name="Обычный 18 2 3 2 2 5 5" xfId="9825"/>
    <cellStyle name="Обычный 18 2 3 2 2 5 6" xfId="9826"/>
    <cellStyle name="Обычный 18 2 3 2 2 5 7" xfId="9827"/>
    <cellStyle name="Обычный 18 2 3 2 2 5 8" xfId="9828"/>
    <cellStyle name="Обычный 18 2 3 2 2 5 9" xfId="9829"/>
    <cellStyle name="Обычный 18 2 3 2 2 6" xfId="9830"/>
    <cellStyle name="Обычный 18 2 3 2 2 6 2" xfId="9831"/>
    <cellStyle name="Обычный 18 2 3 2 2 6 2 2" xfId="9832"/>
    <cellStyle name="Обычный 18 2 3 2 2 6 2 3" xfId="9833"/>
    <cellStyle name="Обычный 18 2 3 2 2 6 2 4" xfId="9834"/>
    <cellStyle name="Обычный 18 2 3 2 2 6 2 5" xfId="9835"/>
    <cellStyle name="Обычный 18 2 3 2 2 6 3" xfId="9836"/>
    <cellStyle name="Обычный 18 2 3 2 2 6 4" xfId="9837"/>
    <cellStyle name="Обычный 18 2 3 2 2 6 5" xfId="9838"/>
    <cellStyle name="Обычный 18 2 3 2 2 6 6" xfId="9839"/>
    <cellStyle name="Обычный 18 2 3 2 2 6 7" xfId="9840"/>
    <cellStyle name="Обычный 18 2 3 2 2 6 8" xfId="9841"/>
    <cellStyle name="Обычный 18 2 3 2 2 7" xfId="9842"/>
    <cellStyle name="Обычный 18 2 3 2 2 7 2" xfId="9843"/>
    <cellStyle name="Обычный 18 2 3 2 2 7 3" xfId="9844"/>
    <cellStyle name="Обычный 18 2 3 2 2 7 4" xfId="9845"/>
    <cellStyle name="Обычный 18 2 3 2 2 7 5" xfId="9846"/>
    <cellStyle name="Обычный 18 2 3 2 2 8" xfId="9847"/>
    <cellStyle name="Обычный 18 2 3 2 2 8 2" xfId="9848"/>
    <cellStyle name="Обычный 18 2 3 2 2 8 3" xfId="9849"/>
    <cellStyle name="Обычный 18 2 3 2 2 8 4" xfId="9850"/>
    <cellStyle name="Обычный 18 2 3 2 2 8 5" xfId="9851"/>
    <cellStyle name="Обычный 18 2 3 2 2 9" xfId="9852"/>
    <cellStyle name="Обычный 18 2 3 2 3" xfId="9853"/>
    <cellStyle name="Обычный 18 2 3 2 3 10" xfId="9854"/>
    <cellStyle name="Обычный 18 2 3 2 3 11" xfId="9855"/>
    <cellStyle name="Обычный 18 2 3 2 3 12" xfId="9856"/>
    <cellStyle name="Обычный 18 2 3 2 3 13" xfId="9857"/>
    <cellStyle name="Обычный 18 2 3 2 3 14" xfId="9858"/>
    <cellStyle name="Обычный 18 2 3 2 3 2" xfId="9859"/>
    <cellStyle name="Обычный 18 2 3 2 3 2 10" xfId="9860"/>
    <cellStyle name="Обычный 18 2 3 2 3 2 11" xfId="9861"/>
    <cellStyle name="Обычный 18 2 3 2 3 2 12" xfId="9862"/>
    <cellStyle name="Обычный 18 2 3 2 3 2 13" xfId="9863"/>
    <cellStyle name="Обычный 18 2 3 2 3 2 2" xfId="9864"/>
    <cellStyle name="Обычный 18 2 3 2 3 2 2 2" xfId="9865"/>
    <cellStyle name="Обычный 18 2 3 2 3 2 2 2 2" xfId="9866"/>
    <cellStyle name="Обычный 18 2 3 2 3 2 2 2 3" xfId="9867"/>
    <cellStyle name="Обычный 18 2 3 2 3 2 2 2 4" xfId="9868"/>
    <cellStyle name="Обычный 18 2 3 2 3 2 2 2 5" xfId="9869"/>
    <cellStyle name="Обычный 18 2 3 2 3 2 2 3" xfId="9870"/>
    <cellStyle name="Обычный 18 2 3 2 3 2 2 4" xfId="9871"/>
    <cellStyle name="Обычный 18 2 3 2 3 2 2 5" xfId="9872"/>
    <cellStyle name="Обычный 18 2 3 2 3 2 2 6" xfId="9873"/>
    <cellStyle name="Обычный 18 2 3 2 3 2 2 7" xfId="9874"/>
    <cellStyle name="Обычный 18 2 3 2 3 2 2 8" xfId="9875"/>
    <cellStyle name="Обычный 18 2 3 2 3 2 2 9" xfId="9876"/>
    <cellStyle name="Обычный 18 2 3 2 3 2 3" xfId="9877"/>
    <cellStyle name="Обычный 18 2 3 2 3 2 3 2" xfId="9878"/>
    <cellStyle name="Обычный 18 2 3 2 3 2 3 2 2" xfId="9879"/>
    <cellStyle name="Обычный 18 2 3 2 3 2 3 2 3" xfId="9880"/>
    <cellStyle name="Обычный 18 2 3 2 3 2 3 2 4" xfId="9881"/>
    <cellStyle name="Обычный 18 2 3 2 3 2 3 2 5" xfId="9882"/>
    <cellStyle name="Обычный 18 2 3 2 3 2 3 3" xfId="9883"/>
    <cellStyle name="Обычный 18 2 3 2 3 2 3 4" xfId="9884"/>
    <cellStyle name="Обычный 18 2 3 2 3 2 3 5" xfId="9885"/>
    <cellStyle name="Обычный 18 2 3 2 3 2 3 6" xfId="9886"/>
    <cellStyle name="Обычный 18 2 3 2 3 2 3 7" xfId="9887"/>
    <cellStyle name="Обычный 18 2 3 2 3 2 3 8" xfId="9888"/>
    <cellStyle name="Обычный 18 2 3 2 3 2 4" xfId="9889"/>
    <cellStyle name="Обычный 18 2 3 2 3 2 4 2" xfId="9890"/>
    <cellStyle name="Обычный 18 2 3 2 3 2 4 3" xfId="9891"/>
    <cellStyle name="Обычный 18 2 3 2 3 2 4 4" xfId="9892"/>
    <cellStyle name="Обычный 18 2 3 2 3 2 4 5" xfId="9893"/>
    <cellStyle name="Обычный 18 2 3 2 3 2 5" xfId="9894"/>
    <cellStyle name="Обычный 18 2 3 2 3 2 5 2" xfId="9895"/>
    <cellStyle name="Обычный 18 2 3 2 3 2 5 3" xfId="9896"/>
    <cellStyle name="Обычный 18 2 3 2 3 2 5 4" xfId="9897"/>
    <cellStyle name="Обычный 18 2 3 2 3 2 5 5" xfId="9898"/>
    <cellStyle name="Обычный 18 2 3 2 3 2 6" xfId="9899"/>
    <cellStyle name="Обычный 18 2 3 2 3 2 7" xfId="9900"/>
    <cellStyle name="Обычный 18 2 3 2 3 2 8" xfId="9901"/>
    <cellStyle name="Обычный 18 2 3 2 3 2 9" xfId="9902"/>
    <cellStyle name="Обычный 18 2 3 2 3 3" xfId="9903"/>
    <cellStyle name="Обычный 18 2 3 2 3 3 2" xfId="9904"/>
    <cellStyle name="Обычный 18 2 3 2 3 3 2 2" xfId="9905"/>
    <cellStyle name="Обычный 18 2 3 2 3 3 2 3" xfId="9906"/>
    <cellStyle name="Обычный 18 2 3 2 3 3 2 4" xfId="9907"/>
    <cellStyle name="Обычный 18 2 3 2 3 3 2 5" xfId="9908"/>
    <cellStyle name="Обычный 18 2 3 2 3 3 3" xfId="9909"/>
    <cellStyle name="Обычный 18 2 3 2 3 3 4" xfId="9910"/>
    <cellStyle name="Обычный 18 2 3 2 3 3 5" xfId="9911"/>
    <cellStyle name="Обычный 18 2 3 2 3 3 6" xfId="9912"/>
    <cellStyle name="Обычный 18 2 3 2 3 3 7" xfId="9913"/>
    <cellStyle name="Обычный 18 2 3 2 3 3 8" xfId="9914"/>
    <cellStyle name="Обычный 18 2 3 2 3 3 9" xfId="9915"/>
    <cellStyle name="Обычный 18 2 3 2 3 4" xfId="9916"/>
    <cellStyle name="Обычный 18 2 3 2 3 4 2" xfId="9917"/>
    <cellStyle name="Обычный 18 2 3 2 3 4 2 2" xfId="9918"/>
    <cellStyle name="Обычный 18 2 3 2 3 4 2 3" xfId="9919"/>
    <cellStyle name="Обычный 18 2 3 2 3 4 2 4" xfId="9920"/>
    <cellStyle name="Обычный 18 2 3 2 3 4 2 5" xfId="9921"/>
    <cellStyle name="Обычный 18 2 3 2 3 4 3" xfId="9922"/>
    <cellStyle name="Обычный 18 2 3 2 3 4 4" xfId="9923"/>
    <cellStyle name="Обычный 18 2 3 2 3 4 5" xfId="9924"/>
    <cellStyle name="Обычный 18 2 3 2 3 4 6" xfId="9925"/>
    <cellStyle name="Обычный 18 2 3 2 3 4 7" xfId="9926"/>
    <cellStyle name="Обычный 18 2 3 2 3 4 8" xfId="9927"/>
    <cellStyle name="Обычный 18 2 3 2 3 5" xfId="9928"/>
    <cellStyle name="Обычный 18 2 3 2 3 5 2" xfId="9929"/>
    <cellStyle name="Обычный 18 2 3 2 3 5 3" xfId="9930"/>
    <cellStyle name="Обычный 18 2 3 2 3 5 4" xfId="9931"/>
    <cellStyle name="Обычный 18 2 3 2 3 5 5" xfId="9932"/>
    <cellStyle name="Обычный 18 2 3 2 3 6" xfId="9933"/>
    <cellStyle name="Обычный 18 2 3 2 3 6 2" xfId="9934"/>
    <cellStyle name="Обычный 18 2 3 2 3 6 3" xfId="9935"/>
    <cellStyle name="Обычный 18 2 3 2 3 6 4" xfId="9936"/>
    <cellStyle name="Обычный 18 2 3 2 3 6 5" xfId="9937"/>
    <cellStyle name="Обычный 18 2 3 2 3 7" xfId="9938"/>
    <cellStyle name="Обычный 18 2 3 2 3 8" xfId="9939"/>
    <cellStyle name="Обычный 18 2 3 2 3 9" xfId="9940"/>
    <cellStyle name="Обычный 18 2 3 2 4" xfId="9941"/>
    <cellStyle name="Обычный 18 2 3 2 4 10" xfId="9942"/>
    <cellStyle name="Обычный 18 2 3 2 4 11" xfId="9943"/>
    <cellStyle name="Обычный 18 2 3 2 4 12" xfId="9944"/>
    <cellStyle name="Обычный 18 2 3 2 4 13" xfId="9945"/>
    <cellStyle name="Обычный 18 2 3 2 4 2" xfId="9946"/>
    <cellStyle name="Обычный 18 2 3 2 4 2 2" xfId="9947"/>
    <cellStyle name="Обычный 18 2 3 2 4 2 2 2" xfId="9948"/>
    <cellStyle name="Обычный 18 2 3 2 4 2 2 3" xfId="9949"/>
    <cellStyle name="Обычный 18 2 3 2 4 2 2 4" xfId="9950"/>
    <cellStyle name="Обычный 18 2 3 2 4 2 2 5" xfId="9951"/>
    <cellStyle name="Обычный 18 2 3 2 4 2 3" xfId="9952"/>
    <cellStyle name="Обычный 18 2 3 2 4 2 4" xfId="9953"/>
    <cellStyle name="Обычный 18 2 3 2 4 2 5" xfId="9954"/>
    <cellStyle name="Обычный 18 2 3 2 4 2 6" xfId="9955"/>
    <cellStyle name="Обычный 18 2 3 2 4 2 7" xfId="9956"/>
    <cellStyle name="Обычный 18 2 3 2 4 2 8" xfId="9957"/>
    <cellStyle name="Обычный 18 2 3 2 4 2 9" xfId="9958"/>
    <cellStyle name="Обычный 18 2 3 2 4 3" xfId="9959"/>
    <cellStyle name="Обычный 18 2 3 2 4 3 2" xfId="9960"/>
    <cellStyle name="Обычный 18 2 3 2 4 3 2 2" xfId="9961"/>
    <cellStyle name="Обычный 18 2 3 2 4 3 2 3" xfId="9962"/>
    <cellStyle name="Обычный 18 2 3 2 4 3 2 4" xfId="9963"/>
    <cellStyle name="Обычный 18 2 3 2 4 3 2 5" xfId="9964"/>
    <cellStyle name="Обычный 18 2 3 2 4 3 3" xfId="9965"/>
    <cellStyle name="Обычный 18 2 3 2 4 3 4" xfId="9966"/>
    <cellStyle name="Обычный 18 2 3 2 4 3 5" xfId="9967"/>
    <cellStyle name="Обычный 18 2 3 2 4 3 6" xfId="9968"/>
    <cellStyle name="Обычный 18 2 3 2 4 3 7" xfId="9969"/>
    <cellStyle name="Обычный 18 2 3 2 4 3 8" xfId="9970"/>
    <cellStyle name="Обычный 18 2 3 2 4 4" xfId="9971"/>
    <cellStyle name="Обычный 18 2 3 2 4 4 2" xfId="9972"/>
    <cellStyle name="Обычный 18 2 3 2 4 4 3" xfId="9973"/>
    <cellStyle name="Обычный 18 2 3 2 4 4 4" xfId="9974"/>
    <cellStyle name="Обычный 18 2 3 2 4 4 5" xfId="9975"/>
    <cellStyle name="Обычный 18 2 3 2 4 5" xfId="9976"/>
    <cellStyle name="Обычный 18 2 3 2 4 5 2" xfId="9977"/>
    <cellStyle name="Обычный 18 2 3 2 4 5 3" xfId="9978"/>
    <cellStyle name="Обычный 18 2 3 2 4 5 4" xfId="9979"/>
    <cellStyle name="Обычный 18 2 3 2 4 5 5" xfId="9980"/>
    <cellStyle name="Обычный 18 2 3 2 4 6" xfId="9981"/>
    <cellStyle name="Обычный 18 2 3 2 4 7" xfId="9982"/>
    <cellStyle name="Обычный 18 2 3 2 4 8" xfId="9983"/>
    <cellStyle name="Обычный 18 2 3 2 4 9" xfId="9984"/>
    <cellStyle name="Обычный 18 2 3 2 5" xfId="9985"/>
    <cellStyle name="Обычный 18 2 3 2 5 10" xfId="9986"/>
    <cellStyle name="Обычный 18 2 3 2 5 2" xfId="9987"/>
    <cellStyle name="Обычный 18 2 3 2 5 2 2" xfId="9988"/>
    <cellStyle name="Обычный 18 2 3 2 5 2 2 2" xfId="9989"/>
    <cellStyle name="Обычный 18 2 3 2 5 2 2 3" xfId="9990"/>
    <cellStyle name="Обычный 18 2 3 2 5 2 2 4" xfId="9991"/>
    <cellStyle name="Обычный 18 2 3 2 5 2 2 5" xfId="9992"/>
    <cellStyle name="Обычный 18 2 3 2 5 2 3" xfId="9993"/>
    <cellStyle name="Обычный 18 2 3 2 5 2 4" xfId="9994"/>
    <cellStyle name="Обычный 18 2 3 2 5 2 5" xfId="9995"/>
    <cellStyle name="Обычный 18 2 3 2 5 2 6" xfId="9996"/>
    <cellStyle name="Обычный 18 2 3 2 5 2 7" xfId="9997"/>
    <cellStyle name="Обычный 18 2 3 2 5 2 8" xfId="9998"/>
    <cellStyle name="Обычный 18 2 3 2 5 2 9" xfId="9999"/>
    <cellStyle name="Обычный 18 2 3 2 5 3" xfId="10000"/>
    <cellStyle name="Обычный 18 2 3 2 5 3 2" xfId="10001"/>
    <cellStyle name="Обычный 18 2 3 2 5 3 3" xfId="10002"/>
    <cellStyle name="Обычный 18 2 3 2 5 3 4" xfId="10003"/>
    <cellStyle name="Обычный 18 2 3 2 5 3 5" xfId="10004"/>
    <cellStyle name="Обычный 18 2 3 2 5 4" xfId="10005"/>
    <cellStyle name="Обычный 18 2 3 2 5 5" xfId="10006"/>
    <cellStyle name="Обычный 18 2 3 2 5 6" xfId="10007"/>
    <cellStyle name="Обычный 18 2 3 2 5 7" xfId="10008"/>
    <cellStyle name="Обычный 18 2 3 2 5 8" xfId="10009"/>
    <cellStyle name="Обычный 18 2 3 2 5 9" xfId="10010"/>
    <cellStyle name="Обычный 18 2 3 2 6" xfId="10011"/>
    <cellStyle name="Обычный 18 2 3 2 6 2" xfId="10012"/>
    <cellStyle name="Обычный 18 2 3 2 6 2 2" xfId="10013"/>
    <cellStyle name="Обычный 18 2 3 2 6 2 3" xfId="10014"/>
    <cellStyle name="Обычный 18 2 3 2 6 2 4" xfId="10015"/>
    <cellStyle name="Обычный 18 2 3 2 6 2 5" xfId="10016"/>
    <cellStyle name="Обычный 18 2 3 2 6 3" xfId="10017"/>
    <cellStyle name="Обычный 18 2 3 2 6 4" xfId="10018"/>
    <cellStyle name="Обычный 18 2 3 2 6 5" xfId="10019"/>
    <cellStyle name="Обычный 18 2 3 2 6 6" xfId="10020"/>
    <cellStyle name="Обычный 18 2 3 2 6 7" xfId="10021"/>
    <cellStyle name="Обычный 18 2 3 2 6 8" xfId="10022"/>
    <cellStyle name="Обычный 18 2 3 2 6 9" xfId="10023"/>
    <cellStyle name="Обычный 18 2 3 2 7" xfId="10024"/>
    <cellStyle name="Обычный 18 2 3 2 7 2" xfId="10025"/>
    <cellStyle name="Обычный 18 2 3 2 7 2 2" xfId="10026"/>
    <cellStyle name="Обычный 18 2 3 2 7 2 3" xfId="10027"/>
    <cellStyle name="Обычный 18 2 3 2 7 2 4" xfId="10028"/>
    <cellStyle name="Обычный 18 2 3 2 7 2 5" xfId="10029"/>
    <cellStyle name="Обычный 18 2 3 2 7 3" xfId="10030"/>
    <cellStyle name="Обычный 18 2 3 2 7 4" xfId="10031"/>
    <cellStyle name="Обычный 18 2 3 2 7 5" xfId="10032"/>
    <cellStyle name="Обычный 18 2 3 2 7 6" xfId="10033"/>
    <cellStyle name="Обычный 18 2 3 2 7 7" xfId="10034"/>
    <cellStyle name="Обычный 18 2 3 2 7 8" xfId="10035"/>
    <cellStyle name="Обычный 18 2 3 2 8" xfId="10036"/>
    <cellStyle name="Обычный 18 2 3 2 8 2" xfId="10037"/>
    <cellStyle name="Обычный 18 2 3 2 8 3" xfId="10038"/>
    <cellStyle name="Обычный 18 2 3 2 8 4" xfId="10039"/>
    <cellStyle name="Обычный 18 2 3 2 8 5" xfId="10040"/>
    <cellStyle name="Обычный 18 2 3 2 9" xfId="10041"/>
    <cellStyle name="Обычный 18 2 3 2 9 2" xfId="10042"/>
    <cellStyle name="Обычный 18 2 3 2 9 3" xfId="10043"/>
    <cellStyle name="Обычный 18 2 3 2 9 4" xfId="10044"/>
    <cellStyle name="Обычный 18 2 3 2 9 5" xfId="10045"/>
    <cellStyle name="Обычный 18 2 3 20" xfId="10046"/>
    <cellStyle name="Обычный 18 2 3 21" xfId="10047"/>
    <cellStyle name="Обычный 18 2 3 22" xfId="10048"/>
    <cellStyle name="Обычный 18 2 3 23" xfId="10049"/>
    <cellStyle name="Обычный 18 2 3 24" xfId="10050"/>
    <cellStyle name="Обычный 18 2 3 25" xfId="10051"/>
    <cellStyle name="Обычный 18 2 3 26" xfId="10052"/>
    <cellStyle name="Обычный 18 2 3 27" xfId="10053"/>
    <cellStyle name="Обычный 18 2 3 3" xfId="10054"/>
    <cellStyle name="Обычный 18 2 3 3 10" xfId="10055"/>
    <cellStyle name="Обычный 18 2 3 3 11" xfId="10056"/>
    <cellStyle name="Обычный 18 2 3 3 12" xfId="10057"/>
    <cellStyle name="Обычный 18 2 3 3 13" xfId="10058"/>
    <cellStyle name="Обычный 18 2 3 3 14" xfId="10059"/>
    <cellStyle name="Обычный 18 2 3 3 15" xfId="10060"/>
    <cellStyle name="Обычный 18 2 3 3 16" xfId="10061"/>
    <cellStyle name="Обычный 18 2 3 3 2" xfId="10062"/>
    <cellStyle name="Обычный 18 2 3 3 2 10" xfId="10063"/>
    <cellStyle name="Обычный 18 2 3 3 2 11" xfId="10064"/>
    <cellStyle name="Обычный 18 2 3 3 2 12" xfId="10065"/>
    <cellStyle name="Обычный 18 2 3 3 2 13" xfId="10066"/>
    <cellStyle name="Обычный 18 2 3 3 2 14" xfId="10067"/>
    <cellStyle name="Обычный 18 2 3 3 2 2" xfId="10068"/>
    <cellStyle name="Обычный 18 2 3 3 2 2 10" xfId="10069"/>
    <cellStyle name="Обычный 18 2 3 3 2 2 11" xfId="10070"/>
    <cellStyle name="Обычный 18 2 3 3 2 2 12" xfId="10071"/>
    <cellStyle name="Обычный 18 2 3 3 2 2 13" xfId="10072"/>
    <cellStyle name="Обычный 18 2 3 3 2 2 2" xfId="10073"/>
    <cellStyle name="Обычный 18 2 3 3 2 2 2 2" xfId="10074"/>
    <cellStyle name="Обычный 18 2 3 3 2 2 2 2 2" xfId="10075"/>
    <cellStyle name="Обычный 18 2 3 3 2 2 2 2 3" xfId="10076"/>
    <cellStyle name="Обычный 18 2 3 3 2 2 2 2 4" xfId="10077"/>
    <cellStyle name="Обычный 18 2 3 3 2 2 2 2 5" xfId="10078"/>
    <cellStyle name="Обычный 18 2 3 3 2 2 2 3" xfId="10079"/>
    <cellStyle name="Обычный 18 2 3 3 2 2 2 4" xfId="10080"/>
    <cellStyle name="Обычный 18 2 3 3 2 2 2 5" xfId="10081"/>
    <cellStyle name="Обычный 18 2 3 3 2 2 2 6" xfId="10082"/>
    <cellStyle name="Обычный 18 2 3 3 2 2 2 7" xfId="10083"/>
    <cellStyle name="Обычный 18 2 3 3 2 2 2 8" xfId="10084"/>
    <cellStyle name="Обычный 18 2 3 3 2 2 2 9" xfId="10085"/>
    <cellStyle name="Обычный 18 2 3 3 2 2 3" xfId="10086"/>
    <cellStyle name="Обычный 18 2 3 3 2 2 3 2" xfId="10087"/>
    <cellStyle name="Обычный 18 2 3 3 2 2 3 2 2" xfId="10088"/>
    <cellStyle name="Обычный 18 2 3 3 2 2 3 2 3" xfId="10089"/>
    <cellStyle name="Обычный 18 2 3 3 2 2 3 2 4" xfId="10090"/>
    <cellStyle name="Обычный 18 2 3 3 2 2 3 2 5" xfId="10091"/>
    <cellStyle name="Обычный 18 2 3 3 2 2 3 3" xfId="10092"/>
    <cellStyle name="Обычный 18 2 3 3 2 2 3 4" xfId="10093"/>
    <cellStyle name="Обычный 18 2 3 3 2 2 3 5" xfId="10094"/>
    <cellStyle name="Обычный 18 2 3 3 2 2 3 6" xfId="10095"/>
    <cellStyle name="Обычный 18 2 3 3 2 2 3 7" xfId="10096"/>
    <cellStyle name="Обычный 18 2 3 3 2 2 3 8" xfId="10097"/>
    <cellStyle name="Обычный 18 2 3 3 2 2 4" xfId="10098"/>
    <cellStyle name="Обычный 18 2 3 3 2 2 4 2" xfId="10099"/>
    <cellStyle name="Обычный 18 2 3 3 2 2 4 3" xfId="10100"/>
    <cellStyle name="Обычный 18 2 3 3 2 2 4 4" xfId="10101"/>
    <cellStyle name="Обычный 18 2 3 3 2 2 4 5" xfId="10102"/>
    <cellStyle name="Обычный 18 2 3 3 2 2 5" xfId="10103"/>
    <cellStyle name="Обычный 18 2 3 3 2 2 5 2" xfId="10104"/>
    <cellStyle name="Обычный 18 2 3 3 2 2 5 3" xfId="10105"/>
    <cellStyle name="Обычный 18 2 3 3 2 2 5 4" xfId="10106"/>
    <cellStyle name="Обычный 18 2 3 3 2 2 5 5" xfId="10107"/>
    <cellStyle name="Обычный 18 2 3 3 2 2 6" xfId="10108"/>
    <cellStyle name="Обычный 18 2 3 3 2 2 7" xfId="10109"/>
    <cellStyle name="Обычный 18 2 3 3 2 2 8" xfId="10110"/>
    <cellStyle name="Обычный 18 2 3 3 2 2 9" xfId="10111"/>
    <cellStyle name="Обычный 18 2 3 3 2 3" xfId="10112"/>
    <cellStyle name="Обычный 18 2 3 3 2 3 2" xfId="10113"/>
    <cellStyle name="Обычный 18 2 3 3 2 3 2 2" xfId="10114"/>
    <cellStyle name="Обычный 18 2 3 3 2 3 2 3" xfId="10115"/>
    <cellStyle name="Обычный 18 2 3 3 2 3 2 4" xfId="10116"/>
    <cellStyle name="Обычный 18 2 3 3 2 3 2 5" xfId="10117"/>
    <cellStyle name="Обычный 18 2 3 3 2 3 3" xfId="10118"/>
    <cellStyle name="Обычный 18 2 3 3 2 3 4" xfId="10119"/>
    <cellStyle name="Обычный 18 2 3 3 2 3 5" xfId="10120"/>
    <cellStyle name="Обычный 18 2 3 3 2 3 6" xfId="10121"/>
    <cellStyle name="Обычный 18 2 3 3 2 3 7" xfId="10122"/>
    <cellStyle name="Обычный 18 2 3 3 2 3 8" xfId="10123"/>
    <cellStyle name="Обычный 18 2 3 3 2 3 9" xfId="10124"/>
    <cellStyle name="Обычный 18 2 3 3 2 4" xfId="10125"/>
    <cellStyle name="Обычный 18 2 3 3 2 4 2" xfId="10126"/>
    <cellStyle name="Обычный 18 2 3 3 2 4 2 2" xfId="10127"/>
    <cellStyle name="Обычный 18 2 3 3 2 4 2 3" xfId="10128"/>
    <cellStyle name="Обычный 18 2 3 3 2 4 2 4" xfId="10129"/>
    <cellStyle name="Обычный 18 2 3 3 2 4 2 5" xfId="10130"/>
    <cellStyle name="Обычный 18 2 3 3 2 4 3" xfId="10131"/>
    <cellStyle name="Обычный 18 2 3 3 2 4 4" xfId="10132"/>
    <cellStyle name="Обычный 18 2 3 3 2 4 5" xfId="10133"/>
    <cellStyle name="Обычный 18 2 3 3 2 4 6" xfId="10134"/>
    <cellStyle name="Обычный 18 2 3 3 2 4 7" xfId="10135"/>
    <cellStyle name="Обычный 18 2 3 3 2 4 8" xfId="10136"/>
    <cellStyle name="Обычный 18 2 3 3 2 5" xfId="10137"/>
    <cellStyle name="Обычный 18 2 3 3 2 5 2" xfId="10138"/>
    <cellStyle name="Обычный 18 2 3 3 2 5 3" xfId="10139"/>
    <cellStyle name="Обычный 18 2 3 3 2 5 4" xfId="10140"/>
    <cellStyle name="Обычный 18 2 3 3 2 5 5" xfId="10141"/>
    <cellStyle name="Обычный 18 2 3 3 2 6" xfId="10142"/>
    <cellStyle name="Обычный 18 2 3 3 2 6 2" xfId="10143"/>
    <cellStyle name="Обычный 18 2 3 3 2 6 3" xfId="10144"/>
    <cellStyle name="Обычный 18 2 3 3 2 6 4" xfId="10145"/>
    <cellStyle name="Обычный 18 2 3 3 2 6 5" xfId="10146"/>
    <cellStyle name="Обычный 18 2 3 3 2 7" xfId="10147"/>
    <cellStyle name="Обычный 18 2 3 3 2 8" xfId="10148"/>
    <cellStyle name="Обычный 18 2 3 3 2 9" xfId="10149"/>
    <cellStyle name="Обычный 18 2 3 3 3" xfId="10150"/>
    <cellStyle name="Обычный 18 2 3 3 3 10" xfId="10151"/>
    <cellStyle name="Обычный 18 2 3 3 3 11" xfId="10152"/>
    <cellStyle name="Обычный 18 2 3 3 3 12" xfId="10153"/>
    <cellStyle name="Обычный 18 2 3 3 3 13" xfId="10154"/>
    <cellStyle name="Обычный 18 2 3 3 3 2" xfId="10155"/>
    <cellStyle name="Обычный 18 2 3 3 3 2 2" xfId="10156"/>
    <cellStyle name="Обычный 18 2 3 3 3 2 2 2" xfId="10157"/>
    <cellStyle name="Обычный 18 2 3 3 3 2 2 3" xfId="10158"/>
    <cellStyle name="Обычный 18 2 3 3 3 2 2 4" xfId="10159"/>
    <cellStyle name="Обычный 18 2 3 3 3 2 2 5" xfId="10160"/>
    <cellStyle name="Обычный 18 2 3 3 3 2 3" xfId="10161"/>
    <cellStyle name="Обычный 18 2 3 3 3 2 4" xfId="10162"/>
    <cellStyle name="Обычный 18 2 3 3 3 2 5" xfId="10163"/>
    <cellStyle name="Обычный 18 2 3 3 3 2 6" xfId="10164"/>
    <cellStyle name="Обычный 18 2 3 3 3 2 7" xfId="10165"/>
    <cellStyle name="Обычный 18 2 3 3 3 2 8" xfId="10166"/>
    <cellStyle name="Обычный 18 2 3 3 3 2 9" xfId="10167"/>
    <cellStyle name="Обычный 18 2 3 3 3 3" xfId="10168"/>
    <cellStyle name="Обычный 18 2 3 3 3 3 2" xfId="10169"/>
    <cellStyle name="Обычный 18 2 3 3 3 3 2 2" xfId="10170"/>
    <cellStyle name="Обычный 18 2 3 3 3 3 2 3" xfId="10171"/>
    <cellStyle name="Обычный 18 2 3 3 3 3 2 4" xfId="10172"/>
    <cellStyle name="Обычный 18 2 3 3 3 3 2 5" xfId="10173"/>
    <cellStyle name="Обычный 18 2 3 3 3 3 3" xfId="10174"/>
    <cellStyle name="Обычный 18 2 3 3 3 3 4" xfId="10175"/>
    <cellStyle name="Обычный 18 2 3 3 3 3 5" xfId="10176"/>
    <cellStyle name="Обычный 18 2 3 3 3 3 6" xfId="10177"/>
    <cellStyle name="Обычный 18 2 3 3 3 3 7" xfId="10178"/>
    <cellStyle name="Обычный 18 2 3 3 3 3 8" xfId="10179"/>
    <cellStyle name="Обычный 18 2 3 3 3 4" xfId="10180"/>
    <cellStyle name="Обычный 18 2 3 3 3 4 2" xfId="10181"/>
    <cellStyle name="Обычный 18 2 3 3 3 4 3" xfId="10182"/>
    <cellStyle name="Обычный 18 2 3 3 3 4 4" xfId="10183"/>
    <cellStyle name="Обычный 18 2 3 3 3 4 5" xfId="10184"/>
    <cellStyle name="Обычный 18 2 3 3 3 5" xfId="10185"/>
    <cellStyle name="Обычный 18 2 3 3 3 5 2" xfId="10186"/>
    <cellStyle name="Обычный 18 2 3 3 3 5 3" xfId="10187"/>
    <cellStyle name="Обычный 18 2 3 3 3 5 4" xfId="10188"/>
    <cellStyle name="Обычный 18 2 3 3 3 5 5" xfId="10189"/>
    <cellStyle name="Обычный 18 2 3 3 3 6" xfId="10190"/>
    <cellStyle name="Обычный 18 2 3 3 3 7" xfId="10191"/>
    <cellStyle name="Обычный 18 2 3 3 3 8" xfId="10192"/>
    <cellStyle name="Обычный 18 2 3 3 3 9" xfId="10193"/>
    <cellStyle name="Обычный 18 2 3 3 4" xfId="10194"/>
    <cellStyle name="Обычный 18 2 3 3 4 10" xfId="10195"/>
    <cellStyle name="Обычный 18 2 3 3 4 2" xfId="10196"/>
    <cellStyle name="Обычный 18 2 3 3 4 2 2" xfId="10197"/>
    <cellStyle name="Обычный 18 2 3 3 4 2 2 2" xfId="10198"/>
    <cellStyle name="Обычный 18 2 3 3 4 2 2 3" xfId="10199"/>
    <cellStyle name="Обычный 18 2 3 3 4 2 2 4" xfId="10200"/>
    <cellStyle name="Обычный 18 2 3 3 4 2 2 5" xfId="10201"/>
    <cellStyle name="Обычный 18 2 3 3 4 2 3" xfId="10202"/>
    <cellStyle name="Обычный 18 2 3 3 4 2 4" xfId="10203"/>
    <cellStyle name="Обычный 18 2 3 3 4 2 5" xfId="10204"/>
    <cellStyle name="Обычный 18 2 3 3 4 2 6" xfId="10205"/>
    <cellStyle name="Обычный 18 2 3 3 4 2 7" xfId="10206"/>
    <cellStyle name="Обычный 18 2 3 3 4 2 8" xfId="10207"/>
    <cellStyle name="Обычный 18 2 3 3 4 2 9" xfId="10208"/>
    <cellStyle name="Обычный 18 2 3 3 4 3" xfId="10209"/>
    <cellStyle name="Обычный 18 2 3 3 4 3 2" xfId="10210"/>
    <cellStyle name="Обычный 18 2 3 3 4 3 3" xfId="10211"/>
    <cellStyle name="Обычный 18 2 3 3 4 3 4" xfId="10212"/>
    <cellStyle name="Обычный 18 2 3 3 4 3 5" xfId="10213"/>
    <cellStyle name="Обычный 18 2 3 3 4 4" xfId="10214"/>
    <cellStyle name="Обычный 18 2 3 3 4 5" xfId="10215"/>
    <cellStyle name="Обычный 18 2 3 3 4 6" xfId="10216"/>
    <cellStyle name="Обычный 18 2 3 3 4 7" xfId="10217"/>
    <cellStyle name="Обычный 18 2 3 3 4 8" xfId="10218"/>
    <cellStyle name="Обычный 18 2 3 3 4 9" xfId="10219"/>
    <cellStyle name="Обычный 18 2 3 3 5" xfId="10220"/>
    <cellStyle name="Обычный 18 2 3 3 5 2" xfId="10221"/>
    <cellStyle name="Обычный 18 2 3 3 5 2 2" xfId="10222"/>
    <cellStyle name="Обычный 18 2 3 3 5 2 3" xfId="10223"/>
    <cellStyle name="Обычный 18 2 3 3 5 2 4" xfId="10224"/>
    <cellStyle name="Обычный 18 2 3 3 5 2 5" xfId="10225"/>
    <cellStyle name="Обычный 18 2 3 3 5 3" xfId="10226"/>
    <cellStyle name="Обычный 18 2 3 3 5 4" xfId="10227"/>
    <cellStyle name="Обычный 18 2 3 3 5 5" xfId="10228"/>
    <cellStyle name="Обычный 18 2 3 3 5 6" xfId="10229"/>
    <cellStyle name="Обычный 18 2 3 3 5 7" xfId="10230"/>
    <cellStyle name="Обычный 18 2 3 3 5 8" xfId="10231"/>
    <cellStyle name="Обычный 18 2 3 3 5 9" xfId="10232"/>
    <cellStyle name="Обычный 18 2 3 3 6" xfId="10233"/>
    <cellStyle name="Обычный 18 2 3 3 6 2" xfId="10234"/>
    <cellStyle name="Обычный 18 2 3 3 6 2 2" xfId="10235"/>
    <cellStyle name="Обычный 18 2 3 3 6 2 3" xfId="10236"/>
    <cellStyle name="Обычный 18 2 3 3 6 2 4" xfId="10237"/>
    <cellStyle name="Обычный 18 2 3 3 6 2 5" xfId="10238"/>
    <cellStyle name="Обычный 18 2 3 3 6 3" xfId="10239"/>
    <cellStyle name="Обычный 18 2 3 3 6 4" xfId="10240"/>
    <cellStyle name="Обычный 18 2 3 3 6 5" xfId="10241"/>
    <cellStyle name="Обычный 18 2 3 3 6 6" xfId="10242"/>
    <cellStyle name="Обычный 18 2 3 3 6 7" xfId="10243"/>
    <cellStyle name="Обычный 18 2 3 3 6 8" xfId="10244"/>
    <cellStyle name="Обычный 18 2 3 3 7" xfId="10245"/>
    <cellStyle name="Обычный 18 2 3 3 7 2" xfId="10246"/>
    <cellStyle name="Обычный 18 2 3 3 7 3" xfId="10247"/>
    <cellStyle name="Обычный 18 2 3 3 7 4" xfId="10248"/>
    <cellStyle name="Обычный 18 2 3 3 7 5" xfId="10249"/>
    <cellStyle name="Обычный 18 2 3 3 8" xfId="10250"/>
    <cellStyle name="Обычный 18 2 3 3 8 2" xfId="10251"/>
    <cellStyle name="Обычный 18 2 3 3 8 3" xfId="10252"/>
    <cellStyle name="Обычный 18 2 3 3 8 4" xfId="10253"/>
    <cellStyle name="Обычный 18 2 3 3 8 5" xfId="10254"/>
    <cellStyle name="Обычный 18 2 3 3 9" xfId="10255"/>
    <cellStyle name="Обычный 18 2 3 4" xfId="10256"/>
    <cellStyle name="Обычный 18 2 3 4 10" xfId="10257"/>
    <cellStyle name="Обычный 18 2 3 4 11" xfId="10258"/>
    <cellStyle name="Обычный 18 2 3 4 12" xfId="10259"/>
    <cellStyle name="Обычный 18 2 3 4 13" xfId="10260"/>
    <cellStyle name="Обычный 18 2 3 4 14" xfId="10261"/>
    <cellStyle name="Обычный 18 2 3 4 15" xfId="10262"/>
    <cellStyle name="Обычный 18 2 3 4 16" xfId="10263"/>
    <cellStyle name="Обычный 18 2 3 4 2" xfId="10264"/>
    <cellStyle name="Обычный 18 2 3 4 2 10" xfId="10265"/>
    <cellStyle name="Обычный 18 2 3 4 2 11" xfId="10266"/>
    <cellStyle name="Обычный 18 2 3 4 2 12" xfId="10267"/>
    <cellStyle name="Обычный 18 2 3 4 2 13" xfId="10268"/>
    <cellStyle name="Обычный 18 2 3 4 2 14" xfId="10269"/>
    <cellStyle name="Обычный 18 2 3 4 2 2" xfId="10270"/>
    <cellStyle name="Обычный 18 2 3 4 2 2 10" xfId="10271"/>
    <cellStyle name="Обычный 18 2 3 4 2 2 11" xfId="10272"/>
    <cellStyle name="Обычный 18 2 3 4 2 2 12" xfId="10273"/>
    <cellStyle name="Обычный 18 2 3 4 2 2 13" xfId="10274"/>
    <cellStyle name="Обычный 18 2 3 4 2 2 2" xfId="10275"/>
    <cellStyle name="Обычный 18 2 3 4 2 2 2 2" xfId="10276"/>
    <cellStyle name="Обычный 18 2 3 4 2 2 2 2 2" xfId="10277"/>
    <cellStyle name="Обычный 18 2 3 4 2 2 2 2 3" xfId="10278"/>
    <cellStyle name="Обычный 18 2 3 4 2 2 2 2 4" xfId="10279"/>
    <cellStyle name="Обычный 18 2 3 4 2 2 2 2 5" xfId="10280"/>
    <cellStyle name="Обычный 18 2 3 4 2 2 2 3" xfId="10281"/>
    <cellStyle name="Обычный 18 2 3 4 2 2 2 4" xfId="10282"/>
    <cellStyle name="Обычный 18 2 3 4 2 2 2 5" xfId="10283"/>
    <cellStyle name="Обычный 18 2 3 4 2 2 2 6" xfId="10284"/>
    <cellStyle name="Обычный 18 2 3 4 2 2 2 7" xfId="10285"/>
    <cellStyle name="Обычный 18 2 3 4 2 2 2 8" xfId="10286"/>
    <cellStyle name="Обычный 18 2 3 4 2 2 2 9" xfId="10287"/>
    <cellStyle name="Обычный 18 2 3 4 2 2 3" xfId="10288"/>
    <cellStyle name="Обычный 18 2 3 4 2 2 3 2" xfId="10289"/>
    <cellStyle name="Обычный 18 2 3 4 2 2 3 2 2" xfId="10290"/>
    <cellStyle name="Обычный 18 2 3 4 2 2 3 2 3" xfId="10291"/>
    <cellStyle name="Обычный 18 2 3 4 2 2 3 2 4" xfId="10292"/>
    <cellStyle name="Обычный 18 2 3 4 2 2 3 2 5" xfId="10293"/>
    <cellStyle name="Обычный 18 2 3 4 2 2 3 3" xfId="10294"/>
    <cellStyle name="Обычный 18 2 3 4 2 2 3 4" xfId="10295"/>
    <cellStyle name="Обычный 18 2 3 4 2 2 3 5" xfId="10296"/>
    <cellStyle name="Обычный 18 2 3 4 2 2 3 6" xfId="10297"/>
    <cellStyle name="Обычный 18 2 3 4 2 2 3 7" xfId="10298"/>
    <cellStyle name="Обычный 18 2 3 4 2 2 3 8" xfId="10299"/>
    <cellStyle name="Обычный 18 2 3 4 2 2 4" xfId="10300"/>
    <cellStyle name="Обычный 18 2 3 4 2 2 4 2" xfId="10301"/>
    <cellStyle name="Обычный 18 2 3 4 2 2 4 3" xfId="10302"/>
    <cellStyle name="Обычный 18 2 3 4 2 2 4 4" xfId="10303"/>
    <cellStyle name="Обычный 18 2 3 4 2 2 4 5" xfId="10304"/>
    <cellStyle name="Обычный 18 2 3 4 2 2 5" xfId="10305"/>
    <cellStyle name="Обычный 18 2 3 4 2 2 5 2" xfId="10306"/>
    <cellStyle name="Обычный 18 2 3 4 2 2 5 3" xfId="10307"/>
    <cellStyle name="Обычный 18 2 3 4 2 2 5 4" xfId="10308"/>
    <cellStyle name="Обычный 18 2 3 4 2 2 5 5" xfId="10309"/>
    <cellStyle name="Обычный 18 2 3 4 2 2 6" xfId="10310"/>
    <cellStyle name="Обычный 18 2 3 4 2 2 7" xfId="10311"/>
    <cellStyle name="Обычный 18 2 3 4 2 2 8" xfId="10312"/>
    <cellStyle name="Обычный 18 2 3 4 2 2 9" xfId="10313"/>
    <cellStyle name="Обычный 18 2 3 4 2 3" xfId="10314"/>
    <cellStyle name="Обычный 18 2 3 4 2 3 2" xfId="10315"/>
    <cellStyle name="Обычный 18 2 3 4 2 3 2 2" xfId="10316"/>
    <cellStyle name="Обычный 18 2 3 4 2 3 2 3" xfId="10317"/>
    <cellStyle name="Обычный 18 2 3 4 2 3 2 4" xfId="10318"/>
    <cellStyle name="Обычный 18 2 3 4 2 3 2 5" xfId="10319"/>
    <cellStyle name="Обычный 18 2 3 4 2 3 3" xfId="10320"/>
    <cellStyle name="Обычный 18 2 3 4 2 3 4" xfId="10321"/>
    <cellStyle name="Обычный 18 2 3 4 2 3 5" xfId="10322"/>
    <cellStyle name="Обычный 18 2 3 4 2 3 6" xfId="10323"/>
    <cellStyle name="Обычный 18 2 3 4 2 3 7" xfId="10324"/>
    <cellStyle name="Обычный 18 2 3 4 2 3 8" xfId="10325"/>
    <cellStyle name="Обычный 18 2 3 4 2 3 9" xfId="10326"/>
    <cellStyle name="Обычный 18 2 3 4 2 4" xfId="10327"/>
    <cellStyle name="Обычный 18 2 3 4 2 4 2" xfId="10328"/>
    <cellStyle name="Обычный 18 2 3 4 2 4 2 2" xfId="10329"/>
    <cellStyle name="Обычный 18 2 3 4 2 4 2 3" xfId="10330"/>
    <cellStyle name="Обычный 18 2 3 4 2 4 2 4" xfId="10331"/>
    <cellStyle name="Обычный 18 2 3 4 2 4 2 5" xfId="10332"/>
    <cellStyle name="Обычный 18 2 3 4 2 4 3" xfId="10333"/>
    <cellStyle name="Обычный 18 2 3 4 2 4 4" xfId="10334"/>
    <cellStyle name="Обычный 18 2 3 4 2 4 5" xfId="10335"/>
    <cellStyle name="Обычный 18 2 3 4 2 4 6" xfId="10336"/>
    <cellStyle name="Обычный 18 2 3 4 2 4 7" xfId="10337"/>
    <cellStyle name="Обычный 18 2 3 4 2 4 8" xfId="10338"/>
    <cellStyle name="Обычный 18 2 3 4 2 5" xfId="10339"/>
    <cellStyle name="Обычный 18 2 3 4 2 5 2" xfId="10340"/>
    <cellStyle name="Обычный 18 2 3 4 2 5 3" xfId="10341"/>
    <cellStyle name="Обычный 18 2 3 4 2 5 4" xfId="10342"/>
    <cellStyle name="Обычный 18 2 3 4 2 5 5" xfId="10343"/>
    <cellStyle name="Обычный 18 2 3 4 2 6" xfId="10344"/>
    <cellStyle name="Обычный 18 2 3 4 2 6 2" xfId="10345"/>
    <cellStyle name="Обычный 18 2 3 4 2 6 3" xfId="10346"/>
    <cellStyle name="Обычный 18 2 3 4 2 6 4" xfId="10347"/>
    <cellStyle name="Обычный 18 2 3 4 2 6 5" xfId="10348"/>
    <cellStyle name="Обычный 18 2 3 4 2 7" xfId="10349"/>
    <cellStyle name="Обычный 18 2 3 4 2 8" xfId="10350"/>
    <cellStyle name="Обычный 18 2 3 4 2 9" xfId="10351"/>
    <cellStyle name="Обычный 18 2 3 4 3" xfId="10352"/>
    <cellStyle name="Обычный 18 2 3 4 3 10" xfId="10353"/>
    <cellStyle name="Обычный 18 2 3 4 3 11" xfId="10354"/>
    <cellStyle name="Обычный 18 2 3 4 3 12" xfId="10355"/>
    <cellStyle name="Обычный 18 2 3 4 3 13" xfId="10356"/>
    <cellStyle name="Обычный 18 2 3 4 3 2" xfId="10357"/>
    <cellStyle name="Обычный 18 2 3 4 3 2 2" xfId="10358"/>
    <cellStyle name="Обычный 18 2 3 4 3 2 2 2" xfId="10359"/>
    <cellStyle name="Обычный 18 2 3 4 3 2 2 3" xfId="10360"/>
    <cellStyle name="Обычный 18 2 3 4 3 2 2 4" xfId="10361"/>
    <cellStyle name="Обычный 18 2 3 4 3 2 2 5" xfId="10362"/>
    <cellStyle name="Обычный 18 2 3 4 3 2 3" xfId="10363"/>
    <cellStyle name="Обычный 18 2 3 4 3 2 4" xfId="10364"/>
    <cellStyle name="Обычный 18 2 3 4 3 2 5" xfId="10365"/>
    <cellStyle name="Обычный 18 2 3 4 3 2 6" xfId="10366"/>
    <cellStyle name="Обычный 18 2 3 4 3 2 7" xfId="10367"/>
    <cellStyle name="Обычный 18 2 3 4 3 2 8" xfId="10368"/>
    <cellStyle name="Обычный 18 2 3 4 3 2 9" xfId="10369"/>
    <cellStyle name="Обычный 18 2 3 4 3 3" xfId="10370"/>
    <cellStyle name="Обычный 18 2 3 4 3 3 2" xfId="10371"/>
    <cellStyle name="Обычный 18 2 3 4 3 3 2 2" xfId="10372"/>
    <cellStyle name="Обычный 18 2 3 4 3 3 2 3" xfId="10373"/>
    <cellStyle name="Обычный 18 2 3 4 3 3 2 4" xfId="10374"/>
    <cellStyle name="Обычный 18 2 3 4 3 3 2 5" xfId="10375"/>
    <cellStyle name="Обычный 18 2 3 4 3 3 3" xfId="10376"/>
    <cellStyle name="Обычный 18 2 3 4 3 3 4" xfId="10377"/>
    <cellStyle name="Обычный 18 2 3 4 3 3 5" xfId="10378"/>
    <cellStyle name="Обычный 18 2 3 4 3 3 6" xfId="10379"/>
    <cellStyle name="Обычный 18 2 3 4 3 3 7" xfId="10380"/>
    <cellStyle name="Обычный 18 2 3 4 3 3 8" xfId="10381"/>
    <cellStyle name="Обычный 18 2 3 4 3 4" xfId="10382"/>
    <cellStyle name="Обычный 18 2 3 4 3 4 2" xfId="10383"/>
    <cellStyle name="Обычный 18 2 3 4 3 4 3" xfId="10384"/>
    <cellStyle name="Обычный 18 2 3 4 3 4 4" xfId="10385"/>
    <cellStyle name="Обычный 18 2 3 4 3 4 5" xfId="10386"/>
    <cellStyle name="Обычный 18 2 3 4 3 5" xfId="10387"/>
    <cellStyle name="Обычный 18 2 3 4 3 5 2" xfId="10388"/>
    <cellStyle name="Обычный 18 2 3 4 3 5 3" xfId="10389"/>
    <cellStyle name="Обычный 18 2 3 4 3 5 4" xfId="10390"/>
    <cellStyle name="Обычный 18 2 3 4 3 5 5" xfId="10391"/>
    <cellStyle name="Обычный 18 2 3 4 3 6" xfId="10392"/>
    <cellStyle name="Обычный 18 2 3 4 3 7" xfId="10393"/>
    <cellStyle name="Обычный 18 2 3 4 3 8" xfId="10394"/>
    <cellStyle name="Обычный 18 2 3 4 3 9" xfId="10395"/>
    <cellStyle name="Обычный 18 2 3 4 4" xfId="10396"/>
    <cellStyle name="Обычный 18 2 3 4 4 10" xfId="10397"/>
    <cellStyle name="Обычный 18 2 3 4 4 2" xfId="10398"/>
    <cellStyle name="Обычный 18 2 3 4 4 2 2" xfId="10399"/>
    <cellStyle name="Обычный 18 2 3 4 4 2 2 2" xfId="10400"/>
    <cellStyle name="Обычный 18 2 3 4 4 2 2 3" xfId="10401"/>
    <cellStyle name="Обычный 18 2 3 4 4 2 2 4" xfId="10402"/>
    <cellStyle name="Обычный 18 2 3 4 4 2 2 5" xfId="10403"/>
    <cellStyle name="Обычный 18 2 3 4 4 2 3" xfId="10404"/>
    <cellStyle name="Обычный 18 2 3 4 4 2 4" xfId="10405"/>
    <cellStyle name="Обычный 18 2 3 4 4 2 5" xfId="10406"/>
    <cellStyle name="Обычный 18 2 3 4 4 2 6" xfId="10407"/>
    <cellStyle name="Обычный 18 2 3 4 4 2 7" xfId="10408"/>
    <cellStyle name="Обычный 18 2 3 4 4 2 8" xfId="10409"/>
    <cellStyle name="Обычный 18 2 3 4 4 2 9" xfId="10410"/>
    <cellStyle name="Обычный 18 2 3 4 4 3" xfId="10411"/>
    <cellStyle name="Обычный 18 2 3 4 4 3 2" xfId="10412"/>
    <cellStyle name="Обычный 18 2 3 4 4 3 3" xfId="10413"/>
    <cellStyle name="Обычный 18 2 3 4 4 3 4" xfId="10414"/>
    <cellStyle name="Обычный 18 2 3 4 4 3 5" xfId="10415"/>
    <cellStyle name="Обычный 18 2 3 4 4 4" xfId="10416"/>
    <cellStyle name="Обычный 18 2 3 4 4 5" xfId="10417"/>
    <cellStyle name="Обычный 18 2 3 4 4 6" xfId="10418"/>
    <cellStyle name="Обычный 18 2 3 4 4 7" xfId="10419"/>
    <cellStyle name="Обычный 18 2 3 4 4 8" xfId="10420"/>
    <cellStyle name="Обычный 18 2 3 4 4 9" xfId="10421"/>
    <cellStyle name="Обычный 18 2 3 4 5" xfId="10422"/>
    <cellStyle name="Обычный 18 2 3 4 5 2" xfId="10423"/>
    <cellStyle name="Обычный 18 2 3 4 5 2 2" xfId="10424"/>
    <cellStyle name="Обычный 18 2 3 4 5 2 3" xfId="10425"/>
    <cellStyle name="Обычный 18 2 3 4 5 2 4" xfId="10426"/>
    <cellStyle name="Обычный 18 2 3 4 5 2 5" xfId="10427"/>
    <cellStyle name="Обычный 18 2 3 4 5 3" xfId="10428"/>
    <cellStyle name="Обычный 18 2 3 4 5 4" xfId="10429"/>
    <cellStyle name="Обычный 18 2 3 4 5 5" xfId="10430"/>
    <cellStyle name="Обычный 18 2 3 4 5 6" xfId="10431"/>
    <cellStyle name="Обычный 18 2 3 4 5 7" xfId="10432"/>
    <cellStyle name="Обычный 18 2 3 4 5 8" xfId="10433"/>
    <cellStyle name="Обычный 18 2 3 4 5 9" xfId="10434"/>
    <cellStyle name="Обычный 18 2 3 4 6" xfId="10435"/>
    <cellStyle name="Обычный 18 2 3 4 6 2" xfId="10436"/>
    <cellStyle name="Обычный 18 2 3 4 6 2 2" xfId="10437"/>
    <cellStyle name="Обычный 18 2 3 4 6 2 3" xfId="10438"/>
    <cellStyle name="Обычный 18 2 3 4 6 2 4" xfId="10439"/>
    <cellStyle name="Обычный 18 2 3 4 6 2 5" xfId="10440"/>
    <cellStyle name="Обычный 18 2 3 4 6 3" xfId="10441"/>
    <cellStyle name="Обычный 18 2 3 4 6 4" xfId="10442"/>
    <cellStyle name="Обычный 18 2 3 4 6 5" xfId="10443"/>
    <cellStyle name="Обычный 18 2 3 4 6 6" xfId="10444"/>
    <cellStyle name="Обычный 18 2 3 4 6 7" xfId="10445"/>
    <cellStyle name="Обычный 18 2 3 4 6 8" xfId="10446"/>
    <cellStyle name="Обычный 18 2 3 4 7" xfId="10447"/>
    <cellStyle name="Обычный 18 2 3 4 7 2" xfId="10448"/>
    <cellStyle name="Обычный 18 2 3 4 7 3" xfId="10449"/>
    <cellStyle name="Обычный 18 2 3 4 7 4" xfId="10450"/>
    <cellStyle name="Обычный 18 2 3 4 7 5" xfId="10451"/>
    <cellStyle name="Обычный 18 2 3 4 8" xfId="10452"/>
    <cellStyle name="Обычный 18 2 3 4 8 2" xfId="10453"/>
    <cellStyle name="Обычный 18 2 3 4 8 3" xfId="10454"/>
    <cellStyle name="Обычный 18 2 3 4 8 4" xfId="10455"/>
    <cellStyle name="Обычный 18 2 3 4 8 5" xfId="10456"/>
    <cellStyle name="Обычный 18 2 3 4 9" xfId="10457"/>
    <cellStyle name="Обычный 18 2 3 5" xfId="10458"/>
    <cellStyle name="Обычный 18 2 3 5 10" xfId="10459"/>
    <cellStyle name="Обычный 18 2 3 5 11" xfId="10460"/>
    <cellStyle name="Обычный 18 2 3 5 12" xfId="10461"/>
    <cellStyle name="Обычный 18 2 3 5 13" xfId="10462"/>
    <cellStyle name="Обычный 18 2 3 5 14" xfId="10463"/>
    <cellStyle name="Обычный 18 2 3 5 15" xfId="10464"/>
    <cellStyle name="Обычный 18 2 3 5 2" xfId="10465"/>
    <cellStyle name="Обычный 18 2 3 5 2 10" xfId="10466"/>
    <cellStyle name="Обычный 18 2 3 5 2 11" xfId="10467"/>
    <cellStyle name="Обычный 18 2 3 5 2 12" xfId="10468"/>
    <cellStyle name="Обычный 18 2 3 5 2 13" xfId="10469"/>
    <cellStyle name="Обычный 18 2 3 5 2 14" xfId="10470"/>
    <cellStyle name="Обычный 18 2 3 5 2 2" xfId="10471"/>
    <cellStyle name="Обычный 18 2 3 5 2 2 10" xfId="10472"/>
    <cellStyle name="Обычный 18 2 3 5 2 2 11" xfId="10473"/>
    <cellStyle name="Обычный 18 2 3 5 2 2 12" xfId="10474"/>
    <cellStyle name="Обычный 18 2 3 5 2 2 13" xfId="10475"/>
    <cellStyle name="Обычный 18 2 3 5 2 2 2" xfId="10476"/>
    <cellStyle name="Обычный 18 2 3 5 2 2 2 2" xfId="10477"/>
    <cellStyle name="Обычный 18 2 3 5 2 2 2 2 2" xfId="10478"/>
    <cellStyle name="Обычный 18 2 3 5 2 2 2 2 3" xfId="10479"/>
    <cellStyle name="Обычный 18 2 3 5 2 2 2 2 4" xfId="10480"/>
    <cellStyle name="Обычный 18 2 3 5 2 2 2 2 5" xfId="10481"/>
    <cellStyle name="Обычный 18 2 3 5 2 2 2 3" xfId="10482"/>
    <cellStyle name="Обычный 18 2 3 5 2 2 2 4" xfId="10483"/>
    <cellStyle name="Обычный 18 2 3 5 2 2 2 5" xfId="10484"/>
    <cellStyle name="Обычный 18 2 3 5 2 2 2 6" xfId="10485"/>
    <cellStyle name="Обычный 18 2 3 5 2 2 2 7" xfId="10486"/>
    <cellStyle name="Обычный 18 2 3 5 2 2 2 8" xfId="10487"/>
    <cellStyle name="Обычный 18 2 3 5 2 2 2 9" xfId="10488"/>
    <cellStyle name="Обычный 18 2 3 5 2 2 3" xfId="10489"/>
    <cellStyle name="Обычный 18 2 3 5 2 2 3 2" xfId="10490"/>
    <cellStyle name="Обычный 18 2 3 5 2 2 3 2 2" xfId="10491"/>
    <cellStyle name="Обычный 18 2 3 5 2 2 3 2 3" xfId="10492"/>
    <cellStyle name="Обычный 18 2 3 5 2 2 3 2 4" xfId="10493"/>
    <cellStyle name="Обычный 18 2 3 5 2 2 3 2 5" xfId="10494"/>
    <cellStyle name="Обычный 18 2 3 5 2 2 3 3" xfId="10495"/>
    <cellStyle name="Обычный 18 2 3 5 2 2 3 4" xfId="10496"/>
    <cellStyle name="Обычный 18 2 3 5 2 2 3 5" xfId="10497"/>
    <cellStyle name="Обычный 18 2 3 5 2 2 3 6" xfId="10498"/>
    <cellStyle name="Обычный 18 2 3 5 2 2 3 7" xfId="10499"/>
    <cellStyle name="Обычный 18 2 3 5 2 2 3 8" xfId="10500"/>
    <cellStyle name="Обычный 18 2 3 5 2 2 4" xfId="10501"/>
    <cellStyle name="Обычный 18 2 3 5 2 2 4 2" xfId="10502"/>
    <cellStyle name="Обычный 18 2 3 5 2 2 4 3" xfId="10503"/>
    <cellStyle name="Обычный 18 2 3 5 2 2 4 4" xfId="10504"/>
    <cellStyle name="Обычный 18 2 3 5 2 2 4 5" xfId="10505"/>
    <cellStyle name="Обычный 18 2 3 5 2 2 5" xfId="10506"/>
    <cellStyle name="Обычный 18 2 3 5 2 2 5 2" xfId="10507"/>
    <cellStyle name="Обычный 18 2 3 5 2 2 5 3" xfId="10508"/>
    <cellStyle name="Обычный 18 2 3 5 2 2 5 4" xfId="10509"/>
    <cellStyle name="Обычный 18 2 3 5 2 2 5 5" xfId="10510"/>
    <cellStyle name="Обычный 18 2 3 5 2 2 6" xfId="10511"/>
    <cellStyle name="Обычный 18 2 3 5 2 2 7" xfId="10512"/>
    <cellStyle name="Обычный 18 2 3 5 2 2 8" xfId="10513"/>
    <cellStyle name="Обычный 18 2 3 5 2 2 9" xfId="10514"/>
    <cellStyle name="Обычный 18 2 3 5 2 3" xfId="10515"/>
    <cellStyle name="Обычный 18 2 3 5 2 3 2" xfId="10516"/>
    <cellStyle name="Обычный 18 2 3 5 2 3 2 2" xfId="10517"/>
    <cellStyle name="Обычный 18 2 3 5 2 3 2 3" xfId="10518"/>
    <cellStyle name="Обычный 18 2 3 5 2 3 2 4" xfId="10519"/>
    <cellStyle name="Обычный 18 2 3 5 2 3 2 5" xfId="10520"/>
    <cellStyle name="Обычный 18 2 3 5 2 3 3" xfId="10521"/>
    <cellStyle name="Обычный 18 2 3 5 2 3 4" xfId="10522"/>
    <cellStyle name="Обычный 18 2 3 5 2 3 5" xfId="10523"/>
    <cellStyle name="Обычный 18 2 3 5 2 3 6" xfId="10524"/>
    <cellStyle name="Обычный 18 2 3 5 2 3 7" xfId="10525"/>
    <cellStyle name="Обычный 18 2 3 5 2 3 8" xfId="10526"/>
    <cellStyle name="Обычный 18 2 3 5 2 3 9" xfId="10527"/>
    <cellStyle name="Обычный 18 2 3 5 2 4" xfId="10528"/>
    <cellStyle name="Обычный 18 2 3 5 2 4 2" xfId="10529"/>
    <cellStyle name="Обычный 18 2 3 5 2 4 2 2" xfId="10530"/>
    <cellStyle name="Обычный 18 2 3 5 2 4 2 3" xfId="10531"/>
    <cellStyle name="Обычный 18 2 3 5 2 4 2 4" xfId="10532"/>
    <cellStyle name="Обычный 18 2 3 5 2 4 2 5" xfId="10533"/>
    <cellStyle name="Обычный 18 2 3 5 2 4 3" xfId="10534"/>
    <cellStyle name="Обычный 18 2 3 5 2 4 4" xfId="10535"/>
    <cellStyle name="Обычный 18 2 3 5 2 4 5" xfId="10536"/>
    <cellStyle name="Обычный 18 2 3 5 2 4 6" xfId="10537"/>
    <cellStyle name="Обычный 18 2 3 5 2 4 7" xfId="10538"/>
    <cellStyle name="Обычный 18 2 3 5 2 4 8" xfId="10539"/>
    <cellStyle name="Обычный 18 2 3 5 2 5" xfId="10540"/>
    <cellStyle name="Обычный 18 2 3 5 2 5 2" xfId="10541"/>
    <cellStyle name="Обычный 18 2 3 5 2 5 3" xfId="10542"/>
    <cellStyle name="Обычный 18 2 3 5 2 5 4" xfId="10543"/>
    <cellStyle name="Обычный 18 2 3 5 2 5 5" xfId="10544"/>
    <cellStyle name="Обычный 18 2 3 5 2 6" xfId="10545"/>
    <cellStyle name="Обычный 18 2 3 5 2 6 2" xfId="10546"/>
    <cellStyle name="Обычный 18 2 3 5 2 6 3" xfId="10547"/>
    <cellStyle name="Обычный 18 2 3 5 2 6 4" xfId="10548"/>
    <cellStyle name="Обычный 18 2 3 5 2 6 5" xfId="10549"/>
    <cellStyle name="Обычный 18 2 3 5 2 7" xfId="10550"/>
    <cellStyle name="Обычный 18 2 3 5 2 8" xfId="10551"/>
    <cellStyle name="Обычный 18 2 3 5 2 9" xfId="10552"/>
    <cellStyle name="Обычный 18 2 3 5 3" xfId="10553"/>
    <cellStyle name="Обычный 18 2 3 5 3 10" xfId="10554"/>
    <cellStyle name="Обычный 18 2 3 5 3 11" xfId="10555"/>
    <cellStyle name="Обычный 18 2 3 5 3 12" xfId="10556"/>
    <cellStyle name="Обычный 18 2 3 5 3 13" xfId="10557"/>
    <cellStyle name="Обычный 18 2 3 5 3 2" xfId="10558"/>
    <cellStyle name="Обычный 18 2 3 5 3 2 2" xfId="10559"/>
    <cellStyle name="Обычный 18 2 3 5 3 2 2 2" xfId="10560"/>
    <cellStyle name="Обычный 18 2 3 5 3 2 2 3" xfId="10561"/>
    <cellStyle name="Обычный 18 2 3 5 3 2 2 4" xfId="10562"/>
    <cellStyle name="Обычный 18 2 3 5 3 2 2 5" xfId="10563"/>
    <cellStyle name="Обычный 18 2 3 5 3 2 3" xfId="10564"/>
    <cellStyle name="Обычный 18 2 3 5 3 2 4" xfId="10565"/>
    <cellStyle name="Обычный 18 2 3 5 3 2 5" xfId="10566"/>
    <cellStyle name="Обычный 18 2 3 5 3 2 6" xfId="10567"/>
    <cellStyle name="Обычный 18 2 3 5 3 2 7" xfId="10568"/>
    <cellStyle name="Обычный 18 2 3 5 3 2 8" xfId="10569"/>
    <cellStyle name="Обычный 18 2 3 5 3 2 9" xfId="10570"/>
    <cellStyle name="Обычный 18 2 3 5 3 3" xfId="10571"/>
    <cellStyle name="Обычный 18 2 3 5 3 3 2" xfId="10572"/>
    <cellStyle name="Обычный 18 2 3 5 3 3 2 2" xfId="10573"/>
    <cellStyle name="Обычный 18 2 3 5 3 3 2 3" xfId="10574"/>
    <cellStyle name="Обычный 18 2 3 5 3 3 2 4" xfId="10575"/>
    <cellStyle name="Обычный 18 2 3 5 3 3 2 5" xfId="10576"/>
    <cellStyle name="Обычный 18 2 3 5 3 3 3" xfId="10577"/>
    <cellStyle name="Обычный 18 2 3 5 3 3 4" xfId="10578"/>
    <cellStyle name="Обычный 18 2 3 5 3 3 5" xfId="10579"/>
    <cellStyle name="Обычный 18 2 3 5 3 3 6" xfId="10580"/>
    <cellStyle name="Обычный 18 2 3 5 3 3 7" xfId="10581"/>
    <cellStyle name="Обычный 18 2 3 5 3 3 8" xfId="10582"/>
    <cellStyle name="Обычный 18 2 3 5 3 4" xfId="10583"/>
    <cellStyle name="Обычный 18 2 3 5 3 4 2" xfId="10584"/>
    <cellStyle name="Обычный 18 2 3 5 3 4 3" xfId="10585"/>
    <cellStyle name="Обычный 18 2 3 5 3 4 4" xfId="10586"/>
    <cellStyle name="Обычный 18 2 3 5 3 4 5" xfId="10587"/>
    <cellStyle name="Обычный 18 2 3 5 3 5" xfId="10588"/>
    <cellStyle name="Обычный 18 2 3 5 3 5 2" xfId="10589"/>
    <cellStyle name="Обычный 18 2 3 5 3 5 3" xfId="10590"/>
    <cellStyle name="Обычный 18 2 3 5 3 5 4" xfId="10591"/>
    <cellStyle name="Обычный 18 2 3 5 3 5 5" xfId="10592"/>
    <cellStyle name="Обычный 18 2 3 5 3 6" xfId="10593"/>
    <cellStyle name="Обычный 18 2 3 5 3 7" xfId="10594"/>
    <cellStyle name="Обычный 18 2 3 5 3 8" xfId="10595"/>
    <cellStyle name="Обычный 18 2 3 5 3 9" xfId="10596"/>
    <cellStyle name="Обычный 18 2 3 5 4" xfId="10597"/>
    <cellStyle name="Обычный 18 2 3 5 4 2" xfId="10598"/>
    <cellStyle name="Обычный 18 2 3 5 4 2 2" xfId="10599"/>
    <cellStyle name="Обычный 18 2 3 5 4 2 3" xfId="10600"/>
    <cellStyle name="Обычный 18 2 3 5 4 2 4" xfId="10601"/>
    <cellStyle name="Обычный 18 2 3 5 4 2 5" xfId="10602"/>
    <cellStyle name="Обычный 18 2 3 5 4 3" xfId="10603"/>
    <cellStyle name="Обычный 18 2 3 5 4 4" xfId="10604"/>
    <cellStyle name="Обычный 18 2 3 5 4 5" xfId="10605"/>
    <cellStyle name="Обычный 18 2 3 5 4 6" xfId="10606"/>
    <cellStyle name="Обычный 18 2 3 5 4 7" xfId="10607"/>
    <cellStyle name="Обычный 18 2 3 5 4 8" xfId="10608"/>
    <cellStyle name="Обычный 18 2 3 5 4 9" xfId="10609"/>
    <cellStyle name="Обычный 18 2 3 5 5" xfId="10610"/>
    <cellStyle name="Обычный 18 2 3 5 5 2" xfId="10611"/>
    <cellStyle name="Обычный 18 2 3 5 5 2 2" xfId="10612"/>
    <cellStyle name="Обычный 18 2 3 5 5 2 3" xfId="10613"/>
    <cellStyle name="Обычный 18 2 3 5 5 2 4" xfId="10614"/>
    <cellStyle name="Обычный 18 2 3 5 5 2 5" xfId="10615"/>
    <cellStyle name="Обычный 18 2 3 5 5 3" xfId="10616"/>
    <cellStyle name="Обычный 18 2 3 5 5 4" xfId="10617"/>
    <cellStyle name="Обычный 18 2 3 5 5 5" xfId="10618"/>
    <cellStyle name="Обычный 18 2 3 5 5 6" xfId="10619"/>
    <cellStyle name="Обычный 18 2 3 5 5 7" xfId="10620"/>
    <cellStyle name="Обычный 18 2 3 5 5 8" xfId="10621"/>
    <cellStyle name="Обычный 18 2 3 5 6" xfId="10622"/>
    <cellStyle name="Обычный 18 2 3 5 6 2" xfId="10623"/>
    <cellStyle name="Обычный 18 2 3 5 6 3" xfId="10624"/>
    <cellStyle name="Обычный 18 2 3 5 6 4" xfId="10625"/>
    <cellStyle name="Обычный 18 2 3 5 6 5" xfId="10626"/>
    <cellStyle name="Обычный 18 2 3 5 7" xfId="10627"/>
    <cellStyle name="Обычный 18 2 3 5 7 2" xfId="10628"/>
    <cellStyle name="Обычный 18 2 3 5 7 3" xfId="10629"/>
    <cellStyle name="Обычный 18 2 3 5 7 4" xfId="10630"/>
    <cellStyle name="Обычный 18 2 3 5 7 5" xfId="10631"/>
    <cellStyle name="Обычный 18 2 3 5 8" xfId="10632"/>
    <cellStyle name="Обычный 18 2 3 5 9" xfId="10633"/>
    <cellStyle name="Обычный 18 2 3 6" xfId="10634"/>
    <cellStyle name="Обычный 18 2 3 6 10" xfId="10635"/>
    <cellStyle name="Обычный 18 2 3 6 11" xfId="10636"/>
    <cellStyle name="Обычный 18 2 3 6 12" xfId="10637"/>
    <cellStyle name="Обычный 18 2 3 6 13" xfId="10638"/>
    <cellStyle name="Обычный 18 2 3 6 14" xfId="10639"/>
    <cellStyle name="Обычный 18 2 3 6 15" xfId="10640"/>
    <cellStyle name="Обычный 18 2 3 6 2" xfId="10641"/>
    <cellStyle name="Обычный 18 2 3 6 2 10" xfId="10642"/>
    <cellStyle name="Обычный 18 2 3 6 2 11" xfId="10643"/>
    <cellStyle name="Обычный 18 2 3 6 2 12" xfId="10644"/>
    <cellStyle name="Обычный 18 2 3 6 2 13" xfId="10645"/>
    <cellStyle name="Обычный 18 2 3 6 2 14" xfId="10646"/>
    <cellStyle name="Обычный 18 2 3 6 2 2" xfId="10647"/>
    <cellStyle name="Обычный 18 2 3 6 2 2 10" xfId="10648"/>
    <cellStyle name="Обычный 18 2 3 6 2 2 11" xfId="10649"/>
    <cellStyle name="Обычный 18 2 3 6 2 2 12" xfId="10650"/>
    <cellStyle name="Обычный 18 2 3 6 2 2 13" xfId="10651"/>
    <cellStyle name="Обычный 18 2 3 6 2 2 2" xfId="10652"/>
    <cellStyle name="Обычный 18 2 3 6 2 2 2 2" xfId="10653"/>
    <cellStyle name="Обычный 18 2 3 6 2 2 2 2 2" xfId="10654"/>
    <cellStyle name="Обычный 18 2 3 6 2 2 2 2 3" xfId="10655"/>
    <cellStyle name="Обычный 18 2 3 6 2 2 2 2 4" xfId="10656"/>
    <cellStyle name="Обычный 18 2 3 6 2 2 2 2 5" xfId="10657"/>
    <cellStyle name="Обычный 18 2 3 6 2 2 2 3" xfId="10658"/>
    <cellStyle name="Обычный 18 2 3 6 2 2 2 4" xfId="10659"/>
    <cellStyle name="Обычный 18 2 3 6 2 2 2 5" xfId="10660"/>
    <cellStyle name="Обычный 18 2 3 6 2 2 2 6" xfId="10661"/>
    <cellStyle name="Обычный 18 2 3 6 2 2 2 7" xfId="10662"/>
    <cellStyle name="Обычный 18 2 3 6 2 2 2 8" xfId="10663"/>
    <cellStyle name="Обычный 18 2 3 6 2 2 2 9" xfId="10664"/>
    <cellStyle name="Обычный 18 2 3 6 2 2 3" xfId="10665"/>
    <cellStyle name="Обычный 18 2 3 6 2 2 3 2" xfId="10666"/>
    <cellStyle name="Обычный 18 2 3 6 2 2 3 2 2" xfId="10667"/>
    <cellStyle name="Обычный 18 2 3 6 2 2 3 2 3" xfId="10668"/>
    <cellStyle name="Обычный 18 2 3 6 2 2 3 2 4" xfId="10669"/>
    <cellStyle name="Обычный 18 2 3 6 2 2 3 2 5" xfId="10670"/>
    <cellStyle name="Обычный 18 2 3 6 2 2 3 3" xfId="10671"/>
    <cellStyle name="Обычный 18 2 3 6 2 2 3 4" xfId="10672"/>
    <cellStyle name="Обычный 18 2 3 6 2 2 3 5" xfId="10673"/>
    <cellStyle name="Обычный 18 2 3 6 2 2 3 6" xfId="10674"/>
    <cellStyle name="Обычный 18 2 3 6 2 2 3 7" xfId="10675"/>
    <cellStyle name="Обычный 18 2 3 6 2 2 3 8" xfId="10676"/>
    <cellStyle name="Обычный 18 2 3 6 2 2 4" xfId="10677"/>
    <cellStyle name="Обычный 18 2 3 6 2 2 4 2" xfId="10678"/>
    <cellStyle name="Обычный 18 2 3 6 2 2 4 3" xfId="10679"/>
    <cellStyle name="Обычный 18 2 3 6 2 2 4 4" xfId="10680"/>
    <cellStyle name="Обычный 18 2 3 6 2 2 4 5" xfId="10681"/>
    <cellStyle name="Обычный 18 2 3 6 2 2 5" xfId="10682"/>
    <cellStyle name="Обычный 18 2 3 6 2 2 5 2" xfId="10683"/>
    <cellStyle name="Обычный 18 2 3 6 2 2 5 3" xfId="10684"/>
    <cellStyle name="Обычный 18 2 3 6 2 2 5 4" xfId="10685"/>
    <cellStyle name="Обычный 18 2 3 6 2 2 5 5" xfId="10686"/>
    <cellStyle name="Обычный 18 2 3 6 2 2 6" xfId="10687"/>
    <cellStyle name="Обычный 18 2 3 6 2 2 7" xfId="10688"/>
    <cellStyle name="Обычный 18 2 3 6 2 2 8" xfId="10689"/>
    <cellStyle name="Обычный 18 2 3 6 2 2 9" xfId="10690"/>
    <cellStyle name="Обычный 18 2 3 6 2 3" xfId="10691"/>
    <cellStyle name="Обычный 18 2 3 6 2 3 2" xfId="10692"/>
    <cellStyle name="Обычный 18 2 3 6 2 3 2 2" xfId="10693"/>
    <cellStyle name="Обычный 18 2 3 6 2 3 2 3" xfId="10694"/>
    <cellStyle name="Обычный 18 2 3 6 2 3 2 4" xfId="10695"/>
    <cellStyle name="Обычный 18 2 3 6 2 3 2 5" xfId="10696"/>
    <cellStyle name="Обычный 18 2 3 6 2 3 3" xfId="10697"/>
    <cellStyle name="Обычный 18 2 3 6 2 3 4" xfId="10698"/>
    <cellStyle name="Обычный 18 2 3 6 2 3 5" xfId="10699"/>
    <cellStyle name="Обычный 18 2 3 6 2 3 6" xfId="10700"/>
    <cellStyle name="Обычный 18 2 3 6 2 3 7" xfId="10701"/>
    <cellStyle name="Обычный 18 2 3 6 2 3 8" xfId="10702"/>
    <cellStyle name="Обычный 18 2 3 6 2 3 9" xfId="10703"/>
    <cellStyle name="Обычный 18 2 3 6 2 4" xfId="10704"/>
    <cellStyle name="Обычный 18 2 3 6 2 4 2" xfId="10705"/>
    <cellStyle name="Обычный 18 2 3 6 2 4 2 2" xfId="10706"/>
    <cellStyle name="Обычный 18 2 3 6 2 4 2 3" xfId="10707"/>
    <cellStyle name="Обычный 18 2 3 6 2 4 2 4" xfId="10708"/>
    <cellStyle name="Обычный 18 2 3 6 2 4 2 5" xfId="10709"/>
    <cellStyle name="Обычный 18 2 3 6 2 4 3" xfId="10710"/>
    <cellStyle name="Обычный 18 2 3 6 2 4 4" xfId="10711"/>
    <cellStyle name="Обычный 18 2 3 6 2 4 5" xfId="10712"/>
    <cellStyle name="Обычный 18 2 3 6 2 4 6" xfId="10713"/>
    <cellStyle name="Обычный 18 2 3 6 2 4 7" xfId="10714"/>
    <cellStyle name="Обычный 18 2 3 6 2 4 8" xfId="10715"/>
    <cellStyle name="Обычный 18 2 3 6 2 5" xfId="10716"/>
    <cellStyle name="Обычный 18 2 3 6 2 5 2" xfId="10717"/>
    <cellStyle name="Обычный 18 2 3 6 2 5 3" xfId="10718"/>
    <cellStyle name="Обычный 18 2 3 6 2 5 4" xfId="10719"/>
    <cellStyle name="Обычный 18 2 3 6 2 5 5" xfId="10720"/>
    <cellStyle name="Обычный 18 2 3 6 2 6" xfId="10721"/>
    <cellStyle name="Обычный 18 2 3 6 2 6 2" xfId="10722"/>
    <cellStyle name="Обычный 18 2 3 6 2 6 3" xfId="10723"/>
    <cellStyle name="Обычный 18 2 3 6 2 6 4" xfId="10724"/>
    <cellStyle name="Обычный 18 2 3 6 2 6 5" xfId="10725"/>
    <cellStyle name="Обычный 18 2 3 6 2 7" xfId="10726"/>
    <cellStyle name="Обычный 18 2 3 6 2 8" xfId="10727"/>
    <cellStyle name="Обычный 18 2 3 6 2 9" xfId="10728"/>
    <cellStyle name="Обычный 18 2 3 6 3" xfId="10729"/>
    <cellStyle name="Обычный 18 2 3 6 3 10" xfId="10730"/>
    <cellStyle name="Обычный 18 2 3 6 3 11" xfId="10731"/>
    <cellStyle name="Обычный 18 2 3 6 3 12" xfId="10732"/>
    <cellStyle name="Обычный 18 2 3 6 3 13" xfId="10733"/>
    <cellStyle name="Обычный 18 2 3 6 3 2" xfId="10734"/>
    <cellStyle name="Обычный 18 2 3 6 3 2 2" xfId="10735"/>
    <cellStyle name="Обычный 18 2 3 6 3 2 2 2" xfId="10736"/>
    <cellStyle name="Обычный 18 2 3 6 3 2 2 3" xfId="10737"/>
    <cellStyle name="Обычный 18 2 3 6 3 2 2 4" xfId="10738"/>
    <cellStyle name="Обычный 18 2 3 6 3 2 2 5" xfId="10739"/>
    <cellStyle name="Обычный 18 2 3 6 3 2 3" xfId="10740"/>
    <cellStyle name="Обычный 18 2 3 6 3 2 4" xfId="10741"/>
    <cellStyle name="Обычный 18 2 3 6 3 2 5" xfId="10742"/>
    <cellStyle name="Обычный 18 2 3 6 3 2 6" xfId="10743"/>
    <cellStyle name="Обычный 18 2 3 6 3 2 7" xfId="10744"/>
    <cellStyle name="Обычный 18 2 3 6 3 2 8" xfId="10745"/>
    <cellStyle name="Обычный 18 2 3 6 3 2 9" xfId="10746"/>
    <cellStyle name="Обычный 18 2 3 6 3 3" xfId="10747"/>
    <cellStyle name="Обычный 18 2 3 6 3 3 2" xfId="10748"/>
    <cellStyle name="Обычный 18 2 3 6 3 3 2 2" xfId="10749"/>
    <cellStyle name="Обычный 18 2 3 6 3 3 2 3" xfId="10750"/>
    <cellStyle name="Обычный 18 2 3 6 3 3 2 4" xfId="10751"/>
    <cellStyle name="Обычный 18 2 3 6 3 3 2 5" xfId="10752"/>
    <cellStyle name="Обычный 18 2 3 6 3 3 3" xfId="10753"/>
    <cellStyle name="Обычный 18 2 3 6 3 3 4" xfId="10754"/>
    <cellStyle name="Обычный 18 2 3 6 3 3 5" xfId="10755"/>
    <cellStyle name="Обычный 18 2 3 6 3 3 6" xfId="10756"/>
    <cellStyle name="Обычный 18 2 3 6 3 3 7" xfId="10757"/>
    <cellStyle name="Обычный 18 2 3 6 3 3 8" xfId="10758"/>
    <cellStyle name="Обычный 18 2 3 6 3 4" xfId="10759"/>
    <cellStyle name="Обычный 18 2 3 6 3 4 2" xfId="10760"/>
    <cellStyle name="Обычный 18 2 3 6 3 4 3" xfId="10761"/>
    <cellStyle name="Обычный 18 2 3 6 3 4 4" xfId="10762"/>
    <cellStyle name="Обычный 18 2 3 6 3 4 5" xfId="10763"/>
    <cellStyle name="Обычный 18 2 3 6 3 5" xfId="10764"/>
    <cellStyle name="Обычный 18 2 3 6 3 5 2" xfId="10765"/>
    <cellStyle name="Обычный 18 2 3 6 3 5 3" xfId="10766"/>
    <cellStyle name="Обычный 18 2 3 6 3 5 4" xfId="10767"/>
    <cellStyle name="Обычный 18 2 3 6 3 5 5" xfId="10768"/>
    <cellStyle name="Обычный 18 2 3 6 3 6" xfId="10769"/>
    <cellStyle name="Обычный 18 2 3 6 3 7" xfId="10770"/>
    <cellStyle name="Обычный 18 2 3 6 3 8" xfId="10771"/>
    <cellStyle name="Обычный 18 2 3 6 3 9" xfId="10772"/>
    <cellStyle name="Обычный 18 2 3 6 4" xfId="10773"/>
    <cellStyle name="Обычный 18 2 3 6 4 2" xfId="10774"/>
    <cellStyle name="Обычный 18 2 3 6 4 2 2" xfId="10775"/>
    <cellStyle name="Обычный 18 2 3 6 4 2 3" xfId="10776"/>
    <cellStyle name="Обычный 18 2 3 6 4 2 4" xfId="10777"/>
    <cellStyle name="Обычный 18 2 3 6 4 2 5" xfId="10778"/>
    <cellStyle name="Обычный 18 2 3 6 4 3" xfId="10779"/>
    <cellStyle name="Обычный 18 2 3 6 4 4" xfId="10780"/>
    <cellStyle name="Обычный 18 2 3 6 4 5" xfId="10781"/>
    <cellStyle name="Обычный 18 2 3 6 4 6" xfId="10782"/>
    <cellStyle name="Обычный 18 2 3 6 4 7" xfId="10783"/>
    <cellStyle name="Обычный 18 2 3 6 4 8" xfId="10784"/>
    <cellStyle name="Обычный 18 2 3 6 4 9" xfId="10785"/>
    <cellStyle name="Обычный 18 2 3 6 5" xfId="10786"/>
    <cellStyle name="Обычный 18 2 3 6 5 2" xfId="10787"/>
    <cellStyle name="Обычный 18 2 3 6 5 2 2" xfId="10788"/>
    <cellStyle name="Обычный 18 2 3 6 5 2 3" xfId="10789"/>
    <cellStyle name="Обычный 18 2 3 6 5 2 4" xfId="10790"/>
    <cellStyle name="Обычный 18 2 3 6 5 2 5" xfId="10791"/>
    <cellStyle name="Обычный 18 2 3 6 5 3" xfId="10792"/>
    <cellStyle name="Обычный 18 2 3 6 5 4" xfId="10793"/>
    <cellStyle name="Обычный 18 2 3 6 5 5" xfId="10794"/>
    <cellStyle name="Обычный 18 2 3 6 5 6" xfId="10795"/>
    <cellStyle name="Обычный 18 2 3 6 5 7" xfId="10796"/>
    <cellStyle name="Обычный 18 2 3 6 5 8" xfId="10797"/>
    <cellStyle name="Обычный 18 2 3 6 6" xfId="10798"/>
    <cellStyle name="Обычный 18 2 3 6 6 2" xfId="10799"/>
    <cellStyle name="Обычный 18 2 3 6 6 3" xfId="10800"/>
    <cellStyle name="Обычный 18 2 3 6 6 4" xfId="10801"/>
    <cellStyle name="Обычный 18 2 3 6 6 5" xfId="10802"/>
    <cellStyle name="Обычный 18 2 3 6 7" xfId="10803"/>
    <cellStyle name="Обычный 18 2 3 6 7 2" xfId="10804"/>
    <cellStyle name="Обычный 18 2 3 6 7 3" xfId="10805"/>
    <cellStyle name="Обычный 18 2 3 6 7 4" xfId="10806"/>
    <cellStyle name="Обычный 18 2 3 6 7 5" xfId="10807"/>
    <cellStyle name="Обычный 18 2 3 6 8" xfId="10808"/>
    <cellStyle name="Обычный 18 2 3 6 9" xfId="10809"/>
    <cellStyle name="Обычный 18 2 3 7" xfId="10810"/>
    <cellStyle name="Обычный 18 2 3 7 10" xfId="10811"/>
    <cellStyle name="Обычный 18 2 3 7 11" xfId="10812"/>
    <cellStyle name="Обычный 18 2 3 7 12" xfId="10813"/>
    <cellStyle name="Обычный 18 2 3 7 13" xfId="10814"/>
    <cellStyle name="Обычный 18 2 3 7 14" xfId="10815"/>
    <cellStyle name="Обычный 18 2 3 7 15" xfId="10816"/>
    <cellStyle name="Обычный 18 2 3 7 2" xfId="10817"/>
    <cellStyle name="Обычный 18 2 3 7 2 10" xfId="10818"/>
    <cellStyle name="Обычный 18 2 3 7 2 11" xfId="10819"/>
    <cellStyle name="Обычный 18 2 3 7 2 12" xfId="10820"/>
    <cellStyle name="Обычный 18 2 3 7 2 13" xfId="10821"/>
    <cellStyle name="Обычный 18 2 3 7 2 14" xfId="10822"/>
    <cellStyle name="Обычный 18 2 3 7 2 2" xfId="10823"/>
    <cellStyle name="Обычный 18 2 3 7 2 2 10" xfId="10824"/>
    <cellStyle name="Обычный 18 2 3 7 2 2 11" xfId="10825"/>
    <cellStyle name="Обычный 18 2 3 7 2 2 12" xfId="10826"/>
    <cellStyle name="Обычный 18 2 3 7 2 2 13" xfId="10827"/>
    <cellStyle name="Обычный 18 2 3 7 2 2 2" xfId="10828"/>
    <cellStyle name="Обычный 18 2 3 7 2 2 2 2" xfId="10829"/>
    <cellStyle name="Обычный 18 2 3 7 2 2 2 2 2" xfId="10830"/>
    <cellStyle name="Обычный 18 2 3 7 2 2 2 2 3" xfId="10831"/>
    <cellStyle name="Обычный 18 2 3 7 2 2 2 2 4" xfId="10832"/>
    <cellStyle name="Обычный 18 2 3 7 2 2 2 2 5" xfId="10833"/>
    <cellStyle name="Обычный 18 2 3 7 2 2 2 3" xfId="10834"/>
    <cellStyle name="Обычный 18 2 3 7 2 2 2 4" xfId="10835"/>
    <cellStyle name="Обычный 18 2 3 7 2 2 2 5" xfId="10836"/>
    <cellStyle name="Обычный 18 2 3 7 2 2 2 6" xfId="10837"/>
    <cellStyle name="Обычный 18 2 3 7 2 2 2 7" xfId="10838"/>
    <cellStyle name="Обычный 18 2 3 7 2 2 2 8" xfId="10839"/>
    <cellStyle name="Обычный 18 2 3 7 2 2 2 9" xfId="10840"/>
    <cellStyle name="Обычный 18 2 3 7 2 2 3" xfId="10841"/>
    <cellStyle name="Обычный 18 2 3 7 2 2 3 2" xfId="10842"/>
    <cellStyle name="Обычный 18 2 3 7 2 2 3 2 2" xfId="10843"/>
    <cellStyle name="Обычный 18 2 3 7 2 2 3 2 3" xfId="10844"/>
    <cellStyle name="Обычный 18 2 3 7 2 2 3 2 4" xfId="10845"/>
    <cellStyle name="Обычный 18 2 3 7 2 2 3 2 5" xfId="10846"/>
    <cellStyle name="Обычный 18 2 3 7 2 2 3 3" xfId="10847"/>
    <cellStyle name="Обычный 18 2 3 7 2 2 3 4" xfId="10848"/>
    <cellStyle name="Обычный 18 2 3 7 2 2 3 5" xfId="10849"/>
    <cellStyle name="Обычный 18 2 3 7 2 2 3 6" xfId="10850"/>
    <cellStyle name="Обычный 18 2 3 7 2 2 3 7" xfId="10851"/>
    <cellStyle name="Обычный 18 2 3 7 2 2 3 8" xfId="10852"/>
    <cellStyle name="Обычный 18 2 3 7 2 2 4" xfId="10853"/>
    <cellStyle name="Обычный 18 2 3 7 2 2 4 2" xfId="10854"/>
    <cellStyle name="Обычный 18 2 3 7 2 2 4 3" xfId="10855"/>
    <cellStyle name="Обычный 18 2 3 7 2 2 4 4" xfId="10856"/>
    <cellStyle name="Обычный 18 2 3 7 2 2 4 5" xfId="10857"/>
    <cellStyle name="Обычный 18 2 3 7 2 2 5" xfId="10858"/>
    <cellStyle name="Обычный 18 2 3 7 2 2 5 2" xfId="10859"/>
    <cellStyle name="Обычный 18 2 3 7 2 2 5 3" xfId="10860"/>
    <cellStyle name="Обычный 18 2 3 7 2 2 5 4" xfId="10861"/>
    <cellStyle name="Обычный 18 2 3 7 2 2 5 5" xfId="10862"/>
    <cellStyle name="Обычный 18 2 3 7 2 2 6" xfId="10863"/>
    <cellStyle name="Обычный 18 2 3 7 2 2 7" xfId="10864"/>
    <cellStyle name="Обычный 18 2 3 7 2 2 8" xfId="10865"/>
    <cellStyle name="Обычный 18 2 3 7 2 2 9" xfId="10866"/>
    <cellStyle name="Обычный 18 2 3 7 2 3" xfId="10867"/>
    <cellStyle name="Обычный 18 2 3 7 2 3 2" xfId="10868"/>
    <cellStyle name="Обычный 18 2 3 7 2 3 2 2" xfId="10869"/>
    <cellStyle name="Обычный 18 2 3 7 2 3 2 3" xfId="10870"/>
    <cellStyle name="Обычный 18 2 3 7 2 3 2 4" xfId="10871"/>
    <cellStyle name="Обычный 18 2 3 7 2 3 2 5" xfId="10872"/>
    <cellStyle name="Обычный 18 2 3 7 2 3 3" xfId="10873"/>
    <cellStyle name="Обычный 18 2 3 7 2 3 4" xfId="10874"/>
    <cellStyle name="Обычный 18 2 3 7 2 3 5" xfId="10875"/>
    <cellStyle name="Обычный 18 2 3 7 2 3 6" xfId="10876"/>
    <cellStyle name="Обычный 18 2 3 7 2 3 7" xfId="10877"/>
    <cellStyle name="Обычный 18 2 3 7 2 3 8" xfId="10878"/>
    <cellStyle name="Обычный 18 2 3 7 2 3 9" xfId="10879"/>
    <cellStyle name="Обычный 18 2 3 7 2 4" xfId="10880"/>
    <cellStyle name="Обычный 18 2 3 7 2 4 2" xfId="10881"/>
    <cellStyle name="Обычный 18 2 3 7 2 4 2 2" xfId="10882"/>
    <cellStyle name="Обычный 18 2 3 7 2 4 2 3" xfId="10883"/>
    <cellStyle name="Обычный 18 2 3 7 2 4 2 4" xfId="10884"/>
    <cellStyle name="Обычный 18 2 3 7 2 4 2 5" xfId="10885"/>
    <cellStyle name="Обычный 18 2 3 7 2 4 3" xfId="10886"/>
    <cellStyle name="Обычный 18 2 3 7 2 4 4" xfId="10887"/>
    <cellStyle name="Обычный 18 2 3 7 2 4 5" xfId="10888"/>
    <cellStyle name="Обычный 18 2 3 7 2 4 6" xfId="10889"/>
    <cellStyle name="Обычный 18 2 3 7 2 4 7" xfId="10890"/>
    <cellStyle name="Обычный 18 2 3 7 2 4 8" xfId="10891"/>
    <cellStyle name="Обычный 18 2 3 7 2 5" xfId="10892"/>
    <cellStyle name="Обычный 18 2 3 7 2 5 2" xfId="10893"/>
    <cellStyle name="Обычный 18 2 3 7 2 5 3" xfId="10894"/>
    <cellStyle name="Обычный 18 2 3 7 2 5 4" xfId="10895"/>
    <cellStyle name="Обычный 18 2 3 7 2 5 5" xfId="10896"/>
    <cellStyle name="Обычный 18 2 3 7 2 6" xfId="10897"/>
    <cellStyle name="Обычный 18 2 3 7 2 6 2" xfId="10898"/>
    <cellStyle name="Обычный 18 2 3 7 2 6 3" xfId="10899"/>
    <cellStyle name="Обычный 18 2 3 7 2 6 4" xfId="10900"/>
    <cellStyle name="Обычный 18 2 3 7 2 6 5" xfId="10901"/>
    <cellStyle name="Обычный 18 2 3 7 2 7" xfId="10902"/>
    <cellStyle name="Обычный 18 2 3 7 2 8" xfId="10903"/>
    <cellStyle name="Обычный 18 2 3 7 2 9" xfId="10904"/>
    <cellStyle name="Обычный 18 2 3 7 3" xfId="10905"/>
    <cellStyle name="Обычный 18 2 3 7 3 10" xfId="10906"/>
    <cellStyle name="Обычный 18 2 3 7 3 11" xfId="10907"/>
    <cellStyle name="Обычный 18 2 3 7 3 12" xfId="10908"/>
    <cellStyle name="Обычный 18 2 3 7 3 13" xfId="10909"/>
    <cellStyle name="Обычный 18 2 3 7 3 2" xfId="10910"/>
    <cellStyle name="Обычный 18 2 3 7 3 2 2" xfId="10911"/>
    <cellStyle name="Обычный 18 2 3 7 3 2 2 2" xfId="10912"/>
    <cellStyle name="Обычный 18 2 3 7 3 2 2 3" xfId="10913"/>
    <cellStyle name="Обычный 18 2 3 7 3 2 2 4" xfId="10914"/>
    <cellStyle name="Обычный 18 2 3 7 3 2 2 5" xfId="10915"/>
    <cellStyle name="Обычный 18 2 3 7 3 2 3" xfId="10916"/>
    <cellStyle name="Обычный 18 2 3 7 3 2 4" xfId="10917"/>
    <cellStyle name="Обычный 18 2 3 7 3 2 5" xfId="10918"/>
    <cellStyle name="Обычный 18 2 3 7 3 2 6" xfId="10919"/>
    <cellStyle name="Обычный 18 2 3 7 3 2 7" xfId="10920"/>
    <cellStyle name="Обычный 18 2 3 7 3 2 8" xfId="10921"/>
    <cellStyle name="Обычный 18 2 3 7 3 2 9" xfId="10922"/>
    <cellStyle name="Обычный 18 2 3 7 3 3" xfId="10923"/>
    <cellStyle name="Обычный 18 2 3 7 3 3 2" xfId="10924"/>
    <cellStyle name="Обычный 18 2 3 7 3 3 2 2" xfId="10925"/>
    <cellStyle name="Обычный 18 2 3 7 3 3 2 3" xfId="10926"/>
    <cellStyle name="Обычный 18 2 3 7 3 3 2 4" xfId="10927"/>
    <cellStyle name="Обычный 18 2 3 7 3 3 2 5" xfId="10928"/>
    <cellStyle name="Обычный 18 2 3 7 3 3 3" xfId="10929"/>
    <cellStyle name="Обычный 18 2 3 7 3 3 4" xfId="10930"/>
    <cellStyle name="Обычный 18 2 3 7 3 3 5" xfId="10931"/>
    <cellStyle name="Обычный 18 2 3 7 3 3 6" xfId="10932"/>
    <cellStyle name="Обычный 18 2 3 7 3 3 7" xfId="10933"/>
    <cellStyle name="Обычный 18 2 3 7 3 3 8" xfId="10934"/>
    <cellStyle name="Обычный 18 2 3 7 3 4" xfId="10935"/>
    <cellStyle name="Обычный 18 2 3 7 3 4 2" xfId="10936"/>
    <cellStyle name="Обычный 18 2 3 7 3 4 3" xfId="10937"/>
    <cellStyle name="Обычный 18 2 3 7 3 4 4" xfId="10938"/>
    <cellStyle name="Обычный 18 2 3 7 3 4 5" xfId="10939"/>
    <cellStyle name="Обычный 18 2 3 7 3 5" xfId="10940"/>
    <cellStyle name="Обычный 18 2 3 7 3 5 2" xfId="10941"/>
    <cellStyle name="Обычный 18 2 3 7 3 5 3" xfId="10942"/>
    <cellStyle name="Обычный 18 2 3 7 3 5 4" xfId="10943"/>
    <cellStyle name="Обычный 18 2 3 7 3 5 5" xfId="10944"/>
    <cellStyle name="Обычный 18 2 3 7 3 6" xfId="10945"/>
    <cellStyle name="Обычный 18 2 3 7 3 7" xfId="10946"/>
    <cellStyle name="Обычный 18 2 3 7 3 8" xfId="10947"/>
    <cellStyle name="Обычный 18 2 3 7 3 9" xfId="10948"/>
    <cellStyle name="Обычный 18 2 3 7 4" xfId="10949"/>
    <cellStyle name="Обычный 18 2 3 7 4 2" xfId="10950"/>
    <cellStyle name="Обычный 18 2 3 7 4 2 2" xfId="10951"/>
    <cellStyle name="Обычный 18 2 3 7 4 2 3" xfId="10952"/>
    <cellStyle name="Обычный 18 2 3 7 4 2 4" xfId="10953"/>
    <cellStyle name="Обычный 18 2 3 7 4 2 5" xfId="10954"/>
    <cellStyle name="Обычный 18 2 3 7 4 3" xfId="10955"/>
    <cellStyle name="Обычный 18 2 3 7 4 4" xfId="10956"/>
    <cellStyle name="Обычный 18 2 3 7 4 5" xfId="10957"/>
    <cellStyle name="Обычный 18 2 3 7 4 6" xfId="10958"/>
    <cellStyle name="Обычный 18 2 3 7 4 7" xfId="10959"/>
    <cellStyle name="Обычный 18 2 3 7 4 8" xfId="10960"/>
    <cellStyle name="Обычный 18 2 3 7 4 9" xfId="10961"/>
    <cellStyle name="Обычный 18 2 3 7 5" xfId="10962"/>
    <cellStyle name="Обычный 18 2 3 7 5 2" xfId="10963"/>
    <cellStyle name="Обычный 18 2 3 7 5 2 2" xfId="10964"/>
    <cellStyle name="Обычный 18 2 3 7 5 2 3" xfId="10965"/>
    <cellStyle name="Обычный 18 2 3 7 5 2 4" xfId="10966"/>
    <cellStyle name="Обычный 18 2 3 7 5 2 5" xfId="10967"/>
    <cellStyle name="Обычный 18 2 3 7 5 3" xfId="10968"/>
    <cellStyle name="Обычный 18 2 3 7 5 4" xfId="10969"/>
    <cellStyle name="Обычный 18 2 3 7 5 5" xfId="10970"/>
    <cellStyle name="Обычный 18 2 3 7 5 6" xfId="10971"/>
    <cellStyle name="Обычный 18 2 3 7 5 7" xfId="10972"/>
    <cellStyle name="Обычный 18 2 3 7 5 8" xfId="10973"/>
    <cellStyle name="Обычный 18 2 3 7 6" xfId="10974"/>
    <cellStyle name="Обычный 18 2 3 7 6 2" xfId="10975"/>
    <cellStyle name="Обычный 18 2 3 7 6 3" xfId="10976"/>
    <cellStyle name="Обычный 18 2 3 7 6 4" xfId="10977"/>
    <cellStyle name="Обычный 18 2 3 7 6 5" xfId="10978"/>
    <cellStyle name="Обычный 18 2 3 7 7" xfId="10979"/>
    <cellStyle name="Обычный 18 2 3 7 7 2" xfId="10980"/>
    <cellStyle name="Обычный 18 2 3 7 7 3" xfId="10981"/>
    <cellStyle name="Обычный 18 2 3 7 7 4" xfId="10982"/>
    <cellStyle name="Обычный 18 2 3 7 7 5" xfId="10983"/>
    <cellStyle name="Обычный 18 2 3 7 8" xfId="10984"/>
    <cellStyle name="Обычный 18 2 3 7 9" xfId="10985"/>
    <cellStyle name="Обычный 18 2 3 8" xfId="10986"/>
    <cellStyle name="Обычный 18 2 3 8 10" xfId="10987"/>
    <cellStyle name="Обычный 18 2 3 8 11" xfId="10988"/>
    <cellStyle name="Обычный 18 2 3 8 12" xfId="10989"/>
    <cellStyle name="Обычный 18 2 3 8 13" xfId="10990"/>
    <cellStyle name="Обычный 18 2 3 8 14" xfId="10991"/>
    <cellStyle name="Обычный 18 2 3 8 15" xfId="10992"/>
    <cellStyle name="Обычный 18 2 3 8 2" xfId="10993"/>
    <cellStyle name="Обычный 18 2 3 8 2 10" xfId="10994"/>
    <cellStyle name="Обычный 18 2 3 8 2 11" xfId="10995"/>
    <cellStyle name="Обычный 18 2 3 8 2 12" xfId="10996"/>
    <cellStyle name="Обычный 18 2 3 8 2 13" xfId="10997"/>
    <cellStyle name="Обычный 18 2 3 8 2 14" xfId="10998"/>
    <cellStyle name="Обычный 18 2 3 8 2 2" xfId="10999"/>
    <cellStyle name="Обычный 18 2 3 8 2 2 10" xfId="11000"/>
    <cellStyle name="Обычный 18 2 3 8 2 2 11" xfId="11001"/>
    <cellStyle name="Обычный 18 2 3 8 2 2 12" xfId="11002"/>
    <cellStyle name="Обычный 18 2 3 8 2 2 13" xfId="11003"/>
    <cellStyle name="Обычный 18 2 3 8 2 2 2" xfId="11004"/>
    <cellStyle name="Обычный 18 2 3 8 2 2 2 2" xfId="11005"/>
    <cellStyle name="Обычный 18 2 3 8 2 2 2 2 2" xfId="11006"/>
    <cellStyle name="Обычный 18 2 3 8 2 2 2 2 3" xfId="11007"/>
    <cellStyle name="Обычный 18 2 3 8 2 2 2 2 4" xfId="11008"/>
    <cellStyle name="Обычный 18 2 3 8 2 2 2 2 5" xfId="11009"/>
    <cellStyle name="Обычный 18 2 3 8 2 2 2 3" xfId="11010"/>
    <cellStyle name="Обычный 18 2 3 8 2 2 2 4" xfId="11011"/>
    <cellStyle name="Обычный 18 2 3 8 2 2 2 5" xfId="11012"/>
    <cellStyle name="Обычный 18 2 3 8 2 2 2 6" xfId="11013"/>
    <cellStyle name="Обычный 18 2 3 8 2 2 2 7" xfId="11014"/>
    <cellStyle name="Обычный 18 2 3 8 2 2 2 8" xfId="11015"/>
    <cellStyle name="Обычный 18 2 3 8 2 2 2 9" xfId="11016"/>
    <cellStyle name="Обычный 18 2 3 8 2 2 3" xfId="11017"/>
    <cellStyle name="Обычный 18 2 3 8 2 2 3 2" xfId="11018"/>
    <cellStyle name="Обычный 18 2 3 8 2 2 3 2 2" xfId="11019"/>
    <cellStyle name="Обычный 18 2 3 8 2 2 3 2 3" xfId="11020"/>
    <cellStyle name="Обычный 18 2 3 8 2 2 3 2 4" xfId="11021"/>
    <cellStyle name="Обычный 18 2 3 8 2 2 3 2 5" xfId="11022"/>
    <cellStyle name="Обычный 18 2 3 8 2 2 3 3" xfId="11023"/>
    <cellStyle name="Обычный 18 2 3 8 2 2 3 4" xfId="11024"/>
    <cellStyle name="Обычный 18 2 3 8 2 2 3 5" xfId="11025"/>
    <cellStyle name="Обычный 18 2 3 8 2 2 3 6" xfId="11026"/>
    <cellStyle name="Обычный 18 2 3 8 2 2 3 7" xfId="11027"/>
    <cellStyle name="Обычный 18 2 3 8 2 2 3 8" xfId="11028"/>
    <cellStyle name="Обычный 18 2 3 8 2 2 4" xfId="11029"/>
    <cellStyle name="Обычный 18 2 3 8 2 2 4 2" xfId="11030"/>
    <cellStyle name="Обычный 18 2 3 8 2 2 4 3" xfId="11031"/>
    <cellStyle name="Обычный 18 2 3 8 2 2 4 4" xfId="11032"/>
    <cellStyle name="Обычный 18 2 3 8 2 2 4 5" xfId="11033"/>
    <cellStyle name="Обычный 18 2 3 8 2 2 5" xfId="11034"/>
    <cellStyle name="Обычный 18 2 3 8 2 2 5 2" xfId="11035"/>
    <cellStyle name="Обычный 18 2 3 8 2 2 5 3" xfId="11036"/>
    <cellStyle name="Обычный 18 2 3 8 2 2 5 4" xfId="11037"/>
    <cellStyle name="Обычный 18 2 3 8 2 2 5 5" xfId="11038"/>
    <cellStyle name="Обычный 18 2 3 8 2 2 6" xfId="11039"/>
    <cellStyle name="Обычный 18 2 3 8 2 2 7" xfId="11040"/>
    <cellStyle name="Обычный 18 2 3 8 2 2 8" xfId="11041"/>
    <cellStyle name="Обычный 18 2 3 8 2 2 9" xfId="11042"/>
    <cellStyle name="Обычный 18 2 3 8 2 3" xfId="11043"/>
    <cellStyle name="Обычный 18 2 3 8 2 3 2" xfId="11044"/>
    <cellStyle name="Обычный 18 2 3 8 2 3 2 2" xfId="11045"/>
    <cellStyle name="Обычный 18 2 3 8 2 3 2 3" xfId="11046"/>
    <cellStyle name="Обычный 18 2 3 8 2 3 2 4" xfId="11047"/>
    <cellStyle name="Обычный 18 2 3 8 2 3 2 5" xfId="11048"/>
    <cellStyle name="Обычный 18 2 3 8 2 3 3" xfId="11049"/>
    <cellStyle name="Обычный 18 2 3 8 2 3 4" xfId="11050"/>
    <cellStyle name="Обычный 18 2 3 8 2 3 5" xfId="11051"/>
    <cellStyle name="Обычный 18 2 3 8 2 3 6" xfId="11052"/>
    <cellStyle name="Обычный 18 2 3 8 2 3 7" xfId="11053"/>
    <cellStyle name="Обычный 18 2 3 8 2 3 8" xfId="11054"/>
    <cellStyle name="Обычный 18 2 3 8 2 3 9" xfId="11055"/>
    <cellStyle name="Обычный 18 2 3 8 2 4" xfId="11056"/>
    <cellStyle name="Обычный 18 2 3 8 2 4 2" xfId="11057"/>
    <cellStyle name="Обычный 18 2 3 8 2 4 2 2" xfId="11058"/>
    <cellStyle name="Обычный 18 2 3 8 2 4 2 3" xfId="11059"/>
    <cellStyle name="Обычный 18 2 3 8 2 4 2 4" xfId="11060"/>
    <cellStyle name="Обычный 18 2 3 8 2 4 2 5" xfId="11061"/>
    <cellStyle name="Обычный 18 2 3 8 2 4 3" xfId="11062"/>
    <cellStyle name="Обычный 18 2 3 8 2 4 4" xfId="11063"/>
    <cellStyle name="Обычный 18 2 3 8 2 4 5" xfId="11064"/>
    <cellStyle name="Обычный 18 2 3 8 2 4 6" xfId="11065"/>
    <cellStyle name="Обычный 18 2 3 8 2 4 7" xfId="11066"/>
    <cellStyle name="Обычный 18 2 3 8 2 4 8" xfId="11067"/>
    <cellStyle name="Обычный 18 2 3 8 2 5" xfId="11068"/>
    <cellStyle name="Обычный 18 2 3 8 2 5 2" xfId="11069"/>
    <cellStyle name="Обычный 18 2 3 8 2 5 3" xfId="11070"/>
    <cellStyle name="Обычный 18 2 3 8 2 5 4" xfId="11071"/>
    <cellStyle name="Обычный 18 2 3 8 2 5 5" xfId="11072"/>
    <cellStyle name="Обычный 18 2 3 8 2 6" xfId="11073"/>
    <cellStyle name="Обычный 18 2 3 8 2 6 2" xfId="11074"/>
    <cellStyle name="Обычный 18 2 3 8 2 6 3" xfId="11075"/>
    <cellStyle name="Обычный 18 2 3 8 2 6 4" xfId="11076"/>
    <cellStyle name="Обычный 18 2 3 8 2 6 5" xfId="11077"/>
    <cellStyle name="Обычный 18 2 3 8 2 7" xfId="11078"/>
    <cellStyle name="Обычный 18 2 3 8 2 8" xfId="11079"/>
    <cellStyle name="Обычный 18 2 3 8 2 9" xfId="11080"/>
    <cellStyle name="Обычный 18 2 3 8 3" xfId="11081"/>
    <cellStyle name="Обычный 18 2 3 8 3 10" xfId="11082"/>
    <cellStyle name="Обычный 18 2 3 8 3 11" xfId="11083"/>
    <cellStyle name="Обычный 18 2 3 8 3 12" xfId="11084"/>
    <cellStyle name="Обычный 18 2 3 8 3 13" xfId="11085"/>
    <cellStyle name="Обычный 18 2 3 8 3 2" xfId="11086"/>
    <cellStyle name="Обычный 18 2 3 8 3 2 2" xfId="11087"/>
    <cellStyle name="Обычный 18 2 3 8 3 2 2 2" xfId="11088"/>
    <cellStyle name="Обычный 18 2 3 8 3 2 2 3" xfId="11089"/>
    <cellStyle name="Обычный 18 2 3 8 3 2 2 4" xfId="11090"/>
    <cellStyle name="Обычный 18 2 3 8 3 2 2 5" xfId="11091"/>
    <cellStyle name="Обычный 18 2 3 8 3 2 3" xfId="11092"/>
    <cellStyle name="Обычный 18 2 3 8 3 2 4" xfId="11093"/>
    <cellStyle name="Обычный 18 2 3 8 3 2 5" xfId="11094"/>
    <cellStyle name="Обычный 18 2 3 8 3 2 6" xfId="11095"/>
    <cellStyle name="Обычный 18 2 3 8 3 2 7" xfId="11096"/>
    <cellStyle name="Обычный 18 2 3 8 3 2 8" xfId="11097"/>
    <cellStyle name="Обычный 18 2 3 8 3 2 9" xfId="11098"/>
    <cellStyle name="Обычный 18 2 3 8 3 3" xfId="11099"/>
    <cellStyle name="Обычный 18 2 3 8 3 3 2" xfId="11100"/>
    <cellStyle name="Обычный 18 2 3 8 3 3 2 2" xfId="11101"/>
    <cellStyle name="Обычный 18 2 3 8 3 3 2 3" xfId="11102"/>
    <cellStyle name="Обычный 18 2 3 8 3 3 2 4" xfId="11103"/>
    <cellStyle name="Обычный 18 2 3 8 3 3 2 5" xfId="11104"/>
    <cellStyle name="Обычный 18 2 3 8 3 3 3" xfId="11105"/>
    <cellStyle name="Обычный 18 2 3 8 3 3 4" xfId="11106"/>
    <cellStyle name="Обычный 18 2 3 8 3 3 5" xfId="11107"/>
    <cellStyle name="Обычный 18 2 3 8 3 3 6" xfId="11108"/>
    <cellStyle name="Обычный 18 2 3 8 3 3 7" xfId="11109"/>
    <cellStyle name="Обычный 18 2 3 8 3 3 8" xfId="11110"/>
    <cellStyle name="Обычный 18 2 3 8 3 4" xfId="11111"/>
    <cellStyle name="Обычный 18 2 3 8 3 4 2" xfId="11112"/>
    <cellStyle name="Обычный 18 2 3 8 3 4 3" xfId="11113"/>
    <cellStyle name="Обычный 18 2 3 8 3 4 4" xfId="11114"/>
    <cellStyle name="Обычный 18 2 3 8 3 4 5" xfId="11115"/>
    <cellStyle name="Обычный 18 2 3 8 3 5" xfId="11116"/>
    <cellStyle name="Обычный 18 2 3 8 3 5 2" xfId="11117"/>
    <cellStyle name="Обычный 18 2 3 8 3 5 3" xfId="11118"/>
    <cellStyle name="Обычный 18 2 3 8 3 5 4" xfId="11119"/>
    <cellStyle name="Обычный 18 2 3 8 3 5 5" xfId="11120"/>
    <cellStyle name="Обычный 18 2 3 8 3 6" xfId="11121"/>
    <cellStyle name="Обычный 18 2 3 8 3 7" xfId="11122"/>
    <cellStyle name="Обычный 18 2 3 8 3 8" xfId="11123"/>
    <cellStyle name="Обычный 18 2 3 8 3 9" xfId="11124"/>
    <cellStyle name="Обычный 18 2 3 8 4" xfId="11125"/>
    <cellStyle name="Обычный 18 2 3 8 4 2" xfId="11126"/>
    <cellStyle name="Обычный 18 2 3 8 4 2 2" xfId="11127"/>
    <cellStyle name="Обычный 18 2 3 8 4 2 3" xfId="11128"/>
    <cellStyle name="Обычный 18 2 3 8 4 2 4" xfId="11129"/>
    <cellStyle name="Обычный 18 2 3 8 4 2 5" xfId="11130"/>
    <cellStyle name="Обычный 18 2 3 8 4 3" xfId="11131"/>
    <cellStyle name="Обычный 18 2 3 8 4 4" xfId="11132"/>
    <cellStyle name="Обычный 18 2 3 8 4 5" xfId="11133"/>
    <cellStyle name="Обычный 18 2 3 8 4 6" xfId="11134"/>
    <cellStyle name="Обычный 18 2 3 8 4 7" xfId="11135"/>
    <cellStyle name="Обычный 18 2 3 8 4 8" xfId="11136"/>
    <cellStyle name="Обычный 18 2 3 8 4 9" xfId="11137"/>
    <cellStyle name="Обычный 18 2 3 8 5" xfId="11138"/>
    <cellStyle name="Обычный 18 2 3 8 5 2" xfId="11139"/>
    <cellStyle name="Обычный 18 2 3 8 5 2 2" xfId="11140"/>
    <cellStyle name="Обычный 18 2 3 8 5 2 3" xfId="11141"/>
    <cellStyle name="Обычный 18 2 3 8 5 2 4" xfId="11142"/>
    <cellStyle name="Обычный 18 2 3 8 5 2 5" xfId="11143"/>
    <cellStyle name="Обычный 18 2 3 8 5 3" xfId="11144"/>
    <cellStyle name="Обычный 18 2 3 8 5 4" xfId="11145"/>
    <cellStyle name="Обычный 18 2 3 8 5 5" xfId="11146"/>
    <cellStyle name="Обычный 18 2 3 8 5 6" xfId="11147"/>
    <cellStyle name="Обычный 18 2 3 8 5 7" xfId="11148"/>
    <cellStyle name="Обычный 18 2 3 8 5 8" xfId="11149"/>
    <cellStyle name="Обычный 18 2 3 8 6" xfId="11150"/>
    <cellStyle name="Обычный 18 2 3 8 6 2" xfId="11151"/>
    <cellStyle name="Обычный 18 2 3 8 6 3" xfId="11152"/>
    <cellStyle name="Обычный 18 2 3 8 6 4" xfId="11153"/>
    <cellStyle name="Обычный 18 2 3 8 6 5" xfId="11154"/>
    <cellStyle name="Обычный 18 2 3 8 7" xfId="11155"/>
    <cellStyle name="Обычный 18 2 3 8 7 2" xfId="11156"/>
    <cellStyle name="Обычный 18 2 3 8 7 3" xfId="11157"/>
    <cellStyle name="Обычный 18 2 3 8 7 4" xfId="11158"/>
    <cellStyle name="Обычный 18 2 3 8 7 5" xfId="11159"/>
    <cellStyle name="Обычный 18 2 3 8 8" xfId="11160"/>
    <cellStyle name="Обычный 18 2 3 8 9" xfId="11161"/>
    <cellStyle name="Обычный 18 2 3 9" xfId="11162"/>
    <cellStyle name="Обычный 18 2 3 9 10" xfId="11163"/>
    <cellStyle name="Обычный 18 2 3 9 11" xfId="11164"/>
    <cellStyle name="Обычный 18 2 3 9 12" xfId="11165"/>
    <cellStyle name="Обычный 18 2 3 9 13" xfId="11166"/>
    <cellStyle name="Обычный 18 2 3 9 14" xfId="11167"/>
    <cellStyle name="Обычный 18 2 3 9 15" xfId="11168"/>
    <cellStyle name="Обычный 18 2 3 9 2" xfId="11169"/>
    <cellStyle name="Обычный 18 2 3 9 2 10" xfId="11170"/>
    <cellStyle name="Обычный 18 2 3 9 2 11" xfId="11171"/>
    <cellStyle name="Обычный 18 2 3 9 2 12" xfId="11172"/>
    <cellStyle name="Обычный 18 2 3 9 2 13" xfId="11173"/>
    <cellStyle name="Обычный 18 2 3 9 2 14" xfId="11174"/>
    <cellStyle name="Обычный 18 2 3 9 2 2" xfId="11175"/>
    <cellStyle name="Обычный 18 2 3 9 2 2 10" xfId="11176"/>
    <cellStyle name="Обычный 18 2 3 9 2 2 11" xfId="11177"/>
    <cellStyle name="Обычный 18 2 3 9 2 2 12" xfId="11178"/>
    <cellStyle name="Обычный 18 2 3 9 2 2 13" xfId="11179"/>
    <cellStyle name="Обычный 18 2 3 9 2 2 2" xfId="11180"/>
    <cellStyle name="Обычный 18 2 3 9 2 2 2 2" xfId="11181"/>
    <cellStyle name="Обычный 18 2 3 9 2 2 2 2 2" xfId="11182"/>
    <cellStyle name="Обычный 18 2 3 9 2 2 2 2 3" xfId="11183"/>
    <cellStyle name="Обычный 18 2 3 9 2 2 2 2 4" xfId="11184"/>
    <cellStyle name="Обычный 18 2 3 9 2 2 2 2 5" xfId="11185"/>
    <cellStyle name="Обычный 18 2 3 9 2 2 2 3" xfId="11186"/>
    <cellStyle name="Обычный 18 2 3 9 2 2 2 4" xfId="11187"/>
    <cellStyle name="Обычный 18 2 3 9 2 2 2 5" xfId="11188"/>
    <cellStyle name="Обычный 18 2 3 9 2 2 2 6" xfId="11189"/>
    <cellStyle name="Обычный 18 2 3 9 2 2 2 7" xfId="11190"/>
    <cellStyle name="Обычный 18 2 3 9 2 2 2 8" xfId="11191"/>
    <cellStyle name="Обычный 18 2 3 9 2 2 2 9" xfId="11192"/>
    <cellStyle name="Обычный 18 2 3 9 2 2 3" xfId="11193"/>
    <cellStyle name="Обычный 18 2 3 9 2 2 3 2" xfId="11194"/>
    <cellStyle name="Обычный 18 2 3 9 2 2 3 2 2" xfId="11195"/>
    <cellStyle name="Обычный 18 2 3 9 2 2 3 2 3" xfId="11196"/>
    <cellStyle name="Обычный 18 2 3 9 2 2 3 2 4" xfId="11197"/>
    <cellStyle name="Обычный 18 2 3 9 2 2 3 2 5" xfId="11198"/>
    <cellStyle name="Обычный 18 2 3 9 2 2 3 3" xfId="11199"/>
    <cellStyle name="Обычный 18 2 3 9 2 2 3 4" xfId="11200"/>
    <cellStyle name="Обычный 18 2 3 9 2 2 3 5" xfId="11201"/>
    <cellStyle name="Обычный 18 2 3 9 2 2 3 6" xfId="11202"/>
    <cellStyle name="Обычный 18 2 3 9 2 2 3 7" xfId="11203"/>
    <cellStyle name="Обычный 18 2 3 9 2 2 3 8" xfId="11204"/>
    <cellStyle name="Обычный 18 2 3 9 2 2 4" xfId="11205"/>
    <cellStyle name="Обычный 18 2 3 9 2 2 4 2" xfId="11206"/>
    <cellStyle name="Обычный 18 2 3 9 2 2 4 3" xfId="11207"/>
    <cellStyle name="Обычный 18 2 3 9 2 2 4 4" xfId="11208"/>
    <cellStyle name="Обычный 18 2 3 9 2 2 4 5" xfId="11209"/>
    <cellStyle name="Обычный 18 2 3 9 2 2 5" xfId="11210"/>
    <cellStyle name="Обычный 18 2 3 9 2 2 5 2" xfId="11211"/>
    <cellStyle name="Обычный 18 2 3 9 2 2 5 3" xfId="11212"/>
    <cellStyle name="Обычный 18 2 3 9 2 2 5 4" xfId="11213"/>
    <cellStyle name="Обычный 18 2 3 9 2 2 5 5" xfId="11214"/>
    <cellStyle name="Обычный 18 2 3 9 2 2 6" xfId="11215"/>
    <cellStyle name="Обычный 18 2 3 9 2 2 7" xfId="11216"/>
    <cellStyle name="Обычный 18 2 3 9 2 2 8" xfId="11217"/>
    <cellStyle name="Обычный 18 2 3 9 2 2 9" xfId="11218"/>
    <cellStyle name="Обычный 18 2 3 9 2 3" xfId="11219"/>
    <cellStyle name="Обычный 18 2 3 9 2 3 2" xfId="11220"/>
    <cellStyle name="Обычный 18 2 3 9 2 3 2 2" xfId="11221"/>
    <cellStyle name="Обычный 18 2 3 9 2 3 2 3" xfId="11222"/>
    <cellStyle name="Обычный 18 2 3 9 2 3 2 4" xfId="11223"/>
    <cellStyle name="Обычный 18 2 3 9 2 3 2 5" xfId="11224"/>
    <cellStyle name="Обычный 18 2 3 9 2 3 3" xfId="11225"/>
    <cellStyle name="Обычный 18 2 3 9 2 3 4" xfId="11226"/>
    <cellStyle name="Обычный 18 2 3 9 2 3 5" xfId="11227"/>
    <cellStyle name="Обычный 18 2 3 9 2 3 6" xfId="11228"/>
    <cellStyle name="Обычный 18 2 3 9 2 3 7" xfId="11229"/>
    <cellStyle name="Обычный 18 2 3 9 2 3 8" xfId="11230"/>
    <cellStyle name="Обычный 18 2 3 9 2 3 9" xfId="11231"/>
    <cellStyle name="Обычный 18 2 3 9 2 4" xfId="11232"/>
    <cellStyle name="Обычный 18 2 3 9 2 4 2" xfId="11233"/>
    <cellStyle name="Обычный 18 2 3 9 2 4 2 2" xfId="11234"/>
    <cellStyle name="Обычный 18 2 3 9 2 4 2 3" xfId="11235"/>
    <cellStyle name="Обычный 18 2 3 9 2 4 2 4" xfId="11236"/>
    <cellStyle name="Обычный 18 2 3 9 2 4 2 5" xfId="11237"/>
    <cellStyle name="Обычный 18 2 3 9 2 4 3" xfId="11238"/>
    <cellStyle name="Обычный 18 2 3 9 2 4 4" xfId="11239"/>
    <cellStyle name="Обычный 18 2 3 9 2 4 5" xfId="11240"/>
    <cellStyle name="Обычный 18 2 3 9 2 4 6" xfId="11241"/>
    <cellStyle name="Обычный 18 2 3 9 2 4 7" xfId="11242"/>
    <cellStyle name="Обычный 18 2 3 9 2 4 8" xfId="11243"/>
    <cellStyle name="Обычный 18 2 3 9 2 5" xfId="11244"/>
    <cellStyle name="Обычный 18 2 3 9 2 5 2" xfId="11245"/>
    <cellStyle name="Обычный 18 2 3 9 2 5 3" xfId="11246"/>
    <cellStyle name="Обычный 18 2 3 9 2 5 4" xfId="11247"/>
    <cellStyle name="Обычный 18 2 3 9 2 5 5" xfId="11248"/>
    <cellStyle name="Обычный 18 2 3 9 2 6" xfId="11249"/>
    <cellStyle name="Обычный 18 2 3 9 2 6 2" xfId="11250"/>
    <cellStyle name="Обычный 18 2 3 9 2 6 3" xfId="11251"/>
    <cellStyle name="Обычный 18 2 3 9 2 6 4" xfId="11252"/>
    <cellStyle name="Обычный 18 2 3 9 2 6 5" xfId="11253"/>
    <cellStyle name="Обычный 18 2 3 9 2 7" xfId="11254"/>
    <cellStyle name="Обычный 18 2 3 9 2 8" xfId="11255"/>
    <cellStyle name="Обычный 18 2 3 9 2 9" xfId="11256"/>
    <cellStyle name="Обычный 18 2 3 9 3" xfId="11257"/>
    <cellStyle name="Обычный 18 2 3 9 3 10" xfId="11258"/>
    <cellStyle name="Обычный 18 2 3 9 3 11" xfId="11259"/>
    <cellStyle name="Обычный 18 2 3 9 3 12" xfId="11260"/>
    <cellStyle name="Обычный 18 2 3 9 3 13" xfId="11261"/>
    <cellStyle name="Обычный 18 2 3 9 3 2" xfId="11262"/>
    <cellStyle name="Обычный 18 2 3 9 3 2 2" xfId="11263"/>
    <cellStyle name="Обычный 18 2 3 9 3 2 2 2" xfId="11264"/>
    <cellStyle name="Обычный 18 2 3 9 3 2 2 3" xfId="11265"/>
    <cellStyle name="Обычный 18 2 3 9 3 2 2 4" xfId="11266"/>
    <cellStyle name="Обычный 18 2 3 9 3 2 2 5" xfId="11267"/>
    <cellStyle name="Обычный 18 2 3 9 3 2 3" xfId="11268"/>
    <cellStyle name="Обычный 18 2 3 9 3 2 4" xfId="11269"/>
    <cellStyle name="Обычный 18 2 3 9 3 2 5" xfId="11270"/>
    <cellStyle name="Обычный 18 2 3 9 3 2 6" xfId="11271"/>
    <cellStyle name="Обычный 18 2 3 9 3 2 7" xfId="11272"/>
    <cellStyle name="Обычный 18 2 3 9 3 2 8" xfId="11273"/>
    <cellStyle name="Обычный 18 2 3 9 3 2 9" xfId="11274"/>
    <cellStyle name="Обычный 18 2 3 9 3 3" xfId="11275"/>
    <cellStyle name="Обычный 18 2 3 9 3 3 2" xfId="11276"/>
    <cellStyle name="Обычный 18 2 3 9 3 3 2 2" xfId="11277"/>
    <cellStyle name="Обычный 18 2 3 9 3 3 2 3" xfId="11278"/>
    <cellStyle name="Обычный 18 2 3 9 3 3 2 4" xfId="11279"/>
    <cellStyle name="Обычный 18 2 3 9 3 3 2 5" xfId="11280"/>
    <cellStyle name="Обычный 18 2 3 9 3 3 3" xfId="11281"/>
    <cellStyle name="Обычный 18 2 3 9 3 3 4" xfId="11282"/>
    <cellStyle name="Обычный 18 2 3 9 3 3 5" xfId="11283"/>
    <cellStyle name="Обычный 18 2 3 9 3 3 6" xfId="11284"/>
    <cellStyle name="Обычный 18 2 3 9 3 3 7" xfId="11285"/>
    <cellStyle name="Обычный 18 2 3 9 3 3 8" xfId="11286"/>
    <cellStyle name="Обычный 18 2 3 9 3 4" xfId="11287"/>
    <cellStyle name="Обычный 18 2 3 9 3 4 2" xfId="11288"/>
    <cellStyle name="Обычный 18 2 3 9 3 4 3" xfId="11289"/>
    <cellStyle name="Обычный 18 2 3 9 3 4 4" xfId="11290"/>
    <cellStyle name="Обычный 18 2 3 9 3 4 5" xfId="11291"/>
    <cellStyle name="Обычный 18 2 3 9 3 5" xfId="11292"/>
    <cellStyle name="Обычный 18 2 3 9 3 5 2" xfId="11293"/>
    <cellStyle name="Обычный 18 2 3 9 3 5 3" xfId="11294"/>
    <cellStyle name="Обычный 18 2 3 9 3 5 4" xfId="11295"/>
    <cellStyle name="Обычный 18 2 3 9 3 5 5" xfId="11296"/>
    <cellStyle name="Обычный 18 2 3 9 3 6" xfId="11297"/>
    <cellStyle name="Обычный 18 2 3 9 3 7" xfId="11298"/>
    <cellStyle name="Обычный 18 2 3 9 3 8" xfId="11299"/>
    <cellStyle name="Обычный 18 2 3 9 3 9" xfId="11300"/>
    <cellStyle name="Обычный 18 2 3 9 4" xfId="11301"/>
    <cellStyle name="Обычный 18 2 3 9 4 2" xfId="11302"/>
    <cellStyle name="Обычный 18 2 3 9 4 2 2" xfId="11303"/>
    <cellStyle name="Обычный 18 2 3 9 4 2 3" xfId="11304"/>
    <cellStyle name="Обычный 18 2 3 9 4 2 4" xfId="11305"/>
    <cellStyle name="Обычный 18 2 3 9 4 2 5" xfId="11306"/>
    <cellStyle name="Обычный 18 2 3 9 4 3" xfId="11307"/>
    <cellStyle name="Обычный 18 2 3 9 4 4" xfId="11308"/>
    <cellStyle name="Обычный 18 2 3 9 4 5" xfId="11309"/>
    <cellStyle name="Обычный 18 2 3 9 4 6" xfId="11310"/>
    <cellStyle name="Обычный 18 2 3 9 4 7" xfId="11311"/>
    <cellStyle name="Обычный 18 2 3 9 4 8" xfId="11312"/>
    <cellStyle name="Обычный 18 2 3 9 4 9" xfId="11313"/>
    <cellStyle name="Обычный 18 2 3 9 5" xfId="11314"/>
    <cellStyle name="Обычный 18 2 3 9 5 2" xfId="11315"/>
    <cellStyle name="Обычный 18 2 3 9 5 2 2" xfId="11316"/>
    <cellStyle name="Обычный 18 2 3 9 5 2 3" xfId="11317"/>
    <cellStyle name="Обычный 18 2 3 9 5 2 4" xfId="11318"/>
    <cellStyle name="Обычный 18 2 3 9 5 2 5" xfId="11319"/>
    <cellStyle name="Обычный 18 2 3 9 5 3" xfId="11320"/>
    <cellStyle name="Обычный 18 2 3 9 5 4" xfId="11321"/>
    <cellStyle name="Обычный 18 2 3 9 5 5" xfId="11322"/>
    <cellStyle name="Обычный 18 2 3 9 5 6" xfId="11323"/>
    <cellStyle name="Обычный 18 2 3 9 5 7" xfId="11324"/>
    <cellStyle name="Обычный 18 2 3 9 5 8" xfId="11325"/>
    <cellStyle name="Обычный 18 2 3 9 6" xfId="11326"/>
    <cellStyle name="Обычный 18 2 3 9 6 2" xfId="11327"/>
    <cellStyle name="Обычный 18 2 3 9 6 3" xfId="11328"/>
    <cellStyle name="Обычный 18 2 3 9 6 4" xfId="11329"/>
    <cellStyle name="Обычный 18 2 3 9 6 5" xfId="11330"/>
    <cellStyle name="Обычный 18 2 3 9 7" xfId="11331"/>
    <cellStyle name="Обычный 18 2 3 9 7 2" xfId="11332"/>
    <cellStyle name="Обычный 18 2 3 9 7 3" xfId="11333"/>
    <cellStyle name="Обычный 18 2 3 9 7 4" xfId="11334"/>
    <cellStyle name="Обычный 18 2 3 9 7 5" xfId="11335"/>
    <cellStyle name="Обычный 18 2 3 9 8" xfId="11336"/>
    <cellStyle name="Обычный 18 2 3 9 9" xfId="11337"/>
    <cellStyle name="Обычный 18 2 4" xfId="11338"/>
    <cellStyle name="Обычный 18 2 4 10" xfId="11339"/>
    <cellStyle name="Обычный 18 2 4 11" xfId="11340"/>
    <cellStyle name="Обычный 18 2 4 12" xfId="11341"/>
    <cellStyle name="Обычный 18 2 4 13" xfId="11342"/>
    <cellStyle name="Обычный 18 2 4 14" xfId="11343"/>
    <cellStyle name="Обычный 18 2 4 15" xfId="11344"/>
    <cellStyle name="Обычный 18 2 4 16" xfId="11345"/>
    <cellStyle name="Обычный 18 2 4 17" xfId="11346"/>
    <cellStyle name="Обычный 18 2 4 2" xfId="11347"/>
    <cellStyle name="Обычный 18 2 4 2 10" xfId="11348"/>
    <cellStyle name="Обычный 18 2 4 2 11" xfId="11349"/>
    <cellStyle name="Обычный 18 2 4 2 12" xfId="11350"/>
    <cellStyle name="Обычный 18 2 4 2 13" xfId="11351"/>
    <cellStyle name="Обычный 18 2 4 2 14" xfId="11352"/>
    <cellStyle name="Обычный 18 2 4 2 15" xfId="11353"/>
    <cellStyle name="Обычный 18 2 4 2 16" xfId="11354"/>
    <cellStyle name="Обычный 18 2 4 2 2" xfId="11355"/>
    <cellStyle name="Обычный 18 2 4 2 2 10" xfId="11356"/>
    <cellStyle name="Обычный 18 2 4 2 2 11" xfId="11357"/>
    <cellStyle name="Обычный 18 2 4 2 2 12" xfId="11358"/>
    <cellStyle name="Обычный 18 2 4 2 2 13" xfId="11359"/>
    <cellStyle name="Обычный 18 2 4 2 2 14" xfId="11360"/>
    <cellStyle name="Обычный 18 2 4 2 2 2" xfId="11361"/>
    <cellStyle name="Обычный 18 2 4 2 2 2 10" xfId="11362"/>
    <cellStyle name="Обычный 18 2 4 2 2 2 11" xfId="11363"/>
    <cellStyle name="Обычный 18 2 4 2 2 2 12" xfId="11364"/>
    <cellStyle name="Обычный 18 2 4 2 2 2 13" xfId="11365"/>
    <cellStyle name="Обычный 18 2 4 2 2 2 2" xfId="11366"/>
    <cellStyle name="Обычный 18 2 4 2 2 2 2 2" xfId="11367"/>
    <cellStyle name="Обычный 18 2 4 2 2 2 2 2 2" xfId="11368"/>
    <cellStyle name="Обычный 18 2 4 2 2 2 2 2 3" xfId="11369"/>
    <cellStyle name="Обычный 18 2 4 2 2 2 2 2 4" xfId="11370"/>
    <cellStyle name="Обычный 18 2 4 2 2 2 2 2 5" xfId="11371"/>
    <cellStyle name="Обычный 18 2 4 2 2 2 2 3" xfId="11372"/>
    <cellStyle name="Обычный 18 2 4 2 2 2 2 4" xfId="11373"/>
    <cellStyle name="Обычный 18 2 4 2 2 2 2 5" xfId="11374"/>
    <cellStyle name="Обычный 18 2 4 2 2 2 2 6" xfId="11375"/>
    <cellStyle name="Обычный 18 2 4 2 2 2 2 7" xfId="11376"/>
    <cellStyle name="Обычный 18 2 4 2 2 2 2 8" xfId="11377"/>
    <cellStyle name="Обычный 18 2 4 2 2 2 2 9" xfId="11378"/>
    <cellStyle name="Обычный 18 2 4 2 2 2 3" xfId="11379"/>
    <cellStyle name="Обычный 18 2 4 2 2 2 3 2" xfId="11380"/>
    <cellStyle name="Обычный 18 2 4 2 2 2 3 2 2" xfId="11381"/>
    <cellStyle name="Обычный 18 2 4 2 2 2 3 2 3" xfId="11382"/>
    <cellStyle name="Обычный 18 2 4 2 2 2 3 2 4" xfId="11383"/>
    <cellStyle name="Обычный 18 2 4 2 2 2 3 2 5" xfId="11384"/>
    <cellStyle name="Обычный 18 2 4 2 2 2 3 3" xfId="11385"/>
    <cellStyle name="Обычный 18 2 4 2 2 2 3 4" xfId="11386"/>
    <cellStyle name="Обычный 18 2 4 2 2 2 3 5" xfId="11387"/>
    <cellStyle name="Обычный 18 2 4 2 2 2 3 6" xfId="11388"/>
    <cellStyle name="Обычный 18 2 4 2 2 2 3 7" xfId="11389"/>
    <cellStyle name="Обычный 18 2 4 2 2 2 3 8" xfId="11390"/>
    <cellStyle name="Обычный 18 2 4 2 2 2 4" xfId="11391"/>
    <cellStyle name="Обычный 18 2 4 2 2 2 4 2" xfId="11392"/>
    <cellStyle name="Обычный 18 2 4 2 2 2 4 3" xfId="11393"/>
    <cellStyle name="Обычный 18 2 4 2 2 2 4 4" xfId="11394"/>
    <cellStyle name="Обычный 18 2 4 2 2 2 4 5" xfId="11395"/>
    <cellStyle name="Обычный 18 2 4 2 2 2 5" xfId="11396"/>
    <cellStyle name="Обычный 18 2 4 2 2 2 5 2" xfId="11397"/>
    <cellStyle name="Обычный 18 2 4 2 2 2 5 3" xfId="11398"/>
    <cellStyle name="Обычный 18 2 4 2 2 2 5 4" xfId="11399"/>
    <cellStyle name="Обычный 18 2 4 2 2 2 5 5" xfId="11400"/>
    <cellStyle name="Обычный 18 2 4 2 2 2 6" xfId="11401"/>
    <cellStyle name="Обычный 18 2 4 2 2 2 7" xfId="11402"/>
    <cellStyle name="Обычный 18 2 4 2 2 2 8" xfId="11403"/>
    <cellStyle name="Обычный 18 2 4 2 2 2 9" xfId="11404"/>
    <cellStyle name="Обычный 18 2 4 2 2 3" xfId="11405"/>
    <cellStyle name="Обычный 18 2 4 2 2 3 2" xfId="11406"/>
    <cellStyle name="Обычный 18 2 4 2 2 3 2 2" xfId="11407"/>
    <cellStyle name="Обычный 18 2 4 2 2 3 2 3" xfId="11408"/>
    <cellStyle name="Обычный 18 2 4 2 2 3 2 4" xfId="11409"/>
    <cellStyle name="Обычный 18 2 4 2 2 3 2 5" xfId="11410"/>
    <cellStyle name="Обычный 18 2 4 2 2 3 3" xfId="11411"/>
    <cellStyle name="Обычный 18 2 4 2 2 3 4" xfId="11412"/>
    <cellStyle name="Обычный 18 2 4 2 2 3 5" xfId="11413"/>
    <cellStyle name="Обычный 18 2 4 2 2 3 6" xfId="11414"/>
    <cellStyle name="Обычный 18 2 4 2 2 3 7" xfId="11415"/>
    <cellStyle name="Обычный 18 2 4 2 2 3 8" xfId="11416"/>
    <cellStyle name="Обычный 18 2 4 2 2 3 9" xfId="11417"/>
    <cellStyle name="Обычный 18 2 4 2 2 4" xfId="11418"/>
    <cellStyle name="Обычный 18 2 4 2 2 4 2" xfId="11419"/>
    <cellStyle name="Обычный 18 2 4 2 2 4 2 2" xfId="11420"/>
    <cellStyle name="Обычный 18 2 4 2 2 4 2 3" xfId="11421"/>
    <cellStyle name="Обычный 18 2 4 2 2 4 2 4" xfId="11422"/>
    <cellStyle name="Обычный 18 2 4 2 2 4 2 5" xfId="11423"/>
    <cellStyle name="Обычный 18 2 4 2 2 4 3" xfId="11424"/>
    <cellStyle name="Обычный 18 2 4 2 2 4 4" xfId="11425"/>
    <cellStyle name="Обычный 18 2 4 2 2 4 5" xfId="11426"/>
    <cellStyle name="Обычный 18 2 4 2 2 4 6" xfId="11427"/>
    <cellStyle name="Обычный 18 2 4 2 2 4 7" xfId="11428"/>
    <cellStyle name="Обычный 18 2 4 2 2 4 8" xfId="11429"/>
    <cellStyle name="Обычный 18 2 4 2 2 5" xfId="11430"/>
    <cellStyle name="Обычный 18 2 4 2 2 5 2" xfId="11431"/>
    <cellStyle name="Обычный 18 2 4 2 2 5 3" xfId="11432"/>
    <cellStyle name="Обычный 18 2 4 2 2 5 4" xfId="11433"/>
    <cellStyle name="Обычный 18 2 4 2 2 5 5" xfId="11434"/>
    <cellStyle name="Обычный 18 2 4 2 2 6" xfId="11435"/>
    <cellStyle name="Обычный 18 2 4 2 2 6 2" xfId="11436"/>
    <cellStyle name="Обычный 18 2 4 2 2 6 3" xfId="11437"/>
    <cellStyle name="Обычный 18 2 4 2 2 6 4" xfId="11438"/>
    <cellStyle name="Обычный 18 2 4 2 2 6 5" xfId="11439"/>
    <cellStyle name="Обычный 18 2 4 2 2 7" xfId="11440"/>
    <cellStyle name="Обычный 18 2 4 2 2 8" xfId="11441"/>
    <cellStyle name="Обычный 18 2 4 2 2 9" xfId="11442"/>
    <cellStyle name="Обычный 18 2 4 2 3" xfId="11443"/>
    <cellStyle name="Обычный 18 2 4 2 3 10" xfId="11444"/>
    <cellStyle name="Обычный 18 2 4 2 3 11" xfId="11445"/>
    <cellStyle name="Обычный 18 2 4 2 3 12" xfId="11446"/>
    <cellStyle name="Обычный 18 2 4 2 3 13" xfId="11447"/>
    <cellStyle name="Обычный 18 2 4 2 3 2" xfId="11448"/>
    <cellStyle name="Обычный 18 2 4 2 3 2 2" xfId="11449"/>
    <cellStyle name="Обычный 18 2 4 2 3 2 2 2" xfId="11450"/>
    <cellStyle name="Обычный 18 2 4 2 3 2 2 3" xfId="11451"/>
    <cellStyle name="Обычный 18 2 4 2 3 2 2 4" xfId="11452"/>
    <cellStyle name="Обычный 18 2 4 2 3 2 2 5" xfId="11453"/>
    <cellStyle name="Обычный 18 2 4 2 3 2 3" xfId="11454"/>
    <cellStyle name="Обычный 18 2 4 2 3 2 4" xfId="11455"/>
    <cellStyle name="Обычный 18 2 4 2 3 2 5" xfId="11456"/>
    <cellStyle name="Обычный 18 2 4 2 3 2 6" xfId="11457"/>
    <cellStyle name="Обычный 18 2 4 2 3 2 7" xfId="11458"/>
    <cellStyle name="Обычный 18 2 4 2 3 2 8" xfId="11459"/>
    <cellStyle name="Обычный 18 2 4 2 3 2 9" xfId="11460"/>
    <cellStyle name="Обычный 18 2 4 2 3 3" xfId="11461"/>
    <cellStyle name="Обычный 18 2 4 2 3 3 2" xfId="11462"/>
    <cellStyle name="Обычный 18 2 4 2 3 3 2 2" xfId="11463"/>
    <cellStyle name="Обычный 18 2 4 2 3 3 2 3" xfId="11464"/>
    <cellStyle name="Обычный 18 2 4 2 3 3 2 4" xfId="11465"/>
    <cellStyle name="Обычный 18 2 4 2 3 3 2 5" xfId="11466"/>
    <cellStyle name="Обычный 18 2 4 2 3 3 3" xfId="11467"/>
    <cellStyle name="Обычный 18 2 4 2 3 3 4" xfId="11468"/>
    <cellStyle name="Обычный 18 2 4 2 3 3 5" xfId="11469"/>
    <cellStyle name="Обычный 18 2 4 2 3 3 6" xfId="11470"/>
    <cellStyle name="Обычный 18 2 4 2 3 3 7" xfId="11471"/>
    <cellStyle name="Обычный 18 2 4 2 3 3 8" xfId="11472"/>
    <cellStyle name="Обычный 18 2 4 2 3 4" xfId="11473"/>
    <cellStyle name="Обычный 18 2 4 2 3 4 2" xfId="11474"/>
    <cellStyle name="Обычный 18 2 4 2 3 4 3" xfId="11475"/>
    <cellStyle name="Обычный 18 2 4 2 3 4 4" xfId="11476"/>
    <cellStyle name="Обычный 18 2 4 2 3 4 5" xfId="11477"/>
    <cellStyle name="Обычный 18 2 4 2 3 5" xfId="11478"/>
    <cellStyle name="Обычный 18 2 4 2 3 5 2" xfId="11479"/>
    <cellStyle name="Обычный 18 2 4 2 3 5 3" xfId="11480"/>
    <cellStyle name="Обычный 18 2 4 2 3 5 4" xfId="11481"/>
    <cellStyle name="Обычный 18 2 4 2 3 5 5" xfId="11482"/>
    <cellStyle name="Обычный 18 2 4 2 3 6" xfId="11483"/>
    <cellStyle name="Обычный 18 2 4 2 3 7" xfId="11484"/>
    <cellStyle name="Обычный 18 2 4 2 3 8" xfId="11485"/>
    <cellStyle name="Обычный 18 2 4 2 3 9" xfId="11486"/>
    <cellStyle name="Обычный 18 2 4 2 4" xfId="11487"/>
    <cellStyle name="Обычный 18 2 4 2 4 10" xfId="11488"/>
    <cellStyle name="Обычный 18 2 4 2 4 2" xfId="11489"/>
    <cellStyle name="Обычный 18 2 4 2 4 2 2" xfId="11490"/>
    <cellStyle name="Обычный 18 2 4 2 4 2 2 2" xfId="11491"/>
    <cellStyle name="Обычный 18 2 4 2 4 2 2 3" xfId="11492"/>
    <cellStyle name="Обычный 18 2 4 2 4 2 2 4" xfId="11493"/>
    <cellStyle name="Обычный 18 2 4 2 4 2 2 5" xfId="11494"/>
    <cellStyle name="Обычный 18 2 4 2 4 2 3" xfId="11495"/>
    <cellStyle name="Обычный 18 2 4 2 4 2 4" xfId="11496"/>
    <cellStyle name="Обычный 18 2 4 2 4 2 5" xfId="11497"/>
    <cellStyle name="Обычный 18 2 4 2 4 2 6" xfId="11498"/>
    <cellStyle name="Обычный 18 2 4 2 4 2 7" xfId="11499"/>
    <cellStyle name="Обычный 18 2 4 2 4 2 8" xfId="11500"/>
    <cellStyle name="Обычный 18 2 4 2 4 2 9" xfId="11501"/>
    <cellStyle name="Обычный 18 2 4 2 4 3" xfId="11502"/>
    <cellStyle name="Обычный 18 2 4 2 4 3 2" xfId="11503"/>
    <cellStyle name="Обычный 18 2 4 2 4 3 3" xfId="11504"/>
    <cellStyle name="Обычный 18 2 4 2 4 3 4" xfId="11505"/>
    <cellStyle name="Обычный 18 2 4 2 4 3 5" xfId="11506"/>
    <cellStyle name="Обычный 18 2 4 2 4 4" xfId="11507"/>
    <cellStyle name="Обычный 18 2 4 2 4 5" xfId="11508"/>
    <cellStyle name="Обычный 18 2 4 2 4 6" xfId="11509"/>
    <cellStyle name="Обычный 18 2 4 2 4 7" xfId="11510"/>
    <cellStyle name="Обычный 18 2 4 2 4 8" xfId="11511"/>
    <cellStyle name="Обычный 18 2 4 2 4 9" xfId="11512"/>
    <cellStyle name="Обычный 18 2 4 2 5" xfId="11513"/>
    <cellStyle name="Обычный 18 2 4 2 5 2" xfId="11514"/>
    <cellStyle name="Обычный 18 2 4 2 5 2 2" xfId="11515"/>
    <cellStyle name="Обычный 18 2 4 2 5 2 3" xfId="11516"/>
    <cellStyle name="Обычный 18 2 4 2 5 2 4" xfId="11517"/>
    <cellStyle name="Обычный 18 2 4 2 5 2 5" xfId="11518"/>
    <cellStyle name="Обычный 18 2 4 2 5 3" xfId="11519"/>
    <cellStyle name="Обычный 18 2 4 2 5 4" xfId="11520"/>
    <cellStyle name="Обычный 18 2 4 2 5 5" xfId="11521"/>
    <cellStyle name="Обычный 18 2 4 2 5 6" xfId="11522"/>
    <cellStyle name="Обычный 18 2 4 2 5 7" xfId="11523"/>
    <cellStyle name="Обычный 18 2 4 2 5 8" xfId="11524"/>
    <cellStyle name="Обычный 18 2 4 2 5 9" xfId="11525"/>
    <cellStyle name="Обычный 18 2 4 2 6" xfId="11526"/>
    <cellStyle name="Обычный 18 2 4 2 6 2" xfId="11527"/>
    <cellStyle name="Обычный 18 2 4 2 6 2 2" xfId="11528"/>
    <cellStyle name="Обычный 18 2 4 2 6 2 3" xfId="11529"/>
    <cellStyle name="Обычный 18 2 4 2 6 2 4" xfId="11530"/>
    <cellStyle name="Обычный 18 2 4 2 6 2 5" xfId="11531"/>
    <cellStyle name="Обычный 18 2 4 2 6 3" xfId="11532"/>
    <cellStyle name="Обычный 18 2 4 2 6 4" xfId="11533"/>
    <cellStyle name="Обычный 18 2 4 2 6 5" xfId="11534"/>
    <cellStyle name="Обычный 18 2 4 2 6 6" xfId="11535"/>
    <cellStyle name="Обычный 18 2 4 2 6 7" xfId="11536"/>
    <cellStyle name="Обычный 18 2 4 2 6 8" xfId="11537"/>
    <cellStyle name="Обычный 18 2 4 2 7" xfId="11538"/>
    <cellStyle name="Обычный 18 2 4 2 7 2" xfId="11539"/>
    <cellStyle name="Обычный 18 2 4 2 7 3" xfId="11540"/>
    <cellStyle name="Обычный 18 2 4 2 7 4" xfId="11541"/>
    <cellStyle name="Обычный 18 2 4 2 7 5" xfId="11542"/>
    <cellStyle name="Обычный 18 2 4 2 8" xfId="11543"/>
    <cellStyle name="Обычный 18 2 4 2 8 2" xfId="11544"/>
    <cellStyle name="Обычный 18 2 4 2 8 3" xfId="11545"/>
    <cellStyle name="Обычный 18 2 4 2 8 4" xfId="11546"/>
    <cellStyle name="Обычный 18 2 4 2 8 5" xfId="11547"/>
    <cellStyle name="Обычный 18 2 4 2 9" xfId="11548"/>
    <cellStyle name="Обычный 18 2 4 3" xfId="11549"/>
    <cellStyle name="Обычный 18 2 4 3 10" xfId="11550"/>
    <cellStyle name="Обычный 18 2 4 3 11" xfId="11551"/>
    <cellStyle name="Обычный 18 2 4 3 12" xfId="11552"/>
    <cellStyle name="Обычный 18 2 4 3 13" xfId="11553"/>
    <cellStyle name="Обычный 18 2 4 3 14" xfId="11554"/>
    <cellStyle name="Обычный 18 2 4 3 15" xfId="11555"/>
    <cellStyle name="Обычный 18 2 4 3 2" xfId="11556"/>
    <cellStyle name="Обычный 18 2 4 3 2 10" xfId="11557"/>
    <cellStyle name="Обычный 18 2 4 3 2 11" xfId="11558"/>
    <cellStyle name="Обычный 18 2 4 3 2 12" xfId="11559"/>
    <cellStyle name="Обычный 18 2 4 3 2 13" xfId="11560"/>
    <cellStyle name="Обычный 18 2 4 3 2 2" xfId="11561"/>
    <cellStyle name="Обычный 18 2 4 3 2 2 2" xfId="11562"/>
    <cellStyle name="Обычный 18 2 4 3 2 2 2 2" xfId="11563"/>
    <cellStyle name="Обычный 18 2 4 3 2 2 2 3" xfId="11564"/>
    <cellStyle name="Обычный 18 2 4 3 2 2 2 4" xfId="11565"/>
    <cellStyle name="Обычный 18 2 4 3 2 2 2 5" xfId="11566"/>
    <cellStyle name="Обычный 18 2 4 3 2 2 3" xfId="11567"/>
    <cellStyle name="Обычный 18 2 4 3 2 2 4" xfId="11568"/>
    <cellStyle name="Обычный 18 2 4 3 2 2 5" xfId="11569"/>
    <cellStyle name="Обычный 18 2 4 3 2 2 6" xfId="11570"/>
    <cellStyle name="Обычный 18 2 4 3 2 2 7" xfId="11571"/>
    <cellStyle name="Обычный 18 2 4 3 2 2 8" xfId="11572"/>
    <cellStyle name="Обычный 18 2 4 3 2 2 9" xfId="11573"/>
    <cellStyle name="Обычный 18 2 4 3 2 3" xfId="11574"/>
    <cellStyle name="Обычный 18 2 4 3 2 3 2" xfId="11575"/>
    <cellStyle name="Обычный 18 2 4 3 2 3 2 2" xfId="11576"/>
    <cellStyle name="Обычный 18 2 4 3 2 3 2 3" xfId="11577"/>
    <cellStyle name="Обычный 18 2 4 3 2 3 2 4" xfId="11578"/>
    <cellStyle name="Обычный 18 2 4 3 2 3 2 5" xfId="11579"/>
    <cellStyle name="Обычный 18 2 4 3 2 3 3" xfId="11580"/>
    <cellStyle name="Обычный 18 2 4 3 2 3 4" xfId="11581"/>
    <cellStyle name="Обычный 18 2 4 3 2 3 5" xfId="11582"/>
    <cellStyle name="Обычный 18 2 4 3 2 3 6" xfId="11583"/>
    <cellStyle name="Обычный 18 2 4 3 2 3 7" xfId="11584"/>
    <cellStyle name="Обычный 18 2 4 3 2 3 8" xfId="11585"/>
    <cellStyle name="Обычный 18 2 4 3 2 4" xfId="11586"/>
    <cellStyle name="Обычный 18 2 4 3 2 4 2" xfId="11587"/>
    <cellStyle name="Обычный 18 2 4 3 2 4 3" xfId="11588"/>
    <cellStyle name="Обычный 18 2 4 3 2 4 4" xfId="11589"/>
    <cellStyle name="Обычный 18 2 4 3 2 4 5" xfId="11590"/>
    <cellStyle name="Обычный 18 2 4 3 2 5" xfId="11591"/>
    <cellStyle name="Обычный 18 2 4 3 2 5 2" xfId="11592"/>
    <cellStyle name="Обычный 18 2 4 3 2 5 3" xfId="11593"/>
    <cellStyle name="Обычный 18 2 4 3 2 5 4" xfId="11594"/>
    <cellStyle name="Обычный 18 2 4 3 2 5 5" xfId="11595"/>
    <cellStyle name="Обычный 18 2 4 3 2 6" xfId="11596"/>
    <cellStyle name="Обычный 18 2 4 3 2 7" xfId="11597"/>
    <cellStyle name="Обычный 18 2 4 3 2 8" xfId="11598"/>
    <cellStyle name="Обычный 18 2 4 3 2 9" xfId="11599"/>
    <cellStyle name="Обычный 18 2 4 3 3" xfId="11600"/>
    <cellStyle name="Обычный 18 2 4 3 3 10" xfId="11601"/>
    <cellStyle name="Обычный 18 2 4 3 3 2" xfId="11602"/>
    <cellStyle name="Обычный 18 2 4 3 3 2 2" xfId="11603"/>
    <cellStyle name="Обычный 18 2 4 3 3 2 2 2" xfId="11604"/>
    <cellStyle name="Обычный 18 2 4 3 3 2 2 3" xfId="11605"/>
    <cellStyle name="Обычный 18 2 4 3 3 2 2 4" xfId="11606"/>
    <cellStyle name="Обычный 18 2 4 3 3 2 2 5" xfId="11607"/>
    <cellStyle name="Обычный 18 2 4 3 3 2 3" xfId="11608"/>
    <cellStyle name="Обычный 18 2 4 3 3 2 4" xfId="11609"/>
    <cellStyle name="Обычный 18 2 4 3 3 2 5" xfId="11610"/>
    <cellStyle name="Обычный 18 2 4 3 3 2 6" xfId="11611"/>
    <cellStyle name="Обычный 18 2 4 3 3 2 7" xfId="11612"/>
    <cellStyle name="Обычный 18 2 4 3 3 2 8" xfId="11613"/>
    <cellStyle name="Обычный 18 2 4 3 3 2 9" xfId="11614"/>
    <cellStyle name="Обычный 18 2 4 3 3 3" xfId="11615"/>
    <cellStyle name="Обычный 18 2 4 3 3 3 2" xfId="11616"/>
    <cellStyle name="Обычный 18 2 4 3 3 3 3" xfId="11617"/>
    <cellStyle name="Обычный 18 2 4 3 3 3 4" xfId="11618"/>
    <cellStyle name="Обычный 18 2 4 3 3 3 5" xfId="11619"/>
    <cellStyle name="Обычный 18 2 4 3 3 4" xfId="11620"/>
    <cellStyle name="Обычный 18 2 4 3 3 5" xfId="11621"/>
    <cellStyle name="Обычный 18 2 4 3 3 6" xfId="11622"/>
    <cellStyle name="Обычный 18 2 4 3 3 7" xfId="11623"/>
    <cellStyle name="Обычный 18 2 4 3 3 8" xfId="11624"/>
    <cellStyle name="Обычный 18 2 4 3 3 9" xfId="11625"/>
    <cellStyle name="Обычный 18 2 4 3 4" xfId="11626"/>
    <cellStyle name="Обычный 18 2 4 3 4 2" xfId="11627"/>
    <cellStyle name="Обычный 18 2 4 3 4 2 2" xfId="11628"/>
    <cellStyle name="Обычный 18 2 4 3 4 2 3" xfId="11629"/>
    <cellStyle name="Обычный 18 2 4 3 4 2 4" xfId="11630"/>
    <cellStyle name="Обычный 18 2 4 3 4 2 5" xfId="11631"/>
    <cellStyle name="Обычный 18 2 4 3 4 3" xfId="11632"/>
    <cellStyle name="Обычный 18 2 4 3 4 4" xfId="11633"/>
    <cellStyle name="Обычный 18 2 4 3 4 5" xfId="11634"/>
    <cellStyle name="Обычный 18 2 4 3 4 6" xfId="11635"/>
    <cellStyle name="Обычный 18 2 4 3 4 7" xfId="11636"/>
    <cellStyle name="Обычный 18 2 4 3 4 8" xfId="11637"/>
    <cellStyle name="Обычный 18 2 4 3 4 9" xfId="11638"/>
    <cellStyle name="Обычный 18 2 4 3 5" xfId="11639"/>
    <cellStyle name="Обычный 18 2 4 3 5 2" xfId="11640"/>
    <cellStyle name="Обычный 18 2 4 3 5 2 2" xfId="11641"/>
    <cellStyle name="Обычный 18 2 4 3 5 2 3" xfId="11642"/>
    <cellStyle name="Обычный 18 2 4 3 5 2 4" xfId="11643"/>
    <cellStyle name="Обычный 18 2 4 3 5 2 5" xfId="11644"/>
    <cellStyle name="Обычный 18 2 4 3 5 3" xfId="11645"/>
    <cellStyle name="Обычный 18 2 4 3 5 4" xfId="11646"/>
    <cellStyle name="Обычный 18 2 4 3 5 5" xfId="11647"/>
    <cellStyle name="Обычный 18 2 4 3 5 6" xfId="11648"/>
    <cellStyle name="Обычный 18 2 4 3 5 7" xfId="11649"/>
    <cellStyle name="Обычный 18 2 4 3 5 8" xfId="11650"/>
    <cellStyle name="Обычный 18 2 4 3 6" xfId="11651"/>
    <cellStyle name="Обычный 18 2 4 3 6 2" xfId="11652"/>
    <cellStyle name="Обычный 18 2 4 3 6 3" xfId="11653"/>
    <cellStyle name="Обычный 18 2 4 3 6 4" xfId="11654"/>
    <cellStyle name="Обычный 18 2 4 3 6 5" xfId="11655"/>
    <cellStyle name="Обычный 18 2 4 3 7" xfId="11656"/>
    <cellStyle name="Обычный 18 2 4 3 7 2" xfId="11657"/>
    <cellStyle name="Обычный 18 2 4 3 7 3" xfId="11658"/>
    <cellStyle name="Обычный 18 2 4 3 7 4" xfId="11659"/>
    <cellStyle name="Обычный 18 2 4 3 7 5" xfId="11660"/>
    <cellStyle name="Обычный 18 2 4 3 8" xfId="11661"/>
    <cellStyle name="Обычный 18 2 4 3 9" xfId="11662"/>
    <cellStyle name="Обычный 18 2 4 4" xfId="11663"/>
    <cellStyle name="Обычный 18 2 4 4 10" xfId="11664"/>
    <cellStyle name="Обычный 18 2 4 4 11" xfId="11665"/>
    <cellStyle name="Обычный 18 2 4 4 12" xfId="11666"/>
    <cellStyle name="Обычный 18 2 4 4 13" xfId="11667"/>
    <cellStyle name="Обычный 18 2 4 4 2" xfId="11668"/>
    <cellStyle name="Обычный 18 2 4 4 2 2" xfId="11669"/>
    <cellStyle name="Обычный 18 2 4 4 2 2 2" xfId="11670"/>
    <cellStyle name="Обычный 18 2 4 4 2 2 3" xfId="11671"/>
    <cellStyle name="Обычный 18 2 4 4 2 2 4" xfId="11672"/>
    <cellStyle name="Обычный 18 2 4 4 2 2 5" xfId="11673"/>
    <cellStyle name="Обычный 18 2 4 4 2 3" xfId="11674"/>
    <cellStyle name="Обычный 18 2 4 4 2 4" xfId="11675"/>
    <cellStyle name="Обычный 18 2 4 4 2 5" xfId="11676"/>
    <cellStyle name="Обычный 18 2 4 4 2 6" xfId="11677"/>
    <cellStyle name="Обычный 18 2 4 4 2 7" xfId="11678"/>
    <cellStyle name="Обычный 18 2 4 4 2 8" xfId="11679"/>
    <cellStyle name="Обычный 18 2 4 4 2 9" xfId="11680"/>
    <cellStyle name="Обычный 18 2 4 4 3" xfId="11681"/>
    <cellStyle name="Обычный 18 2 4 4 3 2" xfId="11682"/>
    <cellStyle name="Обычный 18 2 4 4 3 2 2" xfId="11683"/>
    <cellStyle name="Обычный 18 2 4 4 3 2 3" xfId="11684"/>
    <cellStyle name="Обычный 18 2 4 4 3 2 4" xfId="11685"/>
    <cellStyle name="Обычный 18 2 4 4 3 2 5" xfId="11686"/>
    <cellStyle name="Обычный 18 2 4 4 3 3" xfId="11687"/>
    <cellStyle name="Обычный 18 2 4 4 3 4" xfId="11688"/>
    <cellStyle name="Обычный 18 2 4 4 3 5" xfId="11689"/>
    <cellStyle name="Обычный 18 2 4 4 3 6" xfId="11690"/>
    <cellStyle name="Обычный 18 2 4 4 3 7" xfId="11691"/>
    <cellStyle name="Обычный 18 2 4 4 3 8" xfId="11692"/>
    <cellStyle name="Обычный 18 2 4 4 4" xfId="11693"/>
    <cellStyle name="Обычный 18 2 4 4 4 2" xfId="11694"/>
    <cellStyle name="Обычный 18 2 4 4 4 3" xfId="11695"/>
    <cellStyle name="Обычный 18 2 4 4 4 4" xfId="11696"/>
    <cellStyle name="Обычный 18 2 4 4 4 5" xfId="11697"/>
    <cellStyle name="Обычный 18 2 4 4 5" xfId="11698"/>
    <cellStyle name="Обычный 18 2 4 4 5 2" xfId="11699"/>
    <cellStyle name="Обычный 18 2 4 4 5 3" xfId="11700"/>
    <cellStyle name="Обычный 18 2 4 4 5 4" xfId="11701"/>
    <cellStyle name="Обычный 18 2 4 4 5 5" xfId="11702"/>
    <cellStyle name="Обычный 18 2 4 4 6" xfId="11703"/>
    <cellStyle name="Обычный 18 2 4 4 7" xfId="11704"/>
    <cellStyle name="Обычный 18 2 4 4 8" xfId="11705"/>
    <cellStyle name="Обычный 18 2 4 4 9" xfId="11706"/>
    <cellStyle name="Обычный 18 2 4 5" xfId="11707"/>
    <cellStyle name="Обычный 18 2 4 5 10" xfId="11708"/>
    <cellStyle name="Обычный 18 2 4 5 2" xfId="11709"/>
    <cellStyle name="Обычный 18 2 4 5 2 2" xfId="11710"/>
    <cellStyle name="Обычный 18 2 4 5 2 2 2" xfId="11711"/>
    <cellStyle name="Обычный 18 2 4 5 2 2 3" xfId="11712"/>
    <cellStyle name="Обычный 18 2 4 5 2 2 4" xfId="11713"/>
    <cellStyle name="Обычный 18 2 4 5 2 2 5" xfId="11714"/>
    <cellStyle name="Обычный 18 2 4 5 2 3" xfId="11715"/>
    <cellStyle name="Обычный 18 2 4 5 2 4" xfId="11716"/>
    <cellStyle name="Обычный 18 2 4 5 2 5" xfId="11717"/>
    <cellStyle name="Обычный 18 2 4 5 2 6" xfId="11718"/>
    <cellStyle name="Обычный 18 2 4 5 2 7" xfId="11719"/>
    <cellStyle name="Обычный 18 2 4 5 2 8" xfId="11720"/>
    <cellStyle name="Обычный 18 2 4 5 2 9" xfId="11721"/>
    <cellStyle name="Обычный 18 2 4 5 3" xfId="11722"/>
    <cellStyle name="Обычный 18 2 4 5 3 2" xfId="11723"/>
    <cellStyle name="Обычный 18 2 4 5 3 3" xfId="11724"/>
    <cellStyle name="Обычный 18 2 4 5 3 4" xfId="11725"/>
    <cellStyle name="Обычный 18 2 4 5 3 5" xfId="11726"/>
    <cellStyle name="Обычный 18 2 4 5 4" xfId="11727"/>
    <cellStyle name="Обычный 18 2 4 5 5" xfId="11728"/>
    <cellStyle name="Обычный 18 2 4 5 6" xfId="11729"/>
    <cellStyle name="Обычный 18 2 4 5 7" xfId="11730"/>
    <cellStyle name="Обычный 18 2 4 5 8" xfId="11731"/>
    <cellStyle name="Обычный 18 2 4 5 9" xfId="11732"/>
    <cellStyle name="Обычный 18 2 4 6" xfId="11733"/>
    <cellStyle name="Обычный 18 2 4 6 2" xfId="11734"/>
    <cellStyle name="Обычный 18 2 4 6 2 2" xfId="11735"/>
    <cellStyle name="Обычный 18 2 4 6 2 3" xfId="11736"/>
    <cellStyle name="Обычный 18 2 4 6 2 4" xfId="11737"/>
    <cellStyle name="Обычный 18 2 4 6 2 5" xfId="11738"/>
    <cellStyle name="Обычный 18 2 4 6 3" xfId="11739"/>
    <cellStyle name="Обычный 18 2 4 6 4" xfId="11740"/>
    <cellStyle name="Обычный 18 2 4 6 5" xfId="11741"/>
    <cellStyle name="Обычный 18 2 4 6 6" xfId="11742"/>
    <cellStyle name="Обычный 18 2 4 6 7" xfId="11743"/>
    <cellStyle name="Обычный 18 2 4 6 8" xfId="11744"/>
    <cellStyle name="Обычный 18 2 4 6 9" xfId="11745"/>
    <cellStyle name="Обычный 18 2 4 7" xfId="11746"/>
    <cellStyle name="Обычный 18 2 4 7 2" xfId="11747"/>
    <cellStyle name="Обычный 18 2 4 7 2 2" xfId="11748"/>
    <cellStyle name="Обычный 18 2 4 7 2 3" xfId="11749"/>
    <cellStyle name="Обычный 18 2 4 7 2 4" xfId="11750"/>
    <cellStyle name="Обычный 18 2 4 7 2 5" xfId="11751"/>
    <cellStyle name="Обычный 18 2 4 7 3" xfId="11752"/>
    <cellStyle name="Обычный 18 2 4 7 4" xfId="11753"/>
    <cellStyle name="Обычный 18 2 4 7 5" xfId="11754"/>
    <cellStyle name="Обычный 18 2 4 7 6" xfId="11755"/>
    <cellStyle name="Обычный 18 2 4 7 7" xfId="11756"/>
    <cellStyle name="Обычный 18 2 4 7 8" xfId="11757"/>
    <cellStyle name="Обычный 18 2 4 8" xfId="11758"/>
    <cellStyle name="Обычный 18 2 4 8 2" xfId="11759"/>
    <cellStyle name="Обычный 18 2 4 8 3" xfId="11760"/>
    <cellStyle name="Обычный 18 2 4 8 4" xfId="11761"/>
    <cellStyle name="Обычный 18 2 4 8 5" xfId="11762"/>
    <cellStyle name="Обычный 18 2 4 9" xfId="11763"/>
    <cellStyle name="Обычный 18 2 4 9 2" xfId="11764"/>
    <cellStyle name="Обычный 18 2 4 9 3" xfId="11765"/>
    <cellStyle name="Обычный 18 2 4 9 4" xfId="11766"/>
    <cellStyle name="Обычный 18 2 4 9 5" xfId="11767"/>
    <cellStyle name="Обычный 18 2 5" xfId="11768"/>
    <cellStyle name="Обычный 18 2 5 10" xfId="11769"/>
    <cellStyle name="Обычный 18 2 5 11" xfId="11770"/>
    <cellStyle name="Обычный 18 2 5 12" xfId="11771"/>
    <cellStyle name="Обычный 18 2 5 13" xfId="11772"/>
    <cellStyle name="Обычный 18 2 5 14" xfId="11773"/>
    <cellStyle name="Обычный 18 2 5 15" xfId="11774"/>
    <cellStyle name="Обычный 18 2 5 16" xfId="11775"/>
    <cellStyle name="Обычный 18 2 5 2" xfId="11776"/>
    <cellStyle name="Обычный 18 2 5 2 10" xfId="11777"/>
    <cellStyle name="Обычный 18 2 5 2 11" xfId="11778"/>
    <cellStyle name="Обычный 18 2 5 2 12" xfId="11779"/>
    <cellStyle name="Обычный 18 2 5 2 13" xfId="11780"/>
    <cellStyle name="Обычный 18 2 5 2 14" xfId="11781"/>
    <cellStyle name="Обычный 18 2 5 2 2" xfId="11782"/>
    <cellStyle name="Обычный 18 2 5 2 2 10" xfId="11783"/>
    <cellStyle name="Обычный 18 2 5 2 2 11" xfId="11784"/>
    <cellStyle name="Обычный 18 2 5 2 2 12" xfId="11785"/>
    <cellStyle name="Обычный 18 2 5 2 2 13" xfId="11786"/>
    <cellStyle name="Обычный 18 2 5 2 2 2" xfId="11787"/>
    <cellStyle name="Обычный 18 2 5 2 2 2 2" xfId="11788"/>
    <cellStyle name="Обычный 18 2 5 2 2 2 2 2" xfId="11789"/>
    <cellStyle name="Обычный 18 2 5 2 2 2 2 3" xfId="11790"/>
    <cellStyle name="Обычный 18 2 5 2 2 2 2 4" xfId="11791"/>
    <cellStyle name="Обычный 18 2 5 2 2 2 2 5" xfId="11792"/>
    <cellStyle name="Обычный 18 2 5 2 2 2 3" xfId="11793"/>
    <cellStyle name="Обычный 18 2 5 2 2 2 4" xfId="11794"/>
    <cellStyle name="Обычный 18 2 5 2 2 2 5" xfId="11795"/>
    <cellStyle name="Обычный 18 2 5 2 2 2 6" xfId="11796"/>
    <cellStyle name="Обычный 18 2 5 2 2 2 7" xfId="11797"/>
    <cellStyle name="Обычный 18 2 5 2 2 2 8" xfId="11798"/>
    <cellStyle name="Обычный 18 2 5 2 2 2 9" xfId="11799"/>
    <cellStyle name="Обычный 18 2 5 2 2 3" xfId="11800"/>
    <cellStyle name="Обычный 18 2 5 2 2 3 2" xfId="11801"/>
    <cellStyle name="Обычный 18 2 5 2 2 3 2 2" xfId="11802"/>
    <cellStyle name="Обычный 18 2 5 2 2 3 2 3" xfId="11803"/>
    <cellStyle name="Обычный 18 2 5 2 2 3 2 4" xfId="11804"/>
    <cellStyle name="Обычный 18 2 5 2 2 3 2 5" xfId="11805"/>
    <cellStyle name="Обычный 18 2 5 2 2 3 3" xfId="11806"/>
    <cellStyle name="Обычный 18 2 5 2 2 3 4" xfId="11807"/>
    <cellStyle name="Обычный 18 2 5 2 2 3 5" xfId="11808"/>
    <cellStyle name="Обычный 18 2 5 2 2 3 6" xfId="11809"/>
    <cellStyle name="Обычный 18 2 5 2 2 3 7" xfId="11810"/>
    <cellStyle name="Обычный 18 2 5 2 2 3 8" xfId="11811"/>
    <cellStyle name="Обычный 18 2 5 2 2 4" xfId="11812"/>
    <cellStyle name="Обычный 18 2 5 2 2 4 2" xfId="11813"/>
    <cellStyle name="Обычный 18 2 5 2 2 4 3" xfId="11814"/>
    <cellStyle name="Обычный 18 2 5 2 2 4 4" xfId="11815"/>
    <cellStyle name="Обычный 18 2 5 2 2 4 5" xfId="11816"/>
    <cellStyle name="Обычный 18 2 5 2 2 5" xfId="11817"/>
    <cellStyle name="Обычный 18 2 5 2 2 5 2" xfId="11818"/>
    <cellStyle name="Обычный 18 2 5 2 2 5 3" xfId="11819"/>
    <cellStyle name="Обычный 18 2 5 2 2 5 4" xfId="11820"/>
    <cellStyle name="Обычный 18 2 5 2 2 5 5" xfId="11821"/>
    <cellStyle name="Обычный 18 2 5 2 2 6" xfId="11822"/>
    <cellStyle name="Обычный 18 2 5 2 2 7" xfId="11823"/>
    <cellStyle name="Обычный 18 2 5 2 2 8" xfId="11824"/>
    <cellStyle name="Обычный 18 2 5 2 2 9" xfId="11825"/>
    <cellStyle name="Обычный 18 2 5 2 3" xfId="11826"/>
    <cellStyle name="Обычный 18 2 5 2 3 2" xfId="11827"/>
    <cellStyle name="Обычный 18 2 5 2 3 2 2" xfId="11828"/>
    <cellStyle name="Обычный 18 2 5 2 3 2 3" xfId="11829"/>
    <cellStyle name="Обычный 18 2 5 2 3 2 4" xfId="11830"/>
    <cellStyle name="Обычный 18 2 5 2 3 2 5" xfId="11831"/>
    <cellStyle name="Обычный 18 2 5 2 3 3" xfId="11832"/>
    <cellStyle name="Обычный 18 2 5 2 3 4" xfId="11833"/>
    <cellStyle name="Обычный 18 2 5 2 3 5" xfId="11834"/>
    <cellStyle name="Обычный 18 2 5 2 3 6" xfId="11835"/>
    <cellStyle name="Обычный 18 2 5 2 3 7" xfId="11836"/>
    <cellStyle name="Обычный 18 2 5 2 3 8" xfId="11837"/>
    <cellStyle name="Обычный 18 2 5 2 3 9" xfId="11838"/>
    <cellStyle name="Обычный 18 2 5 2 4" xfId="11839"/>
    <cellStyle name="Обычный 18 2 5 2 4 2" xfId="11840"/>
    <cellStyle name="Обычный 18 2 5 2 4 2 2" xfId="11841"/>
    <cellStyle name="Обычный 18 2 5 2 4 2 3" xfId="11842"/>
    <cellStyle name="Обычный 18 2 5 2 4 2 4" xfId="11843"/>
    <cellStyle name="Обычный 18 2 5 2 4 2 5" xfId="11844"/>
    <cellStyle name="Обычный 18 2 5 2 4 3" xfId="11845"/>
    <cellStyle name="Обычный 18 2 5 2 4 4" xfId="11846"/>
    <cellStyle name="Обычный 18 2 5 2 4 5" xfId="11847"/>
    <cellStyle name="Обычный 18 2 5 2 4 6" xfId="11848"/>
    <cellStyle name="Обычный 18 2 5 2 4 7" xfId="11849"/>
    <cellStyle name="Обычный 18 2 5 2 4 8" xfId="11850"/>
    <cellStyle name="Обычный 18 2 5 2 5" xfId="11851"/>
    <cellStyle name="Обычный 18 2 5 2 5 2" xfId="11852"/>
    <cellStyle name="Обычный 18 2 5 2 5 3" xfId="11853"/>
    <cellStyle name="Обычный 18 2 5 2 5 4" xfId="11854"/>
    <cellStyle name="Обычный 18 2 5 2 5 5" xfId="11855"/>
    <cellStyle name="Обычный 18 2 5 2 6" xfId="11856"/>
    <cellStyle name="Обычный 18 2 5 2 6 2" xfId="11857"/>
    <cellStyle name="Обычный 18 2 5 2 6 3" xfId="11858"/>
    <cellStyle name="Обычный 18 2 5 2 6 4" xfId="11859"/>
    <cellStyle name="Обычный 18 2 5 2 6 5" xfId="11860"/>
    <cellStyle name="Обычный 18 2 5 2 7" xfId="11861"/>
    <cellStyle name="Обычный 18 2 5 2 8" xfId="11862"/>
    <cellStyle name="Обычный 18 2 5 2 9" xfId="11863"/>
    <cellStyle name="Обычный 18 2 5 3" xfId="11864"/>
    <cellStyle name="Обычный 18 2 5 3 10" xfId="11865"/>
    <cellStyle name="Обычный 18 2 5 3 11" xfId="11866"/>
    <cellStyle name="Обычный 18 2 5 3 12" xfId="11867"/>
    <cellStyle name="Обычный 18 2 5 3 13" xfId="11868"/>
    <cellStyle name="Обычный 18 2 5 3 2" xfId="11869"/>
    <cellStyle name="Обычный 18 2 5 3 2 2" xfId="11870"/>
    <cellStyle name="Обычный 18 2 5 3 2 2 2" xfId="11871"/>
    <cellStyle name="Обычный 18 2 5 3 2 2 3" xfId="11872"/>
    <cellStyle name="Обычный 18 2 5 3 2 2 4" xfId="11873"/>
    <cellStyle name="Обычный 18 2 5 3 2 2 5" xfId="11874"/>
    <cellStyle name="Обычный 18 2 5 3 2 3" xfId="11875"/>
    <cellStyle name="Обычный 18 2 5 3 2 4" xfId="11876"/>
    <cellStyle name="Обычный 18 2 5 3 2 5" xfId="11877"/>
    <cellStyle name="Обычный 18 2 5 3 2 6" xfId="11878"/>
    <cellStyle name="Обычный 18 2 5 3 2 7" xfId="11879"/>
    <cellStyle name="Обычный 18 2 5 3 2 8" xfId="11880"/>
    <cellStyle name="Обычный 18 2 5 3 2 9" xfId="11881"/>
    <cellStyle name="Обычный 18 2 5 3 3" xfId="11882"/>
    <cellStyle name="Обычный 18 2 5 3 3 2" xfId="11883"/>
    <cellStyle name="Обычный 18 2 5 3 3 2 2" xfId="11884"/>
    <cellStyle name="Обычный 18 2 5 3 3 2 3" xfId="11885"/>
    <cellStyle name="Обычный 18 2 5 3 3 2 4" xfId="11886"/>
    <cellStyle name="Обычный 18 2 5 3 3 2 5" xfId="11887"/>
    <cellStyle name="Обычный 18 2 5 3 3 3" xfId="11888"/>
    <cellStyle name="Обычный 18 2 5 3 3 4" xfId="11889"/>
    <cellStyle name="Обычный 18 2 5 3 3 5" xfId="11890"/>
    <cellStyle name="Обычный 18 2 5 3 3 6" xfId="11891"/>
    <cellStyle name="Обычный 18 2 5 3 3 7" xfId="11892"/>
    <cellStyle name="Обычный 18 2 5 3 3 8" xfId="11893"/>
    <cellStyle name="Обычный 18 2 5 3 4" xfId="11894"/>
    <cellStyle name="Обычный 18 2 5 3 4 2" xfId="11895"/>
    <cellStyle name="Обычный 18 2 5 3 4 3" xfId="11896"/>
    <cellStyle name="Обычный 18 2 5 3 4 4" xfId="11897"/>
    <cellStyle name="Обычный 18 2 5 3 4 5" xfId="11898"/>
    <cellStyle name="Обычный 18 2 5 3 5" xfId="11899"/>
    <cellStyle name="Обычный 18 2 5 3 5 2" xfId="11900"/>
    <cellStyle name="Обычный 18 2 5 3 5 3" xfId="11901"/>
    <cellStyle name="Обычный 18 2 5 3 5 4" xfId="11902"/>
    <cellStyle name="Обычный 18 2 5 3 5 5" xfId="11903"/>
    <cellStyle name="Обычный 18 2 5 3 6" xfId="11904"/>
    <cellStyle name="Обычный 18 2 5 3 7" xfId="11905"/>
    <cellStyle name="Обычный 18 2 5 3 8" xfId="11906"/>
    <cellStyle name="Обычный 18 2 5 3 9" xfId="11907"/>
    <cellStyle name="Обычный 18 2 5 4" xfId="11908"/>
    <cellStyle name="Обычный 18 2 5 4 10" xfId="11909"/>
    <cellStyle name="Обычный 18 2 5 4 2" xfId="11910"/>
    <cellStyle name="Обычный 18 2 5 4 2 2" xfId="11911"/>
    <cellStyle name="Обычный 18 2 5 4 2 2 2" xfId="11912"/>
    <cellStyle name="Обычный 18 2 5 4 2 2 3" xfId="11913"/>
    <cellStyle name="Обычный 18 2 5 4 2 2 4" xfId="11914"/>
    <cellStyle name="Обычный 18 2 5 4 2 2 5" xfId="11915"/>
    <cellStyle name="Обычный 18 2 5 4 2 3" xfId="11916"/>
    <cellStyle name="Обычный 18 2 5 4 2 4" xfId="11917"/>
    <cellStyle name="Обычный 18 2 5 4 2 5" xfId="11918"/>
    <cellStyle name="Обычный 18 2 5 4 2 6" xfId="11919"/>
    <cellStyle name="Обычный 18 2 5 4 2 7" xfId="11920"/>
    <cellStyle name="Обычный 18 2 5 4 2 8" xfId="11921"/>
    <cellStyle name="Обычный 18 2 5 4 2 9" xfId="11922"/>
    <cellStyle name="Обычный 18 2 5 4 3" xfId="11923"/>
    <cellStyle name="Обычный 18 2 5 4 3 2" xfId="11924"/>
    <cellStyle name="Обычный 18 2 5 4 3 3" xfId="11925"/>
    <cellStyle name="Обычный 18 2 5 4 3 4" xfId="11926"/>
    <cellStyle name="Обычный 18 2 5 4 3 5" xfId="11927"/>
    <cellStyle name="Обычный 18 2 5 4 4" xfId="11928"/>
    <cellStyle name="Обычный 18 2 5 4 5" xfId="11929"/>
    <cellStyle name="Обычный 18 2 5 4 6" xfId="11930"/>
    <cellStyle name="Обычный 18 2 5 4 7" xfId="11931"/>
    <cellStyle name="Обычный 18 2 5 4 8" xfId="11932"/>
    <cellStyle name="Обычный 18 2 5 4 9" xfId="11933"/>
    <cellStyle name="Обычный 18 2 5 5" xfId="11934"/>
    <cellStyle name="Обычный 18 2 5 5 2" xfId="11935"/>
    <cellStyle name="Обычный 18 2 5 5 2 2" xfId="11936"/>
    <cellStyle name="Обычный 18 2 5 5 2 3" xfId="11937"/>
    <cellStyle name="Обычный 18 2 5 5 2 4" xfId="11938"/>
    <cellStyle name="Обычный 18 2 5 5 2 5" xfId="11939"/>
    <cellStyle name="Обычный 18 2 5 5 3" xfId="11940"/>
    <cellStyle name="Обычный 18 2 5 5 4" xfId="11941"/>
    <cellStyle name="Обычный 18 2 5 5 5" xfId="11942"/>
    <cellStyle name="Обычный 18 2 5 5 6" xfId="11943"/>
    <cellStyle name="Обычный 18 2 5 5 7" xfId="11944"/>
    <cellStyle name="Обычный 18 2 5 5 8" xfId="11945"/>
    <cellStyle name="Обычный 18 2 5 5 9" xfId="11946"/>
    <cellStyle name="Обычный 18 2 5 6" xfId="11947"/>
    <cellStyle name="Обычный 18 2 5 6 2" xfId="11948"/>
    <cellStyle name="Обычный 18 2 5 6 2 2" xfId="11949"/>
    <cellStyle name="Обычный 18 2 5 6 2 3" xfId="11950"/>
    <cellStyle name="Обычный 18 2 5 6 2 4" xfId="11951"/>
    <cellStyle name="Обычный 18 2 5 6 2 5" xfId="11952"/>
    <cellStyle name="Обычный 18 2 5 6 3" xfId="11953"/>
    <cellStyle name="Обычный 18 2 5 6 4" xfId="11954"/>
    <cellStyle name="Обычный 18 2 5 6 5" xfId="11955"/>
    <cellStyle name="Обычный 18 2 5 6 6" xfId="11956"/>
    <cellStyle name="Обычный 18 2 5 6 7" xfId="11957"/>
    <cellStyle name="Обычный 18 2 5 6 8" xfId="11958"/>
    <cellStyle name="Обычный 18 2 5 7" xfId="11959"/>
    <cellStyle name="Обычный 18 2 5 7 2" xfId="11960"/>
    <cellStyle name="Обычный 18 2 5 7 3" xfId="11961"/>
    <cellStyle name="Обычный 18 2 5 7 4" xfId="11962"/>
    <cellStyle name="Обычный 18 2 5 7 5" xfId="11963"/>
    <cellStyle name="Обычный 18 2 5 8" xfId="11964"/>
    <cellStyle name="Обычный 18 2 5 8 2" xfId="11965"/>
    <cellStyle name="Обычный 18 2 5 8 3" xfId="11966"/>
    <cellStyle name="Обычный 18 2 5 8 4" xfId="11967"/>
    <cellStyle name="Обычный 18 2 5 8 5" xfId="11968"/>
    <cellStyle name="Обычный 18 2 5 9" xfId="11969"/>
    <cellStyle name="Обычный 18 2 6" xfId="11970"/>
    <cellStyle name="Обычный 18 2 6 10" xfId="11971"/>
    <cellStyle name="Обычный 18 2 6 11" xfId="11972"/>
    <cellStyle name="Обычный 18 2 6 12" xfId="11973"/>
    <cellStyle name="Обычный 18 2 6 13" xfId="11974"/>
    <cellStyle name="Обычный 18 2 6 14" xfId="11975"/>
    <cellStyle name="Обычный 18 2 6 15" xfId="11976"/>
    <cellStyle name="Обычный 18 2 6 16" xfId="11977"/>
    <cellStyle name="Обычный 18 2 6 2" xfId="11978"/>
    <cellStyle name="Обычный 18 2 6 2 10" xfId="11979"/>
    <cellStyle name="Обычный 18 2 6 2 11" xfId="11980"/>
    <cellStyle name="Обычный 18 2 6 2 12" xfId="11981"/>
    <cellStyle name="Обычный 18 2 6 2 13" xfId="11982"/>
    <cellStyle name="Обычный 18 2 6 2 14" xfId="11983"/>
    <cellStyle name="Обычный 18 2 6 2 2" xfId="11984"/>
    <cellStyle name="Обычный 18 2 6 2 2 10" xfId="11985"/>
    <cellStyle name="Обычный 18 2 6 2 2 11" xfId="11986"/>
    <cellStyle name="Обычный 18 2 6 2 2 12" xfId="11987"/>
    <cellStyle name="Обычный 18 2 6 2 2 13" xfId="11988"/>
    <cellStyle name="Обычный 18 2 6 2 2 2" xfId="11989"/>
    <cellStyle name="Обычный 18 2 6 2 2 2 2" xfId="11990"/>
    <cellStyle name="Обычный 18 2 6 2 2 2 2 2" xfId="11991"/>
    <cellStyle name="Обычный 18 2 6 2 2 2 2 3" xfId="11992"/>
    <cellStyle name="Обычный 18 2 6 2 2 2 2 4" xfId="11993"/>
    <cellStyle name="Обычный 18 2 6 2 2 2 2 5" xfId="11994"/>
    <cellStyle name="Обычный 18 2 6 2 2 2 3" xfId="11995"/>
    <cellStyle name="Обычный 18 2 6 2 2 2 4" xfId="11996"/>
    <cellStyle name="Обычный 18 2 6 2 2 2 5" xfId="11997"/>
    <cellStyle name="Обычный 18 2 6 2 2 2 6" xfId="11998"/>
    <cellStyle name="Обычный 18 2 6 2 2 2 7" xfId="11999"/>
    <cellStyle name="Обычный 18 2 6 2 2 2 8" xfId="12000"/>
    <cellStyle name="Обычный 18 2 6 2 2 2 9" xfId="12001"/>
    <cellStyle name="Обычный 18 2 6 2 2 3" xfId="12002"/>
    <cellStyle name="Обычный 18 2 6 2 2 3 2" xfId="12003"/>
    <cellStyle name="Обычный 18 2 6 2 2 3 2 2" xfId="12004"/>
    <cellStyle name="Обычный 18 2 6 2 2 3 2 3" xfId="12005"/>
    <cellStyle name="Обычный 18 2 6 2 2 3 2 4" xfId="12006"/>
    <cellStyle name="Обычный 18 2 6 2 2 3 2 5" xfId="12007"/>
    <cellStyle name="Обычный 18 2 6 2 2 3 3" xfId="12008"/>
    <cellStyle name="Обычный 18 2 6 2 2 3 4" xfId="12009"/>
    <cellStyle name="Обычный 18 2 6 2 2 3 5" xfId="12010"/>
    <cellStyle name="Обычный 18 2 6 2 2 3 6" xfId="12011"/>
    <cellStyle name="Обычный 18 2 6 2 2 3 7" xfId="12012"/>
    <cellStyle name="Обычный 18 2 6 2 2 3 8" xfId="12013"/>
    <cellStyle name="Обычный 18 2 6 2 2 4" xfId="12014"/>
    <cellStyle name="Обычный 18 2 6 2 2 4 2" xfId="12015"/>
    <cellStyle name="Обычный 18 2 6 2 2 4 3" xfId="12016"/>
    <cellStyle name="Обычный 18 2 6 2 2 4 4" xfId="12017"/>
    <cellStyle name="Обычный 18 2 6 2 2 4 5" xfId="12018"/>
    <cellStyle name="Обычный 18 2 6 2 2 5" xfId="12019"/>
    <cellStyle name="Обычный 18 2 6 2 2 5 2" xfId="12020"/>
    <cellStyle name="Обычный 18 2 6 2 2 5 3" xfId="12021"/>
    <cellStyle name="Обычный 18 2 6 2 2 5 4" xfId="12022"/>
    <cellStyle name="Обычный 18 2 6 2 2 5 5" xfId="12023"/>
    <cellStyle name="Обычный 18 2 6 2 2 6" xfId="12024"/>
    <cellStyle name="Обычный 18 2 6 2 2 7" xfId="12025"/>
    <cellStyle name="Обычный 18 2 6 2 2 8" xfId="12026"/>
    <cellStyle name="Обычный 18 2 6 2 2 9" xfId="12027"/>
    <cellStyle name="Обычный 18 2 6 2 3" xfId="12028"/>
    <cellStyle name="Обычный 18 2 6 2 3 2" xfId="12029"/>
    <cellStyle name="Обычный 18 2 6 2 3 2 2" xfId="12030"/>
    <cellStyle name="Обычный 18 2 6 2 3 2 3" xfId="12031"/>
    <cellStyle name="Обычный 18 2 6 2 3 2 4" xfId="12032"/>
    <cellStyle name="Обычный 18 2 6 2 3 2 5" xfId="12033"/>
    <cellStyle name="Обычный 18 2 6 2 3 3" xfId="12034"/>
    <cellStyle name="Обычный 18 2 6 2 3 4" xfId="12035"/>
    <cellStyle name="Обычный 18 2 6 2 3 5" xfId="12036"/>
    <cellStyle name="Обычный 18 2 6 2 3 6" xfId="12037"/>
    <cellStyle name="Обычный 18 2 6 2 3 7" xfId="12038"/>
    <cellStyle name="Обычный 18 2 6 2 3 8" xfId="12039"/>
    <cellStyle name="Обычный 18 2 6 2 3 9" xfId="12040"/>
    <cellStyle name="Обычный 18 2 6 2 4" xfId="12041"/>
    <cellStyle name="Обычный 18 2 6 2 4 2" xfId="12042"/>
    <cellStyle name="Обычный 18 2 6 2 4 2 2" xfId="12043"/>
    <cellStyle name="Обычный 18 2 6 2 4 2 3" xfId="12044"/>
    <cellStyle name="Обычный 18 2 6 2 4 2 4" xfId="12045"/>
    <cellStyle name="Обычный 18 2 6 2 4 2 5" xfId="12046"/>
    <cellStyle name="Обычный 18 2 6 2 4 3" xfId="12047"/>
    <cellStyle name="Обычный 18 2 6 2 4 4" xfId="12048"/>
    <cellStyle name="Обычный 18 2 6 2 4 5" xfId="12049"/>
    <cellStyle name="Обычный 18 2 6 2 4 6" xfId="12050"/>
    <cellStyle name="Обычный 18 2 6 2 4 7" xfId="12051"/>
    <cellStyle name="Обычный 18 2 6 2 4 8" xfId="12052"/>
    <cellStyle name="Обычный 18 2 6 2 5" xfId="12053"/>
    <cellStyle name="Обычный 18 2 6 2 5 2" xfId="12054"/>
    <cellStyle name="Обычный 18 2 6 2 5 3" xfId="12055"/>
    <cellStyle name="Обычный 18 2 6 2 5 4" xfId="12056"/>
    <cellStyle name="Обычный 18 2 6 2 5 5" xfId="12057"/>
    <cellStyle name="Обычный 18 2 6 2 6" xfId="12058"/>
    <cellStyle name="Обычный 18 2 6 2 6 2" xfId="12059"/>
    <cellStyle name="Обычный 18 2 6 2 6 3" xfId="12060"/>
    <cellStyle name="Обычный 18 2 6 2 6 4" xfId="12061"/>
    <cellStyle name="Обычный 18 2 6 2 6 5" xfId="12062"/>
    <cellStyle name="Обычный 18 2 6 2 7" xfId="12063"/>
    <cellStyle name="Обычный 18 2 6 2 8" xfId="12064"/>
    <cellStyle name="Обычный 18 2 6 2 9" xfId="12065"/>
    <cellStyle name="Обычный 18 2 6 3" xfId="12066"/>
    <cellStyle name="Обычный 18 2 6 3 10" xfId="12067"/>
    <cellStyle name="Обычный 18 2 6 3 11" xfId="12068"/>
    <cellStyle name="Обычный 18 2 6 3 12" xfId="12069"/>
    <cellStyle name="Обычный 18 2 6 3 13" xfId="12070"/>
    <cellStyle name="Обычный 18 2 6 3 2" xfId="12071"/>
    <cellStyle name="Обычный 18 2 6 3 2 2" xfId="12072"/>
    <cellStyle name="Обычный 18 2 6 3 2 2 2" xfId="12073"/>
    <cellStyle name="Обычный 18 2 6 3 2 2 3" xfId="12074"/>
    <cellStyle name="Обычный 18 2 6 3 2 2 4" xfId="12075"/>
    <cellStyle name="Обычный 18 2 6 3 2 2 5" xfId="12076"/>
    <cellStyle name="Обычный 18 2 6 3 2 3" xfId="12077"/>
    <cellStyle name="Обычный 18 2 6 3 2 4" xfId="12078"/>
    <cellStyle name="Обычный 18 2 6 3 2 5" xfId="12079"/>
    <cellStyle name="Обычный 18 2 6 3 2 6" xfId="12080"/>
    <cellStyle name="Обычный 18 2 6 3 2 7" xfId="12081"/>
    <cellStyle name="Обычный 18 2 6 3 2 8" xfId="12082"/>
    <cellStyle name="Обычный 18 2 6 3 2 9" xfId="12083"/>
    <cellStyle name="Обычный 18 2 6 3 3" xfId="12084"/>
    <cellStyle name="Обычный 18 2 6 3 3 2" xfId="12085"/>
    <cellStyle name="Обычный 18 2 6 3 3 2 2" xfId="12086"/>
    <cellStyle name="Обычный 18 2 6 3 3 2 3" xfId="12087"/>
    <cellStyle name="Обычный 18 2 6 3 3 2 4" xfId="12088"/>
    <cellStyle name="Обычный 18 2 6 3 3 2 5" xfId="12089"/>
    <cellStyle name="Обычный 18 2 6 3 3 3" xfId="12090"/>
    <cellStyle name="Обычный 18 2 6 3 3 4" xfId="12091"/>
    <cellStyle name="Обычный 18 2 6 3 3 5" xfId="12092"/>
    <cellStyle name="Обычный 18 2 6 3 3 6" xfId="12093"/>
    <cellStyle name="Обычный 18 2 6 3 3 7" xfId="12094"/>
    <cellStyle name="Обычный 18 2 6 3 3 8" xfId="12095"/>
    <cellStyle name="Обычный 18 2 6 3 4" xfId="12096"/>
    <cellStyle name="Обычный 18 2 6 3 4 2" xfId="12097"/>
    <cellStyle name="Обычный 18 2 6 3 4 3" xfId="12098"/>
    <cellStyle name="Обычный 18 2 6 3 4 4" xfId="12099"/>
    <cellStyle name="Обычный 18 2 6 3 4 5" xfId="12100"/>
    <cellStyle name="Обычный 18 2 6 3 5" xfId="12101"/>
    <cellStyle name="Обычный 18 2 6 3 5 2" xfId="12102"/>
    <cellStyle name="Обычный 18 2 6 3 5 3" xfId="12103"/>
    <cellStyle name="Обычный 18 2 6 3 5 4" xfId="12104"/>
    <cellStyle name="Обычный 18 2 6 3 5 5" xfId="12105"/>
    <cellStyle name="Обычный 18 2 6 3 6" xfId="12106"/>
    <cellStyle name="Обычный 18 2 6 3 7" xfId="12107"/>
    <cellStyle name="Обычный 18 2 6 3 8" xfId="12108"/>
    <cellStyle name="Обычный 18 2 6 3 9" xfId="12109"/>
    <cellStyle name="Обычный 18 2 6 4" xfId="12110"/>
    <cellStyle name="Обычный 18 2 6 4 10" xfId="12111"/>
    <cellStyle name="Обычный 18 2 6 4 2" xfId="12112"/>
    <cellStyle name="Обычный 18 2 6 4 2 2" xfId="12113"/>
    <cellStyle name="Обычный 18 2 6 4 2 2 2" xfId="12114"/>
    <cellStyle name="Обычный 18 2 6 4 2 2 3" xfId="12115"/>
    <cellStyle name="Обычный 18 2 6 4 2 2 4" xfId="12116"/>
    <cellStyle name="Обычный 18 2 6 4 2 2 5" xfId="12117"/>
    <cellStyle name="Обычный 18 2 6 4 2 3" xfId="12118"/>
    <cellStyle name="Обычный 18 2 6 4 2 4" xfId="12119"/>
    <cellStyle name="Обычный 18 2 6 4 2 5" xfId="12120"/>
    <cellStyle name="Обычный 18 2 6 4 2 6" xfId="12121"/>
    <cellStyle name="Обычный 18 2 6 4 2 7" xfId="12122"/>
    <cellStyle name="Обычный 18 2 6 4 2 8" xfId="12123"/>
    <cellStyle name="Обычный 18 2 6 4 2 9" xfId="12124"/>
    <cellStyle name="Обычный 18 2 6 4 3" xfId="12125"/>
    <cellStyle name="Обычный 18 2 6 4 3 2" xfId="12126"/>
    <cellStyle name="Обычный 18 2 6 4 3 3" xfId="12127"/>
    <cellStyle name="Обычный 18 2 6 4 3 4" xfId="12128"/>
    <cellStyle name="Обычный 18 2 6 4 3 5" xfId="12129"/>
    <cellStyle name="Обычный 18 2 6 4 4" xfId="12130"/>
    <cellStyle name="Обычный 18 2 6 4 5" xfId="12131"/>
    <cellStyle name="Обычный 18 2 6 4 6" xfId="12132"/>
    <cellStyle name="Обычный 18 2 6 4 7" xfId="12133"/>
    <cellStyle name="Обычный 18 2 6 4 8" xfId="12134"/>
    <cellStyle name="Обычный 18 2 6 4 9" xfId="12135"/>
    <cellStyle name="Обычный 18 2 6 5" xfId="12136"/>
    <cellStyle name="Обычный 18 2 6 5 2" xfId="12137"/>
    <cellStyle name="Обычный 18 2 6 5 2 2" xfId="12138"/>
    <cellStyle name="Обычный 18 2 6 5 2 3" xfId="12139"/>
    <cellStyle name="Обычный 18 2 6 5 2 4" xfId="12140"/>
    <cellStyle name="Обычный 18 2 6 5 2 5" xfId="12141"/>
    <cellStyle name="Обычный 18 2 6 5 3" xfId="12142"/>
    <cellStyle name="Обычный 18 2 6 5 4" xfId="12143"/>
    <cellStyle name="Обычный 18 2 6 5 5" xfId="12144"/>
    <cellStyle name="Обычный 18 2 6 5 6" xfId="12145"/>
    <cellStyle name="Обычный 18 2 6 5 7" xfId="12146"/>
    <cellStyle name="Обычный 18 2 6 5 8" xfId="12147"/>
    <cellStyle name="Обычный 18 2 6 5 9" xfId="12148"/>
    <cellStyle name="Обычный 18 2 6 6" xfId="12149"/>
    <cellStyle name="Обычный 18 2 6 6 2" xfId="12150"/>
    <cellStyle name="Обычный 18 2 6 6 2 2" xfId="12151"/>
    <cellStyle name="Обычный 18 2 6 6 2 3" xfId="12152"/>
    <cellStyle name="Обычный 18 2 6 6 2 4" xfId="12153"/>
    <cellStyle name="Обычный 18 2 6 6 2 5" xfId="12154"/>
    <cellStyle name="Обычный 18 2 6 6 3" xfId="12155"/>
    <cellStyle name="Обычный 18 2 6 6 4" xfId="12156"/>
    <cellStyle name="Обычный 18 2 6 6 5" xfId="12157"/>
    <cellStyle name="Обычный 18 2 6 6 6" xfId="12158"/>
    <cellStyle name="Обычный 18 2 6 6 7" xfId="12159"/>
    <cellStyle name="Обычный 18 2 6 6 8" xfId="12160"/>
    <cellStyle name="Обычный 18 2 6 7" xfId="12161"/>
    <cellStyle name="Обычный 18 2 6 7 2" xfId="12162"/>
    <cellStyle name="Обычный 18 2 6 7 3" xfId="12163"/>
    <cellStyle name="Обычный 18 2 6 7 4" xfId="12164"/>
    <cellStyle name="Обычный 18 2 6 7 5" xfId="12165"/>
    <cellStyle name="Обычный 18 2 6 8" xfId="12166"/>
    <cellStyle name="Обычный 18 2 6 8 2" xfId="12167"/>
    <cellStyle name="Обычный 18 2 6 8 3" xfId="12168"/>
    <cellStyle name="Обычный 18 2 6 8 4" xfId="12169"/>
    <cellStyle name="Обычный 18 2 6 8 5" xfId="12170"/>
    <cellStyle name="Обычный 18 2 6 9" xfId="12171"/>
    <cellStyle name="Обычный 18 2 7" xfId="12172"/>
    <cellStyle name="Обычный 18 2 7 10" xfId="12173"/>
    <cellStyle name="Обычный 18 2 7 11" xfId="12174"/>
    <cellStyle name="Обычный 18 2 7 12" xfId="12175"/>
    <cellStyle name="Обычный 18 2 7 13" xfId="12176"/>
    <cellStyle name="Обычный 18 2 7 14" xfId="12177"/>
    <cellStyle name="Обычный 18 2 7 15" xfId="12178"/>
    <cellStyle name="Обычный 18 2 7 16" xfId="12179"/>
    <cellStyle name="Обычный 18 2 7 2" xfId="12180"/>
    <cellStyle name="Обычный 18 2 7 2 10" xfId="12181"/>
    <cellStyle name="Обычный 18 2 7 2 11" xfId="12182"/>
    <cellStyle name="Обычный 18 2 7 2 12" xfId="12183"/>
    <cellStyle name="Обычный 18 2 7 2 13" xfId="12184"/>
    <cellStyle name="Обычный 18 2 7 2 14" xfId="12185"/>
    <cellStyle name="Обычный 18 2 7 2 2" xfId="12186"/>
    <cellStyle name="Обычный 18 2 7 2 2 10" xfId="12187"/>
    <cellStyle name="Обычный 18 2 7 2 2 11" xfId="12188"/>
    <cellStyle name="Обычный 18 2 7 2 2 12" xfId="12189"/>
    <cellStyle name="Обычный 18 2 7 2 2 13" xfId="12190"/>
    <cellStyle name="Обычный 18 2 7 2 2 2" xfId="12191"/>
    <cellStyle name="Обычный 18 2 7 2 2 2 2" xfId="12192"/>
    <cellStyle name="Обычный 18 2 7 2 2 2 2 2" xfId="12193"/>
    <cellStyle name="Обычный 18 2 7 2 2 2 2 3" xfId="12194"/>
    <cellStyle name="Обычный 18 2 7 2 2 2 2 4" xfId="12195"/>
    <cellStyle name="Обычный 18 2 7 2 2 2 2 5" xfId="12196"/>
    <cellStyle name="Обычный 18 2 7 2 2 2 3" xfId="12197"/>
    <cellStyle name="Обычный 18 2 7 2 2 2 4" xfId="12198"/>
    <cellStyle name="Обычный 18 2 7 2 2 2 5" xfId="12199"/>
    <cellStyle name="Обычный 18 2 7 2 2 2 6" xfId="12200"/>
    <cellStyle name="Обычный 18 2 7 2 2 2 7" xfId="12201"/>
    <cellStyle name="Обычный 18 2 7 2 2 2 8" xfId="12202"/>
    <cellStyle name="Обычный 18 2 7 2 2 2 9" xfId="12203"/>
    <cellStyle name="Обычный 18 2 7 2 2 3" xfId="12204"/>
    <cellStyle name="Обычный 18 2 7 2 2 3 2" xfId="12205"/>
    <cellStyle name="Обычный 18 2 7 2 2 3 2 2" xfId="12206"/>
    <cellStyle name="Обычный 18 2 7 2 2 3 2 3" xfId="12207"/>
    <cellStyle name="Обычный 18 2 7 2 2 3 2 4" xfId="12208"/>
    <cellStyle name="Обычный 18 2 7 2 2 3 2 5" xfId="12209"/>
    <cellStyle name="Обычный 18 2 7 2 2 3 3" xfId="12210"/>
    <cellStyle name="Обычный 18 2 7 2 2 3 4" xfId="12211"/>
    <cellStyle name="Обычный 18 2 7 2 2 3 5" xfId="12212"/>
    <cellStyle name="Обычный 18 2 7 2 2 3 6" xfId="12213"/>
    <cellStyle name="Обычный 18 2 7 2 2 3 7" xfId="12214"/>
    <cellStyle name="Обычный 18 2 7 2 2 3 8" xfId="12215"/>
    <cellStyle name="Обычный 18 2 7 2 2 4" xfId="12216"/>
    <cellStyle name="Обычный 18 2 7 2 2 4 2" xfId="12217"/>
    <cellStyle name="Обычный 18 2 7 2 2 4 3" xfId="12218"/>
    <cellStyle name="Обычный 18 2 7 2 2 4 4" xfId="12219"/>
    <cellStyle name="Обычный 18 2 7 2 2 4 5" xfId="12220"/>
    <cellStyle name="Обычный 18 2 7 2 2 5" xfId="12221"/>
    <cellStyle name="Обычный 18 2 7 2 2 5 2" xfId="12222"/>
    <cellStyle name="Обычный 18 2 7 2 2 5 3" xfId="12223"/>
    <cellStyle name="Обычный 18 2 7 2 2 5 4" xfId="12224"/>
    <cellStyle name="Обычный 18 2 7 2 2 5 5" xfId="12225"/>
    <cellStyle name="Обычный 18 2 7 2 2 6" xfId="12226"/>
    <cellStyle name="Обычный 18 2 7 2 2 7" xfId="12227"/>
    <cellStyle name="Обычный 18 2 7 2 2 8" xfId="12228"/>
    <cellStyle name="Обычный 18 2 7 2 2 9" xfId="12229"/>
    <cellStyle name="Обычный 18 2 7 2 3" xfId="12230"/>
    <cellStyle name="Обычный 18 2 7 2 3 2" xfId="12231"/>
    <cellStyle name="Обычный 18 2 7 2 3 2 2" xfId="12232"/>
    <cellStyle name="Обычный 18 2 7 2 3 2 3" xfId="12233"/>
    <cellStyle name="Обычный 18 2 7 2 3 2 4" xfId="12234"/>
    <cellStyle name="Обычный 18 2 7 2 3 2 5" xfId="12235"/>
    <cellStyle name="Обычный 18 2 7 2 3 3" xfId="12236"/>
    <cellStyle name="Обычный 18 2 7 2 3 4" xfId="12237"/>
    <cellStyle name="Обычный 18 2 7 2 3 5" xfId="12238"/>
    <cellStyle name="Обычный 18 2 7 2 3 6" xfId="12239"/>
    <cellStyle name="Обычный 18 2 7 2 3 7" xfId="12240"/>
    <cellStyle name="Обычный 18 2 7 2 3 8" xfId="12241"/>
    <cellStyle name="Обычный 18 2 7 2 3 9" xfId="12242"/>
    <cellStyle name="Обычный 18 2 7 2 4" xfId="12243"/>
    <cellStyle name="Обычный 18 2 7 2 4 2" xfId="12244"/>
    <cellStyle name="Обычный 18 2 7 2 4 2 2" xfId="12245"/>
    <cellStyle name="Обычный 18 2 7 2 4 2 3" xfId="12246"/>
    <cellStyle name="Обычный 18 2 7 2 4 2 4" xfId="12247"/>
    <cellStyle name="Обычный 18 2 7 2 4 2 5" xfId="12248"/>
    <cellStyle name="Обычный 18 2 7 2 4 3" xfId="12249"/>
    <cellStyle name="Обычный 18 2 7 2 4 4" xfId="12250"/>
    <cellStyle name="Обычный 18 2 7 2 4 5" xfId="12251"/>
    <cellStyle name="Обычный 18 2 7 2 4 6" xfId="12252"/>
    <cellStyle name="Обычный 18 2 7 2 4 7" xfId="12253"/>
    <cellStyle name="Обычный 18 2 7 2 4 8" xfId="12254"/>
    <cellStyle name="Обычный 18 2 7 2 5" xfId="12255"/>
    <cellStyle name="Обычный 18 2 7 2 5 2" xfId="12256"/>
    <cellStyle name="Обычный 18 2 7 2 5 3" xfId="12257"/>
    <cellStyle name="Обычный 18 2 7 2 5 4" xfId="12258"/>
    <cellStyle name="Обычный 18 2 7 2 5 5" xfId="12259"/>
    <cellStyle name="Обычный 18 2 7 2 6" xfId="12260"/>
    <cellStyle name="Обычный 18 2 7 2 6 2" xfId="12261"/>
    <cellStyle name="Обычный 18 2 7 2 6 3" xfId="12262"/>
    <cellStyle name="Обычный 18 2 7 2 6 4" xfId="12263"/>
    <cellStyle name="Обычный 18 2 7 2 6 5" xfId="12264"/>
    <cellStyle name="Обычный 18 2 7 2 7" xfId="12265"/>
    <cellStyle name="Обычный 18 2 7 2 8" xfId="12266"/>
    <cellStyle name="Обычный 18 2 7 2 9" xfId="12267"/>
    <cellStyle name="Обычный 18 2 7 3" xfId="12268"/>
    <cellStyle name="Обычный 18 2 7 3 10" xfId="12269"/>
    <cellStyle name="Обычный 18 2 7 3 11" xfId="12270"/>
    <cellStyle name="Обычный 18 2 7 3 12" xfId="12271"/>
    <cellStyle name="Обычный 18 2 7 3 13" xfId="12272"/>
    <cellStyle name="Обычный 18 2 7 3 2" xfId="12273"/>
    <cellStyle name="Обычный 18 2 7 3 2 2" xfId="12274"/>
    <cellStyle name="Обычный 18 2 7 3 2 2 2" xfId="12275"/>
    <cellStyle name="Обычный 18 2 7 3 2 2 3" xfId="12276"/>
    <cellStyle name="Обычный 18 2 7 3 2 2 4" xfId="12277"/>
    <cellStyle name="Обычный 18 2 7 3 2 2 5" xfId="12278"/>
    <cellStyle name="Обычный 18 2 7 3 2 3" xfId="12279"/>
    <cellStyle name="Обычный 18 2 7 3 2 4" xfId="12280"/>
    <cellStyle name="Обычный 18 2 7 3 2 5" xfId="12281"/>
    <cellStyle name="Обычный 18 2 7 3 2 6" xfId="12282"/>
    <cellStyle name="Обычный 18 2 7 3 2 7" xfId="12283"/>
    <cellStyle name="Обычный 18 2 7 3 2 8" xfId="12284"/>
    <cellStyle name="Обычный 18 2 7 3 2 9" xfId="12285"/>
    <cellStyle name="Обычный 18 2 7 3 3" xfId="12286"/>
    <cellStyle name="Обычный 18 2 7 3 3 2" xfId="12287"/>
    <cellStyle name="Обычный 18 2 7 3 3 2 2" xfId="12288"/>
    <cellStyle name="Обычный 18 2 7 3 3 2 3" xfId="12289"/>
    <cellStyle name="Обычный 18 2 7 3 3 2 4" xfId="12290"/>
    <cellStyle name="Обычный 18 2 7 3 3 2 5" xfId="12291"/>
    <cellStyle name="Обычный 18 2 7 3 3 3" xfId="12292"/>
    <cellStyle name="Обычный 18 2 7 3 3 4" xfId="12293"/>
    <cellStyle name="Обычный 18 2 7 3 3 5" xfId="12294"/>
    <cellStyle name="Обычный 18 2 7 3 3 6" xfId="12295"/>
    <cellStyle name="Обычный 18 2 7 3 3 7" xfId="12296"/>
    <cellStyle name="Обычный 18 2 7 3 3 8" xfId="12297"/>
    <cellStyle name="Обычный 18 2 7 3 4" xfId="12298"/>
    <cellStyle name="Обычный 18 2 7 3 4 2" xfId="12299"/>
    <cellStyle name="Обычный 18 2 7 3 4 3" xfId="12300"/>
    <cellStyle name="Обычный 18 2 7 3 4 4" xfId="12301"/>
    <cellStyle name="Обычный 18 2 7 3 4 5" xfId="12302"/>
    <cellStyle name="Обычный 18 2 7 3 5" xfId="12303"/>
    <cellStyle name="Обычный 18 2 7 3 5 2" xfId="12304"/>
    <cellStyle name="Обычный 18 2 7 3 5 3" xfId="12305"/>
    <cellStyle name="Обычный 18 2 7 3 5 4" xfId="12306"/>
    <cellStyle name="Обычный 18 2 7 3 5 5" xfId="12307"/>
    <cellStyle name="Обычный 18 2 7 3 6" xfId="12308"/>
    <cellStyle name="Обычный 18 2 7 3 7" xfId="12309"/>
    <cellStyle name="Обычный 18 2 7 3 8" xfId="12310"/>
    <cellStyle name="Обычный 18 2 7 3 9" xfId="12311"/>
    <cellStyle name="Обычный 18 2 7 4" xfId="12312"/>
    <cellStyle name="Обычный 18 2 7 4 10" xfId="12313"/>
    <cellStyle name="Обычный 18 2 7 4 2" xfId="12314"/>
    <cellStyle name="Обычный 18 2 7 4 2 2" xfId="12315"/>
    <cellStyle name="Обычный 18 2 7 4 2 2 2" xfId="12316"/>
    <cellStyle name="Обычный 18 2 7 4 2 2 3" xfId="12317"/>
    <cellStyle name="Обычный 18 2 7 4 2 2 4" xfId="12318"/>
    <cellStyle name="Обычный 18 2 7 4 2 2 5" xfId="12319"/>
    <cellStyle name="Обычный 18 2 7 4 2 3" xfId="12320"/>
    <cellStyle name="Обычный 18 2 7 4 2 4" xfId="12321"/>
    <cellStyle name="Обычный 18 2 7 4 2 5" xfId="12322"/>
    <cellStyle name="Обычный 18 2 7 4 2 6" xfId="12323"/>
    <cellStyle name="Обычный 18 2 7 4 2 7" xfId="12324"/>
    <cellStyle name="Обычный 18 2 7 4 2 8" xfId="12325"/>
    <cellStyle name="Обычный 18 2 7 4 2 9" xfId="12326"/>
    <cellStyle name="Обычный 18 2 7 4 3" xfId="12327"/>
    <cellStyle name="Обычный 18 2 7 4 3 2" xfId="12328"/>
    <cellStyle name="Обычный 18 2 7 4 3 3" xfId="12329"/>
    <cellStyle name="Обычный 18 2 7 4 3 4" xfId="12330"/>
    <cellStyle name="Обычный 18 2 7 4 3 5" xfId="12331"/>
    <cellStyle name="Обычный 18 2 7 4 4" xfId="12332"/>
    <cellStyle name="Обычный 18 2 7 4 5" xfId="12333"/>
    <cellStyle name="Обычный 18 2 7 4 6" xfId="12334"/>
    <cellStyle name="Обычный 18 2 7 4 7" xfId="12335"/>
    <cellStyle name="Обычный 18 2 7 4 8" xfId="12336"/>
    <cellStyle name="Обычный 18 2 7 4 9" xfId="12337"/>
    <cellStyle name="Обычный 18 2 7 5" xfId="12338"/>
    <cellStyle name="Обычный 18 2 7 5 2" xfId="12339"/>
    <cellStyle name="Обычный 18 2 7 5 2 2" xfId="12340"/>
    <cellStyle name="Обычный 18 2 7 5 2 3" xfId="12341"/>
    <cellStyle name="Обычный 18 2 7 5 2 4" xfId="12342"/>
    <cellStyle name="Обычный 18 2 7 5 2 5" xfId="12343"/>
    <cellStyle name="Обычный 18 2 7 5 3" xfId="12344"/>
    <cellStyle name="Обычный 18 2 7 5 4" xfId="12345"/>
    <cellStyle name="Обычный 18 2 7 5 5" xfId="12346"/>
    <cellStyle name="Обычный 18 2 7 5 6" xfId="12347"/>
    <cellStyle name="Обычный 18 2 7 5 7" xfId="12348"/>
    <cellStyle name="Обычный 18 2 7 5 8" xfId="12349"/>
    <cellStyle name="Обычный 18 2 7 5 9" xfId="12350"/>
    <cellStyle name="Обычный 18 2 7 6" xfId="12351"/>
    <cellStyle name="Обычный 18 2 7 6 2" xfId="12352"/>
    <cellStyle name="Обычный 18 2 7 6 2 2" xfId="12353"/>
    <cellStyle name="Обычный 18 2 7 6 2 3" xfId="12354"/>
    <cellStyle name="Обычный 18 2 7 6 2 4" xfId="12355"/>
    <cellStyle name="Обычный 18 2 7 6 2 5" xfId="12356"/>
    <cellStyle name="Обычный 18 2 7 6 3" xfId="12357"/>
    <cellStyle name="Обычный 18 2 7 6 4" xfId="12358"/>
    <cellStyle name="Обычный 18 2 7 6 5" xfId="12359"/>
    <cellStyle name="Обычный 18 2 7 6 6" xfId="12360"/>
    <cellStyle name="Обычный 18 2 7 6 7" xfId="12361"/>
    <cellStyle name="Обычный 18 2 7 6 8" xfId="12362"/>
    <cellStyle name="Обычный 18 2 7 7" xfId="12363"/>
    <cellStyle name="Обычный 18 2 7 7 2" xfId="12364"/>
    <cellStyle name="Обычный 18 2 7 7 3" xfId="12365"/>
    <cellStyle name="Обычный 18 2 7 7 4" xfId="12366"/>
    <cellStyle name="Обычный 18 2 7 7 5" xfId="12367"/>
    <cellStyle name="Обычный 18 2 7 8" xfId="12368"/>
    <cellStyle name="Обычный 18 2 7 8 2" xfId="12369"/>
    <cellStyle name="Обычный 18 2 7 8 3" xfId="12370"/>
    <cellStyle name="Обычный 18 2 7 8 4" xfId="12371"/>
    <cellStyle name="Обычный 18 2 7 8 5" xfId="12372"/>
    <cellStyle name="Обычный 18 2 7 9" xfId="12373"/>
    <cellStyle name="Обычный 18 2 8" xfId="12374"/>
    <cellStyle name="Обычный 18 2 8 10" xfId="12375"/>
    <cellStyle name="Обычный 18 2 8 11" xfId="12376"/>
    <cellStyle name="Обычный 18 2 8 12" xfId="12377"/>
    <cellStyle name="Обычный 18 2 8 13" xfId="12378"/>
    <cellStyle name="Обычный 18 2 8 14" xfId="12379"/>
    <cellStyle name="Обычный 18 2 8 15" xfId="12380"/>
    <cellStyle name="Обычный 18 2 8 2" xfId="12381"/>
    <cellStyle name="Обычный 18 2 8 2 10" xfId="12382"/>
    <cellStyle name="Обычный 18 2 8 2 11" xfId="12383"/>
    <cellStyle name="Обычный 18 2 8 2 12" xfId="12384"/>
    <cellStyle name="Обычный 18 2 8 2 13" xfId="12385"/>
    <cellStyle name="Обычный 18 2 8 2 14" xfId="12386"/>
    <cellStyle name="Обычный 18 2 8 2 2" xfId="12387"/>
    <cellStyle name="Обычный 18 2 8 2 2 10" xfId="12388"/>
    <cellStyle name="Обычный 18 2 8 2 2 11" xfId="12389"/>
    <cellStyle name="Обычный 18 2 8 2 2 12" xfId="12390"/>
    <cellStyle name="Обычный 18 2 8 2 2 13" xfId="12391"/>
    <cellStyle name="Обычный 18 2 8 2 2 2" xfId="12392"/>
    <cellStyle name="Обычный 18 2 8 2 2 2 2" xfId="12393"/>
    <cellStyle name="Обычный 18 2 8 2 2 2 2 2" xfId="12394"/>
    <cellStyle name="Обычный 18 2 8 2 2 2 2 3" xfId="12395"/>
    <cellStyle name="Обычный 18 2 8 2 2 2 2 4" xfId="12396"/>
    <cellStyle name="Обычный 18 2 8 2 2 2 2 5" xfId="12397"/>
    <cellStyle name="Обычный 18 2 8 2 2 2 3" xfId="12398"/>
    <cellStyle name="Обычный 18 2 8 2 2 2 4" xfId="12399"/>
    <cellStyle name="Обычный 18 2 8 2 2 2 5" xfId="12400"/>
    <cellStyle name="Обычный 18 2 8 2 2 2 6" xfId="12401"/>
    <cellStyle name="Обычный 18 2 8 2 2 2 7" xfId="12402"/>
    <cellStyle name="Обычный 18 2 8 2 2 2 8" xfId="12403"/>
    <cellStyle name="Обычный 18 2 8 2 2 2 9" xfId="12404"/>
    <cellStyle name="Обычный 18 2 8 2 2 3" xfId="12405"/>
    <cellStyle name="Обычный 18 2 8 2 2 3 2" xfId="12406"/>
    <cellStyle name="Обычный 18 2 8 2 2 3 2 2" xfId="12407"/>
    <cellStyle name="Обычный 18 2 8 2 2 3 2 3" xfId="12408"/>
    <cellStyle name="Обычный 18 2 8 2 2 3 2 4" xfId="12409"/>
    <cellStyle name="Обычный 18 2 8 2 2 3 2 5" xfId="12410"/>
    <cellStyle name="Обычный 18 2 8 2 2 3 3" xfId="12411"/>
    <cellStyle name="Обычный 18 2 8 2 2 3 4" xfId="12412"/>
    <cellStyle name="Обычный 18 2 8 2 2 3 5" xfId="12413"/>
    <cellStyle name="Обычный 18 2 8 2 2 3 6" xfId="12414"/>
    <cellStyle name="Обычный 18 2 8 2 2 3 7" xfId="12415"/>
    <cellStyle name="Обычный 18 2 8 2 2 3 8" xfId="12416"/>
    <cellStyle name="Обычный 18 2 8 2 2 4" xfId="12417"/>
    <cellStyle name="Обычный 18 2 8 2 2 4 2" xfId="12418"/>
    <cellStyle name="Обычный 18 2 8 2 2 4 3" xfId="12419"/>
    <cellStyle name="Обычный 18 2 8 2 2 4 4" xfId="12420"/>
    <cellStyle name="Обычный 18 2 8 2 2 4 5" xfId="12421"/>
    <cellStyle name="Обычный 18 2 8 2 2 5" xfId="12422"/>
    <cellStyle name="Обычный 18 2 8 2 2 5 2" xfId="12423"/>
    <cellStyle name="Обычный 18 2 8 2 2 5 3" xfId="12424"/>
    <cellStyle name="Обычный 18 2 8 2 2 5 4" xfId="12425"/>
    <cellStyle name="Обычный 18 2 8 2 2 5 5" xfId="12426"/>
    <cellStyle name="Обычный 18 2 8 2 2 6" xfId="12427"/>
    <cellStyle name="Обычный 18 2 8 2 2 7" xfId="12428"/>
    <cellStyle name="Обычный 18 2 8 2 2 8" xfId="12429"/>
    <cellStyle name="Обычный 18 2 8 2 2 9" xfId="12430"/>
    <cellStyle name="Обычный 18 2 8 2 3" xfId="12431"/>
    <cellStyle name="Обычный 18 2 8 2 3 2" xfId="12432"/>
    <cellStyle name="Обычный 18 2 8 2 3 2 2" xfId="12433"/>
    <cellStyle name="Обычный 18 2 8 2 3 2 3" xfId="12434"/>
    <cellStyle name="Обычный 18 2 8 2 3 2 4" xfId="12435"/>
    <cellStyle name="Обычный 18 2 8 2 3 2 5" xfId="12436"/>
    <cellStyle name="Обычный 18 2 8 2 3 3" xfId="12437"/>
    <cellStyle name="Обычный 18 2 8 2 3 4" xfId="12438"/>
    <cellStyle name="Обычный 18 2 8 2 3 5" xfId="12439"/>
    <cellStyle name="Обычный 18 2 8 2 3 6" xfId="12440"/>
    <cellStyle name="Обычный 18 2 8 2 3 7" xfId="12441"/>
    <cellStyle name="Обычный 18 2 8 2 3 8" xfId="12442"/>
    <cellStyle name="Обычный 18 2 8 2 3 9" xfId="12443"/>
    <cellStyle name="Обычный 18 2 8 2 4" xfId="12444"/>
    <cellStyle name="Обычный 18 2 8 2 4 2" xfId="12445"/>
    <cellStyle name="Обычный 18 2 8 2 4 2 2" xfId="12446"/>
    <cellStyle name="Обычный 18 2 8 2 4 2 3" xfId="12447"/>
    <cellStyle name="Обычный 18 2 8 2 4 2 4" xfId="12448"/>
    <cellStyle name="Обычный 18 2 8 2 4 2 5" xfId="12449"/>
    <cellStyle name="Обычный 18 2 8 2 4 3" xfId="12450"/>
    <cellStyle name="Обычный 18 2 8 2 4 4" xfId="12451"/>
    <cellStyle name="Обычный 18 2 8 2 4 5" xfId="12452"/>
    <cellStyle name="Обычный 18 2 8 2 4 6" xfId="12453"/>
    <cellStyle name="Обычный 18 2 8 2 4 7" xfId="12454"/>
    <cellStyle name="Обычный 18 2 8 2 4 8" xfId="12455"/>
    <cellStyle name="Обычный 18 2 8 2 5" xfId="12456"/>
    <cellStyle name="Обычный 18 2 8 2 5 2" xfId="12457"/>
    <cellStyle name="Обычный 18 2 8 2 5 3" xfId="12458"/>
    <cellStyle name="Обычный 18 2 8 2 5 4" xfId="12459"/>
    <cellStyle name="Обычный 18 2 8 2 5 5" xfId="12460"/>
    <cellStyle name="Обычный 18 2 8 2 6" xfId="12461"/>
    <cellStyle name="Обычный 18 2 8 2 6 2" xfId="12462"/>
    <cellStyle name="Обычный 18 2 8 2 6 3" xfId="12463"/>
    <cellStyle name="Обычный 18 2 8 2 6 4" xfId="12464"/>
    <cellStyle name="Обычный 18 2 8 2 6 5" xfId="12465"/>
    <cellStyle name="Обычный 18 2 8 2 7" xfId="12466"/>
    <cellStyle name="Обычный 18 2 8 2 8" xfId="12467"/>
    <cellStyle name="Обычный 18 2 8 2 9" xfId="12468"/>
    <cellStyle name="Обычный 18 2 8 3" xfId="12469"/>
    <cellStyle name="Обычный 18 2 8 3 10" xfId="12470"/>
    <cellStyle name="Обычный 18 2 8 3 11" xfId="12471"/>
    <cellStyle name="Обычный 18 2 8 3 12" xfId="12472"/>
    <cellStyle name="Обычный 18 2 8 3 13" xfId="12473"/>
    <cellStyle name="Обычный 18 2 8 3 2" xfId="12474"/>
    <cellStyle name="Обычный 18 2 8 3 2 2" xfId="12475"/>
    <cellStyle name="Обычный 18 2 8 3 2 2 2" xfId="12476"/>
    <cellStyle name="Обычный 18 2 8 3 2 2 3" xfId="12477"/>
    <cellStyle name="Обычный 18 2 8 3 2 2 4" xfId="12478"/>
    <cellStyle name="Обычный 18 2 8 3 2 2 5" xfId="12479"/>
    <cellStyle name="Обычный 18 2 8 3 2 3" xfId="12480"/>
    <cellStyle name="Обычный 18 2 8 3 2 4" xfId="12481"/>
    <cellStyle name="Обычный 18 2 8 3 2 5" xfId="12482"/>
    <cellStyle name="Обычный 18 2 8 3 2 6" xfId="12483"/>
    <cellStyle name="Обычный 18 2 8 3 2 7" xfId="12484"/>
    <cellStyle name="Обычный 18 2 8 3 2 8" xfId="12485"/>
    <cellStyle name="Обычный 18 2 8 3 2 9" xfId="12486"/>
    <cellStyle name="Обычный 18 2 8 3 3" xfId="12487"/>
    <cellStyle name="Обычный 18 2 8 3 3 2" xfId="12488"/>
    <cellStyle name="Обычный 18 2 8 3 3 2 2" xfId="12489"/>
    <cellStyle name="Обычный 18 2 8 3 3 2 3" xfId="12490"/>
    <cellStyle name="Обычный 18 2 8 3 3 2 4" xfId="12491"/>
    <cellStyle name="Обычный 18 2 8 3 3 2 5" xfId="12492"/>
    <cellStyle name="Обычный 18 2 8 3 3 3" xfId="12493"/>
    <cellStyle name="Обычный 18 2 8 3 3 4" xfId="12494"/>
    <cellStyle name="Обычный 18 2 8 3 3 5" xfId="12495"/>
    <cellStyle name="Обычный 18 2 8 3 3 6" xfId="12496"/>
    <cellStyle name="Обычный 18 2 8 3 3 7" xfId="12497"/>
    <cellStyle name="Обычный 18 2 8 3 3 8" xfId="12498"/>
    <cellStyle name="Обычный 18 2 8 3 4" xfId="12499"/>
    <cellStyle name="Обычный 18 2 8 3 4 2" xfId="12500"/>
    <cellStyle name="Обычный 18 2 8 3 4 3" xfId="12501"/>
    <cellStyle name="Обычный 18 2 8 3 4 4" xfId="12502"/>
    <cellStyle name="Обычный 18 2 8 3 4 5" xfId="12503"/>
    <cellStyle name="Обычный 18 2 8 3 5" xfId="12504"/>
    <cellStyle name="Обычный 18 2 8 3 5 2" xfId="12505"/>
    <cellStyle name="Обычный 18 2 8 3 5 3" xfId="12506"/>
    <cellStyle name="Обычный 18 2 8 3 5 4" xfId="12507"/>
    <cellStyle name="Обычный 18 2 8 3 5 5" xfId="12508"/>
    <cellStyle name="Обычный 18 2 8 3 6" xfId="12509"/>
    <cellStyle name="Обычный 18 2 8 3 7" xfId="12510"/>
    <cellStyle name="Обычный 18 2 8 3 8" xfId="12511"/>
    <cellStyle name="Обычный 18 2 8 3 9" xfId="12512"/>
    <cellStyle name="Обычный 18 2 8 4" xfId="12513"/>
    <cellStyle name="Обычный 18 2 8 4 2" xfId="12514"/>
    <cellStyle name="Обычный 18 2 8 4 2 2" xfId="12515"/>
    <cellStyle name="Обычный 18 2 8 4 2 3" xfId="12516"/>
    <cellStyle name="Обычный 18 2 8 4 2 4" xfId="12517"/>
    <cellStyle name="Обычный 18 2 8 4 2 5" xfId="12518"/>
    <cellStyle name="Обычный 18 2 8 4 3" xfId="12519"/>
    <cellStyle name="Обычный 18 2 8 4 4" xfId="12520"/>
    <cellStyle name="Обычный 18 2 8 4 5" xfId="12521"/>
    <cellStyle name="Обычный 18 2 8 4 6" xfId="12522"/>
    <cellStyle name="Обычный 18 2 8 4 7" xfId="12523"/>
    <cellStyle name="Обычный 18 2 8 4 8" xfId="12524"/>
    <cellStyle name="Обычный 18 2 8 4 9" xfId="12525"/>
    <cellStyle name="Обычный 18 2 8 5" xfId="12526"/>
    <cellStyle name="Обычный 18 2 8 5 2" xfId="12527"/>
    <cellStyle name="Обычный 18 2 8 5 2 2" xfId="12528"/>
    <cellStyle name="Обычный 18 2 8 5 2 3" xfId="12529"/>
    <cellStyle name="Обычный 18 2 8 5 2 4" xfId="12530"/>
    <cellStyle name="Обычный 18 2 8 5 2 5" xfId="12531"/>
    <cellStyle name="Обычный 18 2 8 5 3" xfId="12532"/>
    <cellStyle name="Обычный 18 2 8 5 4" xfId="12533"/>
    <cellStyle name="Обычный 18 2 8 5 5" xfId="12534"/>
    <cellStyle name="Обычный 18 2 8 5 6" xfId="12535"/>
    <cellStyle name="Обычный 18 2 8 5 7" xfId="12536"/>
    <cellStyle name="Обычный 18 2 8 5 8" xfId="12537"/>
    <cellStyle name="Обычный 18 2 8 6" xfId="12538"/>
    <cellStyle name="Обычный 18 2 8 6 2" xfId="12539"/>
    <cellStyle name="Обычный 18 2 8 6 3" xfId="12540"/>
    <cellStyle name="Обычный 18 2 8 6 4" xfId="12541"/>
    <cellStyle name="Обычный 18 2 8 6 5" xfId="12542"/>
    <cellStyle name="Обычный 18 2 8 7" xfId="12543"/>
    <cellStyle name="Обычный 18 2 8 7 2" xfId="12544"/>
    <cellStyle name="Обычный 18 2 8 7 3" xfId="12545"/>
    <cellStyle name="Обычный 18 2 8 7 4" xfId="12546"/>
    <cellStyle name="Обычный 18 2 8 7 5" xfId="12547"/>
    <cellStyle name="Обычный 18 2 8 8" xfId="12548"/>
    <cellStyle name="Обычный 18 2 8 9" xfId="12549"/>
    <cellStyle name="Обычный 18 2 9" xfId="12550"/>
    <cellStyle name="Обычный 18 2 9 10" xfId="12551"/>
    <cellStyle name="Обычный 18 2 9 11" xfId="12552"/>
    <cellStyle name="Обычный 18 2 9 12" xfId="12553"/>
    <cellStyle name="Обычный 18 2 9 13" xfId="12554"/>
    <cellStyle name="Обычный 18 2 9 14" xfId="12555"/>
    <cellStyle name="Обычный 18 2 9 15" xfId="12556"/>
    <cellStyle name="Обычный 18 2 9 2" xfId="12557"/>
    <cellStyle name="Обычный 18 2 9 2 10" xfId="12558"/>
    <cellStyle name="Обычный 18 2 9 2 11" xfId="12559"/>
    <cellStyle name="Обычный 18 2 9 2 12" xfId="12560"/>
    <cellStyle name="Обычный 18 2 9 2 13" xfId="12561"/>
    <cellStyle name="Обычный 18 2 9 2 14" xfId="12562"/>
    <cellStyle name="Обычный 18 2 9 2 2" xfId="12563"/>
    <cellStyle name="Обычный 18 2 9 2 2 10" xfId="12564"/>
    <cellStyle name="Обычный 18 2 9 2 2 11" xfId="12565"/>
    <cellStyle name="Обычный 18 2 9 2 2 12" xfId="12566"/>
    <cellStyle name="Обычный 18 2 9 2 2 13" xfId="12567"/>
    <cellStyle name="Обычный 18 2 9 2 2 2" xfId="12568"/>
    <cellStyle name="Обычный 18 2 9 2 2 2 2" xfId="12569"/>
    <cellStyle name="Обычный 18 2 9 2 2 2 2 2" xfId="12570"/>
    <cellStyle name="Обычный 18 2 9 2 2 2 2 3" xfId="12571"/>
    <cellStyle name="Обычный 18 2 9 2 2 2 2 4" xfId="12572"/>
    <cellStyle name="Обычный 18 2 9 2 2 2 2 5" xfId="12573"/>
    <cellStyle name="Обычный 18 2 9 2 2 2 3" xfId="12574"/>
    <cellStyle name="Обычный 18 2 9 2 2 2 4" xfId="12575"/>
    <cellStyle name="Обычный 18 2 9 2 2 2 5" xfId="12576"/>
    <cellStyle name="Обычный 18 2 9 2 2 2 6" xfId="12577"/>
    <cellStyle name="Обычный 18 2 9 2 2 2 7" xfId="12578"/>
    <cellStyle name="Обычный 18 2 9 2 2 2 8" xfId="12579"/>
    <cellStyle name="Обычный 18 2 9 2 2 2 9" xfId="12580"/>
    <cellStyle name="Обычный 18 2 9 2 2 3" xfId="12581"/>
    <cellStyle name="Обычный 18 2 9 2 2 3 2" xfId="12582"/>
    <cellStyle name="Обычный 18 2 9 2 2 3 2 2" xfId="12583"/>
    <cellStyle name="Обычный 18 2 9 2 2 3 2 3" xfId="12584"/>
    <cellStyle name="Обычный 18 2 9 2 2 3 2 4" xfId="12585"/>
    <cellStyle name="Обычный 18 2 9 2 2 3 2 5" xfId="12586"/>
    <cellStyle name="Обычный 18 2 9 2 2 3 3" xfId="12587"/>
    <cellStyle name="Обычный 18 2 9 2 2 3 4" xfId="12588"/>
    <cellStyle name="Обычный 18 2 9 2 2 3 5" xfId="12589"/>
    <cellStyle name="Обычный 18 2 9 2 2 3 6" xfId="12590"/>
    <cellStyle name="Обычный 18 2 9 2 2 3 7" xfId="12591"/>
    <cellStyle name="Обычный 18 2 9 2 2 3 8" xfId="12592"/>
    <cellStyle name="Обычный 18 2 9 2 2 4" xfId="12593"/>
    <cellStyle name="Обычный 18 2 9 2 2 4 2" xfId="12594"/>
    <cellStyle name="Обычный 18 2 9 2 2 4 3" xfId="12595"/>
    <cellStyle name="Обычный 18 2 9 2 2 4 4" xfId="12596"/>
    <cellStyle name="Обычный 18 2 9 2 2 4 5" xfId="12597"/>
    <cellStyle name="Обычный 18 2 9 2 2 5" xfId="12598"/>
    <cellStyle name="Обычный 18 2 9 2 2 5 2" xfId="12599"/>
    <cellStyle name="Обычный 18 2 9 2 2 5 3" xfId="12600"/>
    <cellStyle name="Обычный 18 2 9 2 2 5 4" xfId="12601"/>
    <cellStyle name="Обычный 18 2 9 2 2 5 5" xfId="12602"/>
    <cellStyle name="Обычный 18 2 9 2 2 6" xfId="12603"/>
    <cellStyle name="Обычный 18 2 9 2 2 7" xfId="12604"/>
    <cellStyle name="Обычный 18 2 9 2 2 8" xfId="12605"/>
    <cellStyle name="Обычный 18 2 9 2 2 9" xfId="12606"/>
    <cellStyle name="Обычный 18 2 9 2 3" xfId="12607"/>
    <cellStyle name="Обычный 18 2 9 2 3 2" xfId="12608"/>
    <cellStyle name="Обычный 18 2 9 2 3 2 2" xfId="12609"/>
    <cellStyle name="Обычный 18 2 9 2 3 2 3" xfId="12610"/>
    <cellStyle name="Обычный 18 2 9 2 3 2 4" xfId="12611"/>
    <cellStyle name="Обычный 18 2 9 2 3 2 5" xfId="12612"/>
    <cellStyle name="Обычный 18 2 9 2 3 3" xfId="12613"/>
    <cellStyle name="Обычный 18 2 9 2 3 4" xfId="12614"/>
    <cellStyle name="Обычный 18 2 9 2 3 5" xfId="12615"/>
    <cellStyle name="Обычный 18 2 9 2 3 6" xfId="12616"/>
    <cellStyle name="Обычный 18 2 9 2 3 7" xfId="12617"/>
    <cellStyle name="Обычный 18 2 9 2 3 8" xfId="12618"/>
    <cellStyle name="Обычный 18 2 9 2 3 9" xfId="12619"/>
    <cellStyle name="Обычный 18 2 9 2 4" xfId="12620"/>
    <cellStyle name="Обычный 18 2 9 2 4 2" xfId="12621"/>
    <cellStyle name="Обычный 18 2 9 2 4 2 2" xfId="12622"/>
    <cellStyle name="Обычный 18 2 9 2 4 2 3" xfId="12623"/>
    <cellStyle name="Обычный 18 2 9 2 4 2 4" xfId="12624"/>
    <cellStyle name="Обычный 18 2 9 2 4 2 5" xfId="12625"/>
    <cellStyle name="Обычный 18 2 9 2 4 3" xfId="12626"/>
    <cellStyle name="Обычный 18 2 9 2 4 4" xfId="12627"/>
    <cellStyle name="Обычный 18 2 9 2 4 5" xfId="12628"/>
    <cellStyle name="Обычный 18 2 9 2 4 6" xfId="12629"/>
    <cellStyle name="Обычный 18 2 9 2 4 7" xfId="12630"/>
    <cellStyle name="Обычный 18 2 9 2 4 8" xfId="12631"/>
    <cellStyle name="Обычный 18 2 9 2 5" xfId="12632"/>
    <cellStyle name="Обычный 18 2 9 2 5 2" xfId="12633"/>
    <cellStyle name="Обычный 18 2 9 2 5 3" xfId="12634"/>
    <cellStyle name="Обычный 18 2 9 2 5 4" xfId="12635"/>
    <cellStyle name="Обычный 18 2 9 2 5 5" xfId="12636"/>
    <cellStyle name="Обычный 18 2 9 2 6" xfId="12637"/>
    <cellStyle name="Обычный 18 2 9 2 6 2" xfId="12638"/>
    <cellStyle name="Обычный 18 2 9 2 6 3" xfId="12639"/>
    <cellStyle name="Обычный 18 2 9 2 6 4" xfId="12640"/>
    <cellStyle name="Обычный 18 2 9 2 6 5" xfId="12641"/>
    <cellStyle name="Обычный 18 2 9 2 7" xfId="12642"/>
    <cellStyle name="Обычный 18 2 9 2 8" xfId="12643"/>
    <cellStyle name="Обычный 18 2 9 2 9" xfId="12644"/>
    <cellStyle name="Обычный 18 2 9 3" xfId="12645"/>
    <cellStyle name="Обычный 18 2 9 3 10" xfId="12646"/>
    <cellStyle name="Обычный 18 2 9 3 11" xfId="12647"/>
    <cellStyle name="Обычный 18 2 9 3 12" xfId="12648"/>
    <cellStyle name="Обычный 18 2 9 3 13" xfId="12649"/>
    <cellStyle name="Обычный 18 2 9 3 2" xfId="12650"/>
    <cellStyle name="Обычный 18 2 9 3 2 2" xfId="12651"/>
    <cellStyle name="Обычный 18 2 9 3 2 2 2" xfId="12652"/>
    <cellStyle name="Обычный 18 2 9 3 2 2 3" xfId="12653"/>
    <cellStyle name="Обычный 18 2 9 3 2 2 4" xfId="12654"/>
    <cellStyle name="Обычный 18 2 9 3 2 2 5" xfId="12655"/>
    <cellStyle name="Обычный 18 2 9 3 2 3" xfId="12656"/>
    <cellStyle name="Обычный 18 2 9 3 2 4" xfId="12657"/>
    <cellStyle name="Обычный 18 2 9 3 2 5" xfId="12658"/>
    <cellStyle name="Обычный 18 2 9 3 2 6" xfId="12659"/>
    <cellStyle name="Обычный 18 2 9 3 2 7" xfId="12660"/>
    <cellStyle name="Обычный 18 2 9 3 2 8" xfId="12661"/>
    <cellStyle name="Обычный 18 2 9 3 2 9" xfId="12662"/>
    <cellStyle name="Обычный 18 2 9 3 3" xfId="12663"/>
    <cellStyle name="Обычный 18 2 9 3 3 2" xfId="12664"/>
    <cellStyle name="Обычный 18 2 9 3 3 2 2" xfId="12665"/>
    <cellStyle name="Обычный 18 2 9 3 3 2 3" xfId="12666"/>
    <cellStyle name="Обычный 18 2 9 3 3 2 4" xfId="12667"/>
    <cellStyle name="Обычный 18 2 9 3 3 2 5" xfId="12668"/>
    <cellStyle name="Обычный 18 2 9 3 3 3" xfId="12669"/>
    <cellStyle name="Обычный 18 2 9 3 3 4" xfId="12670"/>
    <cellStyle name="Обычный 18 2 9 3 3 5" xfId="12671"/>
    <cellStyle name="Обычный 18 2 9 3 3 6" xfId="12672"/>
    <cellStyle name="Обычный 18 2 9 3 3 7" xfId="12673"/>
    <cellStyle name="Обычный 18 2 9 3 3 8" xfId="12674"/>
    <cellStyle name="Обычный 18 2 9 3 4" xfId="12675"/>
    <cellStyle name="Обычный 18 2 9 3 4 2" xfId="12676"/>
    <cellStyle name="Обычный 18 2 9 3 4 3" xfId="12677"/>
    <cellStyle name="Обычный 18 2 9 3 4 4" xfId="12678"/>
    <cellStyle name="Обычный 18 2 9 3 4 5" xfId="12679"/>
    <cellStyle name="Обычный 18 2 9 3 5" xfId="12680"/>
    <cellStyle name="Обычный 18 2 9 3 5 2" xfId="12681"/>
    <cellStyle name="Обычный 18 2 9 3 5 3" xfId="12682"/>
    <cellStyle name="Обычный 18 2 9 3 5 4" xfId="12683"/>
    <cellStyle name="Обычный 18 2 9 3 5 5" xfId="12684"/>
    <cellStyle name="Обычный 18 2 9 3 6" xfId="12685"/>
    <cellStyle name="Обычный 18 2 9 3 7" xfId="12686"/>
    <cellStyle name="Обычный 18 2 9 3 8" xfId="12687"/>
    <cellStyle name="Обычный 18 2 9 3 9" xfId="12688"/>
    <cellStyle name="Обычный 18 2 9 4" xfId="12689"/>
    <cellStyle name="Обычный 18 2 9 4 2" xfId="12690"/>
    <cellStyle name="Обычный 18 2 9 4 2 2" xfId="12691"/>
    <cellStyle name="Обычный 18 2 9 4 2 3" xfId="12692"/>
    <cellStyle name="Обычный 18 2 9 4 2 4" xfId="12693"/>
    <cellStyle name="Обычный 18 2 9 4 2 5" xfId="12694"/>
    <cellStyle name="Обычный 18 2 9 4 3" xfId="12695"/>
    <cellStyle name="Обычный 18 2 9 4 4" xfId="12696"/>
    <cellStyle name="Обычный 18 2 9 4 5" xfId="12697"/>
    <cellStyle name="Обычный 18 2 9 4 6" xfId="12698"/>
    <cellStyle name="Обычный 18 2 9 4 7" xfId="12699"/>
    <cellStyle name="Обычный 18 2 9 4 8" xfId="12700"/>
    <cellStyle name="Обычный 18 2 9 4 9" xfId="12701"/>
    <cellStyle name="Обычный 18 2 9 5" xfId="12702"/>
    <cellStyle name="Обычный 18 2 9 5 2" xfId="12703"/>
    <cellStyle name="Обычный 18 2 9 5 2 2" xfId="12704"/>
    <cellStyle name="Обычный 18 2 9 5 2 3" xfId="12705"/>
    <cellStyle name="Обычный 18 2 9 5 2 4" xfId="12706"/>
    <cellStyle name="Обычный 18 2 9 5 2 5" xfId="12707"/>
    <cellStyle name="Обычный 18 2 9 5 3" xfId="12708"/>
    <cellStyle name="Обычный 18 2 9 5 4" xfId="12709"/>
    <cellStyle name="Обычный 18 2 9 5 5" xfId="12710"/>
    <cellStyle name="Обычный 18 2 9 5 6" xfId="12711"/>
    <cellStyle name="Обычный 18 2 9 5 7" xfId="12712"/>
    <cellStyle name="Обычный 18 2 9 5 8" xfId="12713"/>
    <cellStyle name="Обычный 18 2 9 6" xfId="12714"/>
    <cellStyle name="Обычный 18 2 9 6 2" xfId="12715"/>
    <cellStyle name="Обычный 18 2 9 6 3" xfId="12716"/>
    <cellStyle name="Обычный 18 2 9 6 4" xfId="12717"/>
    <cellStyle name="Обычный 18 2 9 6 5" xfId="12718"/>
    <cellStyle name="Обычный 18 2 9 7" xfId="12719"/>
    <cellStyle name="Обычный 18 2 9 7 2" xfId="12720"/>
    <cellStyle name="Обычный 18 2 9 7 3" xfId="12721"/>
    <cellStyle name="Обычный 18 2 9 7 4" xfId="12722"/>
    <cellStyle name="Обычный 18 2 9 7 5" xfId="12723"/>
    <cellStyle name="Обычный 18 2 9 8" xfId="12724"/>
    <cellStyle name="Обычный 18 2 9 9" xfId="12725"/>
    <cellStyle name="Обычный 18 20" xfId="12726"/>
    <cellStyle name="Обычный 18 20 2" xfId="12727"/>
    <cellStyle name="Обычный 18 20 2 2" xfId="12728"/>
    <cellStyle name="Обычный 18 20 2 3" xfId="12729"/>
    <cellStyle name="Обычный 18 20 2 4" xfId="12730"/>
    <cellStyle name="Обычный 18 20 2 5" xfId="12731"/>
    <cellStyle name="Обычный 18 20 3" xfId="12732"/>
    <cellStyle name="Обычный 18 20 4" xfId="12733"/>
    <cellStyle name="Обычный 18 20 5" xfId="12734"/>
    <cellStyle name="Обычный 18 20 6" xfId="12735"/>
    <cellStyle name="Обычный 18 20 7" xfId="12736"/>
    <cellStyle name="Обычный 18 20 8" xfId="12737"/>
    <cellStyle name="Обычный 18 20 9" xfId="12738"/>
    <cellStyle name="Обычный 18 21" xfId="12739"/>
    <cellStyle name="Обычный 18 21 2" xfId="12740"/>
    <cellStyle name="Обычный 18 21 2 2" xfId="12741"/>
    <cellStyle name="Обычный 18 21 2 3" xfId="12742"/>
    <cellStyle name="Обычный 18 21 2 4" xfId="12743"/>
    <cellStyle name="Обычный 18 21 2 5" xfId="12744"/>
    <cellStyle name="Обычный 18 21 3" xfId="12745"/>
    <cellStyle name="Обычный 18 21 4" xfId="12746"/>
    <cellStyle name="Обычный 18 21 5" xfId="12747"/>
    <cellStyle name="Обычный 18 21 6" xfId="12748"/>
    <cellStyle name="Обычный 18 21 7" xfId="12749"/>
    <cellStyle name="Обычный 18 21 8" xfId="12750"/>
    <cellStyle name="Обычный 18 22" xfId="12751"/>
    <cellStyle name="Обычный 18 22 2" xfId="12752"/>
    <cellStyle name="Обычный 18 22 3" xfId="12753"/>
    <cellStyle name="Обычный 18 22 4" xfId="12754"/>
    <cellStyle name="Обычный 18 22 5" xfId="12755"/>
    <cellStyle name="Обычный 18 23" xfId="12756"/>
    <cellStyle name="Обычный 18 23 2" xfId="12757"/>
    <cellStyle name="Обычный 18 23 3" xfId="12758"/>
    <cellStyle name="Обычный 18 23 4" xfId="12759"/>
    <cellStyle name="Обычный 18 23 5" xfId="12760"/>
    <cellStyle name="Обычный 18 24" xfId="12761"/>
    <cellStyle name="Обычный 18 25" xfId="12762"/>
    <cellStyle name="Обычный 18 26" xfId="12763"/>
    <cellStyle name="Обычный 18 27" xfId="12764"/>
    <cellStyle name="Обычный 18 28" xfId="12765"/>
    <cellStyle name="Обычный 18 29" xfId="12766"/>
    <cellStyle name="Обычный 18 3" xfId="12767"/>
    <cellStyle name="Обычный 18 3 10" xfId="12768"/>
    <cellStyle name="Обычный 18 3 10 10" xfId="12769"/>
    <cellStyle name="Обычный 18 3 10 11" xfId="12770"/>
    <cellStyle name="Обычный 18 3 10 12" xfId="12771"/>
    <cellStyle name="Обычный 18 3 10 13" xfId="12772"/>
    <cellStyle name="Обычный 18 3 10 14" xfId="12773"/>
    <cellStyle name="Обычный 18 3 10 15" xfId="12774"/>
    <cellStyle name="Обычный 18 3 10 2" xfId="12775"/>
    <cellStyle name="Обычный 18 3 10 2 10" xfId="12776"/>
    <cellStyle name="Обычный 18 3 10 2 11" xfId="12777"/>
    <cellStyle name="Обычный 18 3 10 2 12" xfId="12778"/>
    <cellStyle name="Обычный 18 3 10 2 13" xfId="12779"/>
    <cellStyle name="Обычный 18 3 10 2 14" xfId="12780"/>
    <cellStyle name="Обычный 18 3 10 2 2" xfId="12781"/>
    <cellStyle name="Обычный 18 3 10 2 2 10" xfId="12782"/>
    <cellStyle name="Обычный 18 3 10 2 2 11" xfId="12783"/>
    <cellStyle name="Обычный 18 3 10 2 2 12" xfId="12784"/>
    <cellStyle name="Обычный 18 3 10 2 2 13" xfId="12785"/>
    <cellStyle name="Обычный 18 3 10 2 2 2" xfId="12786"/>
    <cellStyle name="Обычный 18 3 10 2 2 2 2" xfId="12787"/>
    <cellStyle name="Обычный 18 3 10 2 2 2 2 2" xfId="12788"/>
    <cellStyle name="Обычный 18 3 10 2 2 2 2 3" xfId="12789"/>
    <cellStyle name="Обычный 18 3 10 2 2 2 2 4" xfId="12790"/>
    <cellStyle name="Обычный 18 3 10 2 2 2 2 5" xfId="12791"/>
    <cellStyle name="Обычный 18 3 10 2 2 2 3" xfId="12792"/>
    <cellStyle name="Обычный 18 3 10 2 2 2 4" xfId="12793"/>
    <cellStyle name="Обычный 18 3 10 2 2 2 5" xfId="12794"/>
    <cellStyle name="Обычный 18 3 10 2 2 2 6" xfId="12795"/>
    <cellStyle name="Обычный 18 3 10 2 2 2 7" xfId="12796"/>
    <cellStyle name="Обычный 18 3 10 2 2 2 8" xfId="12797"/>
    <cellStyle name="Обычный 18 3 10 2 2 2 9" xfId="12798"/>
    <cellStyle name="Обычный 18 3 10 2 2 3" xfId="12799"/>
    <cellStyle name="Обычный 18 3 10 2 2 3 2" xfId="12800"/>
    <cellStyle name="Обычный 18 3 10 2 2 3 2 2" xfId="12801"/>
    <cellStyle name="Обычный 18 3 10 2 2 3 2 3" xfId="12802"/>
    <cellStyle name="Обычный 18 3 10 2 2 3 2 4" xfId="12803"/>
    <cellStyle name="Обычный 18 3 10 2 2 3 2 5" xfId="12804"/>
    <cellStyle name="Обычный 18 3 10 2 2 3 3" xfId="12805"/>
    <cellStyle name="Обычный 18 3 10 2 2 3 4" xfId="12806"/>
    <cellStyle name="Обычный 18 3 10 2 2 3 5" xfId="12807"/>
    <cellStyle name="Обычный 18 3 10 2 2 3 6" xfId="12808"/>
    <cellStyle name="Обычный 18 3 10 2 2 3 7" xfId="12809"/>
    <cellStyle name="Обычный 18 3 10 2 2 3 8" xfId="12810"/>
    <cellStyle name="Обычный 18 3 10 2 2 4" xfId="12811"/>
    <cellStyle name="Обычный 18 3 10 2 2 4 2" xfId="12812"/>
    <cellStyle name="Обычный 18 3 10 2 2 4 3" xfId="12813"/>
    <cellStyle name="Обычный 18 3 10 2 2 4 4" xfId="12814"/>
    <cellStyle name="Обычный 18 3 10 2 2 4 5" xfId="12815"/>
    <cellStyle name="Обычный 18 3 10 2 2 5" xfId="12816"/>
    <cellStyle name="Обычный 18 3 10 2 2 5 2" xfId="12817"/>
    <cellStyle name="Обычный 18 3 10 2 2 5 3" xfId="12818"/>
    <cellStyle name="Обычный 18 3 10 2 2 5 4" xfId="12819"/>
    <cellStyle name="Обычный 18 3 10 2 2 5 5" xfId="12820"/>
    <cellStyle name="Обычный 18 3 10 2 2 6" xfId="12821"/>
    <cellStyle name="Обычный 18 3 10 2 2 7" xfId="12822"/>
    <cellStyle name="Обычный 18 3 10 2 2 8" xfId="12823"/>
    <cellStyle name="Обычный 18 3 10 2 2 9" xfId="12824"/>
    <cellStyle name="Обычный 18 3 10 2 3" xfId="12825"/>
    <cellStyle name="Обычный 18 3 10 2 3 2" xfId="12826"/>
    <cellStyle name="Обычный 18 3 10 2 3 2 2" xfId="12827"/>
    <cellStyle name="Обычный 18 3 10 2 3 2 3" xfId="12828"/>
    <cellStyle name="Обычный 18 3 10 2 3 2 4" xfId="12829"/>
    <cellStyle name="Обычный 18 3 10 2 3 2 5" xfId="12830"/>
    <cellStyle name="Обычный 18 3 10 2 3 3" xfId="12831"/>
    <cellStyle name="Обычный 18 3 10 2 3 4" xfId="12832"/>
    <cellStyle name="Обычный 18 3 10 2 3 5" xfId="12833"/>
    <cellStyle name="Обычный 18 3 10 2 3 6" xfId="12834"/>
    <cellStyle name="Обычный 18 3 10 2 3 7" xfId="12835"/>
    <cellStyle name="Обычный 18 3 10 2 3 8" xfId="12836"/>
    <cellStyle name="Обычный 18 3 10 2 3 9" xfId="12837"/>
    <cellStyle name="Обычный 18 3 10 2 4" xfId="12838"/>
    <cellStyle name="Обычный 18 3 10 2 4 2" xfId="12839"/>
    <cellStyle name="Обычный 18 3 10 2 4 2 2" xfId="12840"/>
    <cellStyle name="Обычный 18 3 10 2 4 2 3" xfId="12841"/>
    <cellStyle name="Обычный 18 3 10 2 4 2 4" xfId="12842"/>
    <cellStyle name="Обычный 18 3 10 2 4 2 5" xfId="12843"/>
    <cellStyle name="Обычный 18 3 10 2 4 3" xfId="12844"/>
    <cellStyle name="Обычный 18 3 10 2 4 4" xfId="12845"/>
    <cellStyle name="Обычный 18 3 10 2 4 5" xfId="12846"/>
    <cellStyle name="Обычный 18 3 10 2 4 6" xfId="12847"/>
    <cellStyle name="Обычный 18 3 10 2 4 7" xfId="12848"/>
    <cellStyle name="Обычный 18 3 10 2 4 8" xfId="12849"/>
    <cellStyle name="Обычный 18 3 10 2 5" xfId="12850"/>
    <cellStyle name="Обычный 18 3 10 2 5 2" xfId="12851"/>
    <cellStyle name="Обычный 18 3 10 2 5 3" xfId="12852"/>
    <cellStyle name="Обычный 18 3 10 2 5 4" xfId="12853"/>
    <cellStyle name="Обычный 18 3 10 2 5 5" xfId="12854"/>
    <cellStyle name="Обычный 18 3 10 2 6" xfId="12855"/>
    <cellStyle name="Обычный 18 3 10 2 6 2" xfId="12856"/>
    <cellStyle name="Обычный 18 3 10 2 6 3" xfId="12857"/>
    <cellStyle name="Обычный 18 3 10 2 6 4" xfId="12858"/>
    <cellStyle name="Обычный 18 3 10 2 6 5" xfId="12859"/>
    <cellStyle name="Обычный 18 3 10 2 7" xfId="12860"/>
    <cellStyle name="Обычный 18 3 10 2 8" xfId="12861"/>
    <cellStyle name="Обычный 18 3 10 2 9" xfId="12862"/>
    <cellStyle name="Обычный 18 3 10 3" xfId="12863"/>
    <cellStyle name="Обычный 18 3 10 3 10" xfId="12864"/>
    <cellStyle name="Обычный 18 3 10 3 11" xfId="12865"/>
    <cellStyle name="Обычный 18 3 10 3 12" xfId="12866"/>
    <cellStyle name="Обычный 18 3 10 3 13" xfId="12867"/>
    <cellStyle name="Обычный 18 3 10 3 2" xfId="12868"/>
    <cellStyle name="Обычный 18 3 10 3 2 2" xfId="12869"/>
    <cellStyle name="Обычный 18 3 10 3 2 2 2" xfId="12870"/>
    <cellStyle name="Обычный 18 3 10 3 2 2 3" xfId="12871"/>
    <cellStyle name="Обычный 18 3 10 3 2 2 4" xfId="12872"/>
    <cellStyle name="Обычный 18 3 10 3 2 2 5" xfId="12873"/>
    <cellStyle name="Обычный 18 3 10 3 2 3" xfId="12874"/>
    <cellStyle name="Обычный 18 3 10 3 2 4" xfId="12875"/>
    <cellStyle name="Обычный 18 3 10 3 2 5" xfId="12876"/>
    <cellStyle name="Обычный 18 3 10 3 2 6" xfId="12877"/>
    <cellStyle name="Обычный 18 3 10 3 2 7" xfId="12878"/>
    <cellStyle name="Обычный 18 3 10 3 2 8" xfId="12879"/>
    <cellStyle name="Обычный 18 3 10 3 2 9" xfId="12880"/>
    <cellStyle name="Обычный 18 3 10 3 3" xfId="12881"/>
    <cellStyle name="Обычный 18 3 10 3 3 2" xfId="12882"/>
    <cellStyle name="Обычный 18 3 10 3 3 2 2" xfId="12883"/>
    <cellStyle name="Обычный 18 3 10 3 3 2 3" xfId="12884"/>
    <cellStyle name="Обычный 18 3 10 3 3 2 4" xfId="12885"/>
    <cellStyle name="Обычный 18 3 10 3 3 2 5" xfId="12886"/>
    <cellStyle name="Обычный 18 3 10 3 3 3" xfId="12887"/>
    <cellStyle name="Обычный 18 3 10 3 3 4" xfId="12888"/>
    <cellStyle name="Обычный 18 3 10 3 3 5" xfId="12889"/>
    <cellStyle name="Обычный 18 3 10 3 3 6" xfId="12890"/>
    <cellStyle name="Обычный 18 3 10 3 3 7" xfId="12891"/>
    <cellStyle name="Обычный 18 3 10 3 3 8" xfId="12892"/>
    <cellStyle name="Обычный 18 3 10 3 4" xfId="12893"/>
    <cellStyle name="Обычный 18 3 10 3 4 2" xfId="12894"/>
    <cellStyle name="Обычный 18 3 10 3 4 3" xfId="12895"/>
    <cellStyle name="Обычный 18 3 10 3 4 4" xfId="12896"/>
    <cellStyle name="Обычный 18 3 10 3 4 5" xfId="12897"/>
    <cellStyle name="Обычный 18 3 10 3 5" xfId="12898"/>
    <cellStyle name="Обычный 18 3 10 3 5 2" xfId="12899"/>
    <cellStyle name="Обычный 18 3 10 3 5 3" xfId="12900"/>
    <cellStyle name="Обычный 18 3 10 3 5 4" xfId="12901"/>
    <cellStyle name="Обычный 18 3 10 3 5 5" xfId="12902"/>
    <cellStyle name="Обычный 18 3 10 3 6" xfId="12903"/>
    <cellStyle name="Обычный 18 3 10 3 7" xfId="12904"/>
    <cellStyle name="Обычный 18 3 10 3 8" xfId="12905"/>
    <cellStyle name="Обычный 18 3 10 3 9" xfId="12906"/>
    <cellStyle name="Обычный 18 3 10 4" xfId="12907"/>
    <cellStyle name="Обычный 18 3 10 4 2" xfId="12908"/>
    <cellStyle name="Обычный 18 3 10 4 2 2" xfId="12909"/>
    <cellStyle name="Обычный 18 3 10 4 2 3" xfId="12910"/>
    <cellStyle name="Обычный 18 3 10 4 2 4" xfId="12911"/>
    <cellStyle name="Обычный 18 3 10 4 2 5" xfId="12912"/>
    <cellStyle name="Обычный 18 3 10 4 3" xfId="12913"/>
    <cellStyle name="Обычный 18 3 10 4 4" xfId="12914"/>
    <cellStyle name="Обычный 18 3 10 4 5" xfId="12915"/>
    <cellStyle name="Обычный 18 3 10 4 6" xfId="12916"/>
    <cellStyle name="Обычный 18 3 10 4 7" xfId="12917"/>
    <cellStyle name="Обычный 18 3 10 4 8" xfId="12918"/>
    <cellStyle name="Обычный 18 3 10 4 9" xfId="12919"/>
    <cellStyle name="Обычный 18 3 10 5" xfId="12920"/>
    <cellStyle name="Обычный 18 3 10 5 2" xfId="12921"/>
    <cellStyle name="Обычный 18 3 10 5 2 2" xfId="12922"/>
    <cellStyle name="Обычный 18 3 10 5 2 3" xfId="12923"/>
    <cellStyle name="Обычный 18 3 10 5 2 4" xfId="12924"/>
    <cellStyle name="Обычный 18 3 10 5 2 5" xfId="12925"/>
    <cellStyle name="Обычный 18 3 10 5 3" xfId="12926"/>
    <cellStyle name="Обычный 18 3 10 5 4" xfId="12927"/>
    <cellStyle name="Обычный 18 3 10 5 5" xfId="12928"/>
    <cellStyle name="Обычный 18 3 10 5 6" xfId="12929"/>
    <cellStyle name="Обычный 18 3 10 5 7" xfId="12930"/>
    <cellStyle name="Обычный 18 3 10 5 8" xfId="12931"/>
    <cellStyle name="Обычный 18 3 10 6" xfId="12932"/>
    <cellStyle name="Обычный 18 3 10 6 2" xfId="12933"/>
    <cellStyle name="Обычный 18 3 10 6 3" xfId="12934"/>
    <cellStyle name="Обычный 18 3 10 6 4" xfId="12935"/>
    <cellStyle name="Обычный 18 3 10 6 5" xfId="12936"/>
    <cellStyle name="Обычный 18 3 10 7" xfId="12937"/>
    <cellStyle name="Обычный 18 3 10 7 2" xfId="12938"/>
    <cellStyle name="Обычный 18 3 10 7 3" xfId="12939"/>
    <cellStyle name="Обычный 18 3 10 7 4" xfId="12940"/>
    <cellStyle name="Обычный 18 3 10 7 5" xfId="12941"/>
    <cellStyle name="Обычный 18 3 10 8" xfId="12942"/>
    <cellStyle name="Обычный 18 3 10 9" xfId="12943"/>
    <cellStyle name="Обычный 18 3 11" xfId="12944"/>
    <cellStyle name="Обычный 18 3 11 10" xfId="12945"/>
    <cellStyle name="Обычный 18 3 11 11" xfId="12946"/>
    <cellStyle name="Обычный 18 3 11 12" xfId="12947"/>
    <cellStyle name="Обычный 18 3 11 13" xfId="12948"/>
    <cellStyle name="Обычный 18 3 11 14" xfId="12949"/>
    <cellStyle name="Обычный 18 3 11 15" xfId="12950"/>
    <cellStyle name="Обычный 18 3 11 2" xfId="12951"/>
    <cellStyle name="Обычный 18 3 11 2 10" xfId="12952"/>
    <cellStyle name="Обычный 18 3 11 2 11" xfId="12953"/>
    <cellStyle name="Обычный 18 3 11 2 12" xfId="12954"/>
    <cellStyle name="Обычный 18 3 11 2 13" xfId="12955"/>
    <cellStyle name="Обычный 18 3 11 2 14" xfId="12956"/>
    <cellStyle name="Обычный 18 3 11 2 2" xfId="12957"/>
    <cellStyle name="Обычный 18 3 11 2 2 10" xfId="12958"/>
    <cellStyle name="Обычный 18 3 11 2 2 11" xfId="12959"/>
    <cellStyle name="Обычный 18 3 11 2 2 12" xfId="12960"/>
    <cellStyle name="Обычный 18 3 11 2 2 13" xfId="12961"/>
    <cellStyle name="Обычный 18 3 11 2 2 2" xfId="12962"/>
    <cellStyle name="Обычный 18 3 11 2 2 2 2" xfId="12963"/>
    <cellStyle name="Обычный 18 3 11 2 2 2 2 2" xfId="12964"/>
    <cellStyle name="Обычный 18 3 11 2 2 2 2 3" xfId="12965"/>
    <cellStyle name="Обычный 18 3 11 2 2 2 2 4" xfId="12966"/>
    <cellStyle name="Обычный 18 3 11 2 2 2 2 5" xfId="12967"/>
    <cellStyle name="Обычный 18 3 11 2 2 2 3" xfId="12968"/>
    <cellStyle name="Обычный 18 3 11 2 2 2 4" xfId="12969"/>
    <cellStyle name="Обычный 18 3 11 2 2 2 5" xfId="12970"/>
    <cellStyle name="Обычный 18 3 11 2 2 2 6" xfId="12971"/>
    <cellStyle name="Обычный 18 3 11 2 2 2 7" xfId="12972"/>
    <cellStyle name="Обычный 18 3 11 2 2 2 8" xfId="12973"/>
    <cellStyle name="Обычный 18 3 11 2 2 2 9" xfId="12974"/>
    <cellStyle name="Обычный 18 3 11 2 2 3" xfId="12975"/>
    <cellStyle name="Обычный 18 3 11 2 2 3 2" xfId="12976"/>
    <cellStyle name="Обычный 18 3 11 2 2 3 2 2" xfId="12977"/>
    <cellStyle name="Обычный 18 3 11 2 2 3 2 3" xfId="12978"/>
    <cellStyle name="Обычный 18 3 11 2 2 3 2 4" xfId="12979"/>
    <cellStyle name="Обычный 18 3 11 2 2 3 2 5" xfId="12980"/>
    <cellStyle name="Обычный 18 3 11 2 2 3 3" xfId="12981"/>
    <cellStyle name="Обычный 18 3 11 2 2 3 4" xfId="12982"/>
    <cellStyle name="Обычный 18 3 11 2 2 3 5" xfId="12983"/>
    <cellStyle name="Обычный 18 3 11 2 2 3 6" xfId="12984"/>
    <cellStyle name="Обычный 18 3 11 2 2 3 7" xfId="12985"/>
    <cellStyle name="Обычный 18 3 11 2 2 3 8" xfId="12986"/>
    <cellStyle name="Обычный 18 3 11 2 2 4" xfId="12987"/>
    <cellStyle name="Обычный 18 3 11 2 2 4 2" xfId="12988"/>
    <cellStyle name="Обычный 18 3 11 2 2 4 3" xfId="12989"/>
    <cellStyle name="Обычный 18 3 11 2 2 4 4" xfId="12990"/>
    <cellStyle name="Обычный 18 3 11 2 2 4 5" xfId="12991"/>
    <cellStyle name="Обычный 18 3 11 2 2 5" xfId="12992"/>
    <cellStyle name="Обычный 18 3 11 2 2 5 2" xfId="12993"/>
    <cellStyle name="Обычный 18 3 11 2 2 5 3" xfId="12994"/>
    <cellStyle name="Обычный 18 3 11 2 2 5 4" xfId="12995"/>
    <cellStyle name="Обычный 18 3 11 2 2 5 5" xfId="12996"/>
    <cellStyle name="Обычный 18 3 11 2 2 6" xfId="12997"/>
    <cellStyle name="Обычный 18 3 11 2 2 7" xfId="12998"/>
    <cellStyle name="Обычный 18 3 11 2 2 8" xfId="12999"/>
    <cellStyle name="Обычный 18 3 11 2 2 9" xfId="13000"/>
    <cellStyle name="Обычный 18 3 11 2 3" xfId="13001"/>
    <cellStyle name="Обычный 18 3 11 2 3 2" xfId="13002"/>
    <cellStyle name="Обычный 18 3 11 2 3 2 2" xfId="13003"/>
    <cellStyle name="Обычный 18 3 11 2 3 2 3" xfId="13004"/>
    <cellStyle name="Обычный 18 3 11 2 3 2 4" xfId="13005"/>
    <cellStyle name="Обычный 18 3 11 2 3 2 5" xfId="13006"/>
    <cellStyle name="Обычный 18 3 11 2 3 3" xfId="13007"/>
    <cellStyle name="Обычный 18 3 11 2 3 4" xfId="13008"/>
    <cellStyle name="Обычный 18 3 11 2 3 5" xfId="13009"/>
    <cellStyle name="Обычный 18 3 11 2 3 6" xfId="13010"/>
    <cellStyle name="Обычный 18 3 11 2 3 7" xfId="13011"/>
    <cellStyle name="Обычный 18 3 11 2 3 8" xfId="13012"/>
    <cellStyle name="Обычный 18 3 11 2 3 9" xfId="13013"/>
    <cellStyle name="Обычный 18 3 11 2 4" xfId="13014"/>
    <cellStyle name="Обычный 18 3 11 2 4 2" xfId="13015"/>
    <cellStyle name="Обычный 18 3 11 2 4 2 2" xfId="13016"/>
    <cellStyle name="Обычный 18 3 11 2 4 2 3" xfId="13017"/>
    <cellStyle name="Обычный 18 3 11 2 4 2 4" xfId="13018"/>
    <cellStyle name="Обычный 18 3 11 2 4 2 5" xfId="13019"/>
    <cellStyle name="Обычный 18 3 11 2 4 3" xfId="13020"/>
    <cellStyle name="Обычный 18 3 11 2 4 4" xfId="13021"/>
    <cellStyle name="Обычный 18 3 11 2 4 5" xfId="13022"/>
    <cellStyle name="Обычный 18 3 11 2 4 6" xfId="13023"/>
    <cellStyle name="Обычный 18 3 11 2 4 7" xfId="13024"/>
    <cellStyle name="Обычный 18 3 11 2 4 8" xfId="13025"/>
    <cellStyle name="Обычный 18 3 11 2 5" xfId="13026"/>
    <cellStyle name="Обычный 18 3 11 2 5 2" xfId="13027"/>
    <cellStyle name="Обычный 18 3 11 2 5 3" xfId="13028"/>
    <cellStyle name="Обычный 18 3 11 2 5 4" xfId="13029"/>
    <cellStyle name="Обычный 18 3 11 2 5 5" xfId="13030"/>
    <cellStyle name="Обычный 18 3 11 2 6" xfId="13031"/>
    <cellStyle name="Обычный 18 3 11 2 6 2" xfId="13032"/>
    <cellStyle name="Обычный 18 3 11 2 6 3" xfId="13033"/>
    <cellStyle name="Обычный 18 3 11 2 6 4" xfId="13034"/>
    <cellStyle name="Обычный 18 3 11 2 6 5" xfId="13035"/>
    <cellStyle name="Обычный 18 3 11 2 7" xfId="13036"/>
    <cellStyle name="Обычный 18 3 11 2 8" xfId="13037"/>
    <cellStyle name="Обычный 18 3 11 2 9" xfId="13038"/>
    <cellStyle name="Обычный 18 3 11 3" xfId="13039"/>
    <cellStyle name="Обычный 18 3 11 3 10" xfId="13040"/>
    <cellStyle name="Обычный 18 3 11 3 11" xfId="13041"/>
    <cellStyle name="Обычный 18 3 11 3 12" xfId="13042"/>
    <cellStyle name="Обычный 18 3 11 3 13" xfId="13043"/>
    <cellStyle name="Обычный 18 3 11 3 2" xfId="13044"/>
    <cellStyle name="Обычный 18 3 11 3 2 2" xfId="13045"/>
    <cellStyle name="Обычный 18 3 11 3 2 2 2" xfId="13046"/>
    <cellStyle name="Обычный 18 3 11 3 2 2 3" xfId="13047"/>
    <cellStyle name="Обычный 18 3 11 3 2 2 4" xfId="13048"/>
    <cellStyle name="Обычный 18 3 11 3 2 2 5" xfId="13049"/>
    <cellStyle name="Обычный 18 3 11 3 2 3" xfId="13050"/>
    <cellStyle name="Обычный 18 3 11 3 2 4" xfId="13051"/>
    <cellStyle name="Обычный 18 3 11 3 2 5" xfId="13052"/>
    <cellStyle name="Обычный 18 3 11 3 2 6" xfId="13053"/>
    <cellStyle name="Обычный 18 3 11 3 2 7" xfId="13054"/>
    <cellStyle name="Обычный 18 3 11 3 2 8" xfId="13055"/>
    <cellStyle name="Обычный 18 3 11 3 2 9" xfId="13056"/>
    <cellStyle name="Обычный 18 3 11 3 3" xfId="13057"/>
    <cellStyle name="Обычный 18 3 11 3 3 2" xfId="13058"/>
    <cellStyle name="Обычный 18 3 11 3 3 2 2" xfId="13059"/>
    <cellStyle name="Обычный 18 3 11 3 3 2 3" xfId="13060"/>
    <cellStyle name="Обычный 18 3 11 3 3 2 4" xfId="13061"/>
    <cellStyle name="Обычный 18 3 11 3 3 2 5" xfId="13062"/>
    <cellStyle name="Обычный 18 3 11 3 3 3" xfId="13063"/>
    <cellStyle name="Обычный 18 3 11 3 3 4" xfId="13064"/>
    <cellStyle name="Обычный 18 3 11 3 3 5" xfId="13065"/>
    <cellStyle name="Обычный 18 3 11 3 3 6" xfId="13066"/>
    <cellStyle name="Обычный 18 3 11 3 3 7" xfId="13067"/>
    <cellStyle name="Обычный 18 3 11 3 3 8" xfId="13068"/>
    <cellStyle name="Обычный 18 3 11 3 4" xfId="13069"/>
    <cellStyle name="Обычный 18 3 11 3 4 2" xfId="13070"/>
    <cellStyle name="Обычный 18 3 11 3 4 3" xfId="13071"/>
    <cellStyle name="Обычный 18 3 11 3 4 4" xfId="13072"/>
    <cellStyle name="Обычный 18 3 11 3 4 5" xfId="13073"/>
    <cellStyle name="Обычный 18 3 11 3 5" xfId="13074"/>
    <cellStyle name="Обычный 18 3 11 3 5 2" xfId="13075"/>
    <cellStyle name="Обычный 18 3 11 3 5 3" xfId="13076"/>
    <cellStyle name="Обычный 18 3 11 3 5 4" xfId="13077"/>
    <cellStyle name="Обычный 18 3 11 3 5 5" xfId="13078"/>
    <cellStyle name="Обычный 18 3 11 3 6" xfId="13079"/>
    <cellStyle name="Обычный 18 3 11 3 7" xfId="13080"/>
    <cellStyle name="Обычный 18 3 11 3 8" xfId="13081"/>
    <cellStyle name="Обычный 18 3 11 3 9" xfId="13082"/>
    <cellStyle name="Обычный 18 3 11 4" xfId="13083"/>
    <cellStyle name="Обычный 18 3 11 4 2" xfId="13084"/>
    <cellStyle name="Обычный 18 3 11 4 2 2" xfId="13085"/>
    <cellStyle name="Обычный 18 3 11 4 2 3" xfId="13086"/>
    <cellStyle name="Обычный 18 3 11 4 2 4" xfId="13087"/>
    <cellStyle name="Обычный 18 3 11 4 2 5" xfId="13088"/>
    <cellStyle name="Обычный 18 3 11 4 3" xfId="13089"/>
    <cellStyle name="Обычный 18 3 11 4 4" xfId="13090"/>
    <cellStyle name="Обычный 18 3 11 4 5" xfId="13091"/>
    <cellStyle name="Обычный 18 3 11 4 6" xfId="13092"/>
    <cellStyle name="Обычный 18 3 11 4 7" xfId="13093"/>
    <cellStyle name="Обычный 18 3 11 4 8" xfId="13094"/>
    <cellStyle name="Обычный 18 3 11 4 9" xfId="13095"/>
    <cellStyle name="Обычный 18 3 11 5" xfId="13096"/>
    <cellStyle name="Обычный 18 3 11 5 2" xfId="13097"/>
    <cellStyle name="Обычный 18 3 11 5 2 2" xfId="13098"/>
    <cellStyle name="Обычный 18 3 11 5 2 3" xfId="13099"/>
    <cellStyle name="Обычный 18 3 11 5 2 4" xfId="13100"/>
    <cellStyle name="Обычный 18 3 11 5 2 5" xfId="13101"/>
    <cellStyle name="Обычный 18 3 11 5 3" xfId="13102"/>
    <cellStyle name="Обычный 18 3 11 5 4" xfId="13103"/>
    <cellStyle name="Обычный 18 3 11 5 5" xfId="13104"/>
    <cellStyle name="Обычный 18 3 11 5 6" xfId="13105"/>
    <cellStyle name="Обычный 18 3 11 5 7" xfId="13106"/>
    <cellStyle name="Обычный 18 3 11 5 8" xfId="13107"/>
    <cellStyle name="Обычный 18 3 11 6" xfId="13108"/>
    <cellStyle name="Обычный 18 3 11 6 2" xfId="13109"/>
    <cellStyle name="Обычный 18 3 11 6 3" xfId="13110"/>
    <cellStyle name="Обычный 18 3 11 6 4" xfId="13111"/>
    <cellStyle name="Обычный 18 3 11 6 5" xfId="13112"/>
    <cellStyle name="Обычный 18 3 11 7" xfId="13113"/>
    <cellStyle name="Обычный 18 3 11 7 2" xfId="13114"/>
    <cellStyle name="Обычный 18 3 11 7 3" xfId="13115"/>
    <cellStyle name="Обычный 18 3 11 7 4" xfId="13116"/>
    <cellStyle name="Обычный 18 3 11 7 5" xfId="13117"/>
    <cellStyle name="Обычный 18 3 11 8" xfId="13118"/>
    <cellStyle name="Обычный 18 3 11 9" xfId="13119"/>
    <cellStyle name="Обычный 18 3 12" xfId="13120"/>
    <cellStyle name="Обычный 18 3 12 10" xfId="13121"/>
    <cellStyle name="Обычный 18 3 12 11" xfId="13122"/>
    <cellStyle name="Обычный 18 3 12 12" xfId="13123"/>
    <cellStyle name="Обычный 18 3 12 13" xfId="13124"/>
    <cellStyle name="Обычный 18 3 12 14" xfId="13125"/>
    <cellStyle name="Обычный 18 3 12 15" xfId="13126"/>
    <cellStyle name="Обычный 18 3 12 2" xfId="13127"/>
    <cellStyle name="Обычный 18 3 12 2 10" xfId="13128"/>
    <cellStyle name="Обычный 18 3 12 2 11" xfId="13129"/>
    <cellStyle name="Обычный 18 3 12 2 12" xfId="13130"/>
    <cellStyle name="Обычный 18 3 12 2 13" xfId="13131"/>
    <cellStyle name="Обычный 18 3 12 2 14" xfId="13132"/>
    <cellStyle name="Обычный 18 3 12 2 2" xfId="13133"/>
    <cellStyle name="Обычный 18 3 12 2 2 10" xfId="13134"/>
    <cellStyle name="Обычный 18 3 12 2 2 11" xfId="13135"/>
    <cellStyle name="Обычный 18 3 12 2 2 12" xfId="13136"/>
    <cellStyle name="Обычный 18 3 12 2 2 13" xfId="13137"/>
    <cellStyle name="Обычный 18 3 12 2 2 2" xfId="13138"/>
    <cellStyle name="Обычный 18 3 12 2 2 2 2" xfId="13139"/>
    <cellStyle name="Обычный 18 3 12 2 2 2 2 2" xfId="13140"/>
    <cellStyle name="Обычный 18 3 12 2 2 2 2 3" xfId="13141"/>
    <cellStyle name="Обычный 18 3 12 2 2 2 2 4" xfId="13142"/>
    <cellStyle name="Обычный 18 3 12 2 2 2 2 5" xfId="13143"/>
    <cellStyle name="Обычный 18 3 12 2 2 2 3" xfId="13144"/>
    <cellStyle name="Обычный 18 3 12 2 2 2 4" xfId="13145"/>
    <cellStyle name="Обычный 18 3 12 2 2 2 5" xfId="13146"/>
    <cellStyle name="Обычный 18 3 12 2 2 2 6" xfId="13147"/>
    <cellStyle name="Обычный 18 3 12 2 2 2 7" xfId="13148"/>
    <cellStyle name="Обычный 18 3 12 2 2 2 8" xfId="13149"/>
    <cellStyle name="Обычный 18 3 12 2 2 2 9" xfId="13150"/>
    <cellStyle name="Обычный 18 3 12 2 2 3" xfId="13151"/>
    <cellStyle name="Обычный 18 3 12 2 2 3 2" xfId="13152"/>
    <cellStyle name="Обычный 18 3 12 2 2 3 2 2" xfId="13153"/>
    <cellStyle name="Обычный 18 3 12 2 2 3 2 3" xfId="13154"/>
    <cellStyle name="Обычный 18 3 12 2 2 3 2 4" xfId="13155"/>
    <cellStyle name="Обычный 18 3 12 2 2 3 2 5" xfId="13156"/>
    <cellStyle name="Обычный 18 3 12 2 2 3 3" xfId="13157"/>
    <cellStyle name="Обычный 18 3 12 2 2 3 4" xfId="13158"/>
    <cellStyle name="Обычный 18 3 12 2 2 3 5" xfId="13159"/>
    <cellStyle name="Обычный 18 3 12 2 2 3 6" xfId="13160"/>
    <cellStyle name="Обычный 18 3 12 2 2 3 7" xfId="13161"/>
    <cellStyle name="Обычный 18 3 12 2 2 3 8" xfId="13162"/>
    <cellStyle name="Обычный 18 3 12 2 2 4" xfId="13163"/>
    <cellStyle name="Обычный 18 3 12 2 2 4 2" xfId="13164"/>
    <cellStyle name="Обычный 18 3 12 2 2 4 3" xfId="13165"/>
    <cellStyle name="Обычный 18 3 12 2 2 4 4" xfId="13166"/>
    <cellStyle name="Обычный 18 3 12 2 2 4 5" xfId="13167"/>
    <cellStyle name="Обычный 18 3 12 2 2 5" xfId="13168"/>
    <cellStyle name="Обычный 18 3 12 2 2 5 2" xfId="13169"/>
    <cellStyle name="Обычный 18 3 12 2 2 5 3" xfId="13170"/>
    <cellStyle name="Обычный 18 3 12 2 2 5 4" xfId="13171"/>
    <cellStyle name="Обычный 18 3 12 2 2 5 5" xfId="13172"/>
    <cellStyle name="Обычный 18 3 12 2 2 6" xfId="13173"/>
    <cellStyle name="Обычный 18 3 12 2 2 7" xfId="13174"/>
    <cellStyle name="Обычный 18 3 12 2 2 8" xfId="13175"/>
    <cellStyle name="Обычный 18 3 12 2 2 9" xfId="13176"/>
    <cellStyle name="Обычный 18 3 12 2 3" xfId="13177"/>
    <cellStyle name="Обычный 18 3 12 2 3 2" xfId="13178"/>
    <cellStyle name="Обычный 18 3 12 2 3 2 2" xfId="13179"/>
    <cellStyle name="Обычный 18 3 12 2 3 2 3" xfId="13180"/>
    <cellStyle name="Обычный 18 3 12 2 3 2 4" xfId="13181"/>
    <cellStyle name="Обычный 18 3 12 2 3 2 5" xfId="13182"/>
    <cellStyle name="Обычный 18 3 12 2 3 3" xfId="13183"/>
    <cellStyle name="Обычный 18 3 12 2 3 4" xfId="13184"/>
    <cellStyle name="Обычный 18 3 12 2 3 5" xfId="13185"/>
    <cellStyle name="Обычный 18 3 12 2 3 6" xfId="13186"/>
    <cellStyle name="Обычный 18 3 12 2 3 7" xfId="13187"/>
    <cellStyle name="Обычный 18 3 12 2 3 8" xfId="13188"/>
    <cellStyle name="Обычный 18 3 12 2 3 9" xfId="13189"/>
    <cellStyle name="Обычный 18 3 12 2 4" xfId="13190"/>
    <cellStyle name="Обычный 18 3 12 2 4 2" xfId="13191"/>
    <cellStyle name="Обычный 18 3 12 2 4 2 2" xfId="13192"/>
    <cellStyle name="Обычный 18 3 12 2 4 2 3" xfId="13193"/>
    <cellStyle name="Обычный 18 3 12 2 4 2 4" xfId="13194"/>
    <cellStyle name="Обычный 18 3 12 2 4 2 5" xfId="13195"/>
    <cellStyle name="Обычный 18 3 12 2 4 3" xfId="13196"/>
    <cellStyle name="Обычный 18 3 12 2 4 4" xfId="13197"/>
    <cellStyle name="Обычный 18 3 12 2 4 5" xfId="13198"/>
    <cellStyle name="Обычный 18 3 12 2 4 6" xfId="13199"/>
    <cellStyle name="Обычный 18 3 12 2 4 7" xfId="13200"/>
    <cellStyle name="Обычный 18 3 12 2 4 8" xfId="13201"/>
    <cellStyle name="Обычный 18 3 12 2 5" xfId="13202"/>
    <cellStyle name="Обычный 18 3 12 2 5 2" xfId="13203"/>
    <cellStyle name="Обычный 18 3 12 2 5 3" xfId="13204"/>
    <cellStyle name="Обычный 18 3 12 2 5 4" xfId="13205"/>
    <cellStyle name="Обычный 18 3 12 2 5 5" xfId="13206"/>
    <cellStyle name="Обычный 18 3 12 2 6" xfId="13207"/>
    <cellStyle name="Обычный 18 3 12 2 6 2" xfId="13208"/>
    <cellStyle name="Обычный 18 3 12 2 6 3" xfId="13209"/>
    <cellStyle name="Обычный 18 3 12 2 6 4" xfId="13210"/>
    <cellStyle name="Обычный 18 3 12 2 6 5" xfId="13211"/>
    <cellStyle name="Обычный 18 3 12 2 7" xfId="13212"/>
    <cellStyle name="Обычный 18 3 12 2 8" xfId="13213"/>
    <cellStyle name="Обычный 18 3 12 2 9" xfId="13214"/>
    <cellStyle name="Обычный 18 3 12 3" xfId="13215"/>
    <cellStyle name="Обычный 18 3 12 3 10" xfId="13216"/>
    <cellStyle name="Обычный 18 3 12 3 11" xfId="13217"/>
    <cellStyle name="Обычный 18 3 12 3 12" xfId="13218"/>
    <cellStyle name="Обычный 18 3 12 3 13" xfId="13219"/>
    <cellStyle name="Обычный 18 3 12 3 2" xfId="13220"/>
    <cellStyle name="Обычный 18 3 12 3 2 2" xfId="13221"/>
    <cellStyle name="Обычный 18 3 12 3 2 2 2" xfId="13222"/>
    <cellStyle name="Обычный 18 3 12 3 2 2 3" xfId="13223"/>
    <cellStyle name="Обычный 18 3 12 3 2 2 4" xfId="13224"/>
    <cellStyle name="Обычный 18 3 12 3 2 2 5" xfId="13225"/>
    <cellStyle name="Обычный 18 3 12 3 2 3" xfId="13226"/>
    <cellStyle name="Обычный 18 3 12 3 2 4" xfId="13227"/>
    <cellStyle name="Обычный 18 3 12 3 2 5" xfId="13228"/>
    <cellStyle name="Обычный 18 3 12 3 2 6" xfId="13229"/>
    <cellStyle name="Обычный 18 3 12 3 2 7" xfId="13230"/>
    <cellStyle name="Обычный 18 3 12 3 2 8" xfId="13231"/>
    <cellStyle name="Обычный 18 3 12 3 2 9" xfId="13232"/>
    <cellStyle name="Обычный 18 3 12 3 3" xfId="13233"/>
    <cellStyle name="Обычный 18 3 12 3 3 2" xfId="13234"/>
    <cellStyle name="Обычный 18 3 12 3 3 2 2" xfId="13235"/>
    <cellStyle name="Обычный 18 3 12 3 3 2 3" xfId="13236"/>
    <cellStyle name="Обычный 18 3 12 3 3 2 4" xfId="13237"/>
    <cellStyle name="Обычный 18 3 12 3 3 2 5" xfId="13238"/>
    <cellStyle name="Обычный 18 3 12 3 3 3" xfId="13239"/>
    <cellStyle name="Обычный 18 3 12 3 3 4" xfId="13240"/>
    <cellStyle name="Обычный 18 3 12 3 3 5" xfId="13241"/>
    <cellStyle name="Обычный 18 3 12 3 3 6" xfId="13242"/>
    <cellStyle name="Обычный 18 3 12 3 3 7" xfId="13243"/>
    <cellStyle name="Обычный 18 3 12 3 3 8" xfId="13244"/>
    <cellStyle name="Обычный 18 3 12 3 4" xfId="13245"/>
    <cellStyle name="Обычный 18 3 12 3 4 2" xfId="13246"/>
    <cellStyle name="Обычный 18 3 12 3 4 3" xfId="13247"/>
    <cellStyle name="Обычный 18 3 12 3 4 4" xfId="13248"/>
    <cellStyle name="Обычный 18 3 12 3 4 5" xfId="13249"/>
    <cellStyle name="Обычный 18 3 12 3 5" xfId="13250"/>
    <cellStyle name="Обычный 18 3 12 3 5 2" xfId="13251"/>
    <cellStyle name="Обычный 18 3 12 3 5 3" xfId="13252"/>
    <cellStyle name="Обычный 18 3 12 3 5 4" xfId="13253"/>
    <cellStyle name="Обычный 18 3 12 3 5 5" xfId="13254"/>
    <cellStyle name="Обычный 18 3 12 3 6" xfId="13255"/>
    <cellStyle name="Обычный 18 3 12 3 7" xfId="13256"/>
    <cellStyle name="Обычный 18 3 12 3 8" xfId="13257"/>
    <cellStyle name="Обычный 18 3 12 3 9" xfId="13258"/>
    <cellStyle name="Обычный 18 3 12 4" xfId="13259"/>
    <cellStyle name="Обычный 18 3 12 4 2" xfId="13260"/>
    <cellStyle name="Обычный 18 3 12 4 2 2" xfId="13261"/>
    <cellStyle name="Обычный 18 3 12 4 2 3" xfId="13262"/>
    <cellStyle name="Обычный 18 3 12 4 2 4" xfId="13263"/>
    <cellStyle name="Обычный 18 3 12 4 2 5" xfId="13264"/>
    <cellStyle name="Обычный 18 3 12 4 3" xfId="13265"/>
    <cellStyle name="Обычный 18 3 12 4 4" xfId="13266"/>
    <cellStyle name="Обычный 18 3 12 4 5" xfId="13267"/>
    <cellStyle name="Обычный 18 3 12 4 6" xfId="13268"/>
    <cellStyle name="Обычный 18 3 12 4 7" xfId="13269"/>
    <cellStyle name="Обычный 18 3 12 4 8" xfId="13270"/>
    <cellStyle name="Обычный 18 3 12 4 9" xfId="13271"/>
    <cellStyle name="Обычный 18 3 12 5" xfId="13272"/>
    <cellStyle name="Обычный 18 3 12 5 2" xfId="13273"/>
    <cellStyle name="Обычный 18 3 12 5 2 2" xfId="13274"/>
    <cellStyle name="Обычный 18 3 12 5 2 3" xfId="13275"/>
    <cellStyle name="Обычный 18 3 12 5 2 4" xfId="13276"/>
    <cellStyle name="Обычный 18 3 12 5 2 5" xfId="13277"/>
    <cellStyle name="Обычный 18 3 12 5 3" xfId="13278"/>
    <cellStyle name="Обычный 18 3 12 5 4" xfId="13279"/>
    <cellStyle name="Обычный 18 3 12 5 5" xfId="13280"/>
    <cellStyle name="Обычный 18 3 12 5 6" xfId="13281"/>
    <cellStyle name="Обычный 18 3 12 5 7" xfId="13282"/>
    <cellStyle name="Обычный 18 3 12 5 8" xfId="13283"/>
    <cellStyle name="Обычный 18 3 12 6" xfId="13284"/>
    <cellStyle name="Обычный 18 3 12 6 2" xfId="13285"/>
    <cellStyle name="Обычный 18 3 12 6 3" xfId="13286"/>
    <cellStyle name="Обычный 18 3 12 6 4" xfId="13287"/>
    <cellStyle name="Обычный 18 3 12 6 5" xfId="13288"/>
    <cellStyle name="Обычный 18 3 12 7" xfId="13289"/>
    <cellStyle name="Обычный 18 3 12 7 2" xfId="13290"/>
    <cellStyle name="Обычный 18 3 12 7 3" xfId="13291"/>
    <cellStyle name="Обычный 18 3 12 7 4" xfId="13292"/>
    <cellStyle name="Обычный 18 3 12 7 5" xfId="13293"/>
    <cellStyle name="Обычный 18 3 12 8" xfId="13294"/>
    <cellStyle name="Обычный 18 3 12 9" xfId="13295"/>
    <cellStyle name="Обычный 18 3 13" xfId="13296"/>
    <cellStyle name="Обычный 18 3 13 10" xfId="13297"/>
    <cellStyle name="Обычный 18 3 13 11" xfId="13298"/>
    <cellStyle name="Обычный 18 3 13 12" xfId="13299"/>
    <cellStyle name="Обычный 18 3 13 13" xfId="13300"/>
    <cellStyle name="Обычный 18 3 13 14" xfId="13301"/>
    <cellStyle name="Обычный 18 3 13 15" xfId="13302"/>
    <cellStyle name="Обычный 18 3 13 2" xfId="13303"/>
    <cellStyle name="Обычный 18 3 13 2 10" xfId="13304"/>
    <cellStyle name="Обычный 18 3 13 2 11" xfId="13305"/>
    <cellStyle name="Обычный 18 3 13 2 12" xfId="13306"/>
    <cellStyle name="Обычный 18 3 13 2 13" xfId="13307"/>
    <cellStyle name="Обычный 18 3 13 2 14" xfId="13308"/>
    <cellStyle name="Обычный 18 3 13 2 2" xfId="13309"/>
    <cellStyle name="Обычный 18 3 13 2 2 10" xfId="13310"/>
    <cellStyle name="Обычный 18 3 13 2 2 11" xfId="13311"/>
    <cellStyle name="Обычный 18 3 13 2 2 12" xfId="13312"/>
    <cellStyle name="Обычный 18 3 13 2 2 13" xfId="13313"/>
    <cellStyle name="Обычный 18 3 13 2 2 2" xfId="13314"/>
    <cellStyle name="Обычный 18 3 13 2 2 2 2" xfId="13315"/>
    <cellStyle name="Обычный 18 3 13 2 2 2 2 2" xfId="13316"/>
    <cellStyle name="Обычный 18 3 13 2 2 2 2 3" xfId="13317"/>
    <cellStyle name="Обычный 18 3 13 2 2 2 2 4" xfId="13318"/>
    <cellStyle name="Обычный 18 3 13 2 2 2 2 5" xfId="13319"/>
    <cellStyle name="Обычный 18 3 13 2 2 2 3" xfId="13320"/>
    <cellStyle name="Обычный 18 3 13 2 2 2 4" xfId="13321"/>
    <cellStyle name="Обычный 18 3 13 2 2 2 5" xfId="13322"/>
    <cellStyle name="Обычный 18 3 13 2 2 2 6" xfId="13323"/>
    <cellStyle name="Обычный 18 3 13 2 2 2 7" xfId="13324"/>
    <cellStyle name="Обычный 18 3 13 2 2 2 8" xfId="13325"/>
    <cellStyle name="Обычный 18 3 13 2 2 2 9" xfId="13326"/>
    <cellStyle name="Обычный 18 3 13 2 2 3" xfId="13327"/>
    <cellStyle name="Обычный 18 3 13 2 2 3 2" xfId="13328"/>
    <cellStyle name="Обычный 18 3 13 2 2 3 2 2" xfId="13329"/>
    <cellStyle name="Обычный 18 3 13 2 2 3 2 3" xfId="13330"/>
    <cellStyle name="Обычный 18 3 13 2 2 3 2 4" xfId="13331"/>
    <cellStyle name="Обычный 18 3 13 2 2 3 2 5" xfId="13332"/>
    <cellStyle name="Обычный 18 3 13 2 2 3 3" xfId="13333"/>
    <cellStyle name="Обычный 18 3 13 2 2 3 4" xfId="13334"/>
    <cellStyle name="Обычный 18 3 13 2 2 3 5" xfId="13335"/>
    <cellStyle name="Обычный 18 3 13 2 2 3 6" xfId="13336"/>
    <cellStyle name="Обычный 18 3 13 2 2 3 7" xfId="13337"/>
    <cellStyle name="Обычный 18 3 13 2 2 3 8" xfId="13338"/>
    <cellStyle name="Обычный 18 3 13 2 2 4" xfId="13339"/>
    <cellStyle name="Обычный 18 3 13 2 2 4 2" xfId="13340"/>
    <cellStyle name="Обычный 18 3 13 2 2 4 3" xfId="13341"/>
    <cellStyle name="Обычный 18 3 13 2 2 4 4" xfId="13342"/>
    <cellStyle name="Обычный 18 3 13 2 2 4 5" xfId="13343"/>
    <cellStyle name="Обычный 18 3 13 2 2 5" xfId="13344"/>
    <cellStyle name="Обычный 18 3 13 2 2 5 2" xfId="13345"/>
    <cellStyle name="Обычный 18 3 13 2 2 5 3" xfId="13346"/>
    <cellStyle name="Обычный 18 3 13 2 2 5 4" xfId="13347"/>
    <cellStyle name="Обычный 18 3 13 2 2 5 5" xfId="13348"/>
    <cellStyle name="Обычный 18 3 13 2 2 6" xfId="13349"/>
    <cellStyle name="Обычный 18 3 13 2 2 7" xfId="13350"/>
    <cellStyle name="Обычный 18 3 13 2 2 8" xfId="13351"/>
    <cellStyle name="Обычный 18 3 13 2 2 9" xfId="13352"/>
    <cellStyle name="Обычный 18 3 13 2 3" xfId="13353"/>
    <cellStyle name="Обычный 18 3 13 2 3 2" xfId="13354"/>
    <cellStyle name="Обычный 18 3 13 2 3 2 2" xfId="13355"/>
    <cellStyle name="Обычный 18 3 13 2 3 2 3" xfId="13356"/>
    <cellStyle name="Обычный 18 3 13 2 3 2 4" xfId="13357"/>
    <cellStyle name="Обычный 18 3 13 2 3 2 5" xfId="13358"/>
    <cellStyle name="Обычный 18 3 13 2 3 3" xfId="13359"/>
    <cellStyle name="Обычный 18 3 13 2 3 4" xfId="13360"/>
    <cellStyle name="Обычный 18 3 13 2 3 5" xfId="13361"/>
    <cellStyle name="Обычный 18 3 13 2 3 6" xfId="13362"/>
    <cellStyle name="Обычный 18 3 13 2 3 7" xfId="13363"/>
    <cellStyle name="Обычный 18 3 13 2 3 8" xfId="13364"/>
    <cellStyle name="Обычный 18 3 13 2 3 9" xfId="13365"/>
    <cellStyle name="Обычный 18 3 13 2 4" xfId="13366"/>
    <cellStyle name="Обычный 18 3 13 2 4 2" xfId="13367"/>
    <cellStyle name="Обычный 18 3 13 2 4 2 2" xfId="13368"/>
    <cellStyle name="Обычный 18 3 13 2 4 2 3" xfId="13369"/>
    <cellStyle name="Обычный 18 3 13 2 4 2 4" xfId="13370"/>
    <cellStyle name="Обычный 18 3 13 2 4 2 5" xfId="13371"/>
    <cellStyle name="Обычный 18 3 13 2 4 3" xfId="13372"/>
    <cellStyle name="Обычный 18 3 13 2 4 4" xfId="13373"/>
    <cellStyle name="Обычный 18 3 13 2 4 5" xfId="13374"/>
    <cellStyle name="Обычный 18 3 13 2 4 6" xfId="13375"/>
    <cellStyle name="Обычный 18 3 13 2 4 7" xfId="13376"/>
    <cellStyle name="Обычный 18 3 13 2 4 8" xfId="13377"/>
    <cellStyle name="Обычный 18 3 13 2 5" xfId="13378"/>
    <cellStyle name="Обычный 18 3 13 2 5 2" xfId="13379"/>
    <cellStyle name="Обычный 18 3 13 2 5 3" xfId="13380"/>
    <cellStyle name="Обычный 18 3 13 2 5 4" xfId="13381"/>
    <cellStyle name="Обычный 18 3 13 2 5 5" xfId="13382"/>
    <cellStyle name="Обычный 18 3 13 2 6" xfId="13383"/>
    <cellStyle name="Обычный 18 3 13 2 6 2" xfId="13384"/>
    <cellStyle name="Обычный 18 3 13 2 6 3" xfId="13385"/>
    <cellStyle name="Обычный 18 3 13 2 6 4" xfId="13386"/>
    <cellStyle name="Обычный 18 3 13 2 6 5" xfId="13387"/>
    <cellStyle name="Обычный 18 3 13 2 7" xfId="13388"/>
    <cellStyle name="Обычный 18 3 13 2 8" xfId="13389"/>
    <cellStyle name="Обычный 18 3 13 2 9" xfId="13390"/>
    <cellStyle name="Обычный 18 3 13 3" xfId="13391"/>
    <cellStyle name="Обычный 18 3 13 3 10" xfId="13392"/>
    <cellStyle name="Обычный 18 3 13 3 11" xfId="13393"/>
    <cellStyle name="Обычный 18 3 13 3 12" xfId="13394"/>
    <cellStyle name="Обычный 18 3 13 3 13" xfId="13395"/>
    <cellStyle name="Обычный 18 3 13 3 2" xfId="13396"/>
    <cellStyle name="Обычный 18 3 13 3 2 2" xfId="13397"/>
    <cellStyle name="Обычный 18 3 13 3 2 2 2" xfId="13398"/>
    <cellStyle name="Обычный 18 3 13 3 2 2 3" xfId="13399"/>
    <cellStyle name="Обычный 18 3 13 3 2 2 4" xfId="13400"/>
    <cellStyle name="Обычный 18 3 13 3 2 2 5" xfId="13401"/>
    <cellStyle name="Обычный 18 3 13 3 2 3" xfId="13402"/>
    <cellStyle name="Обычный 18 3 13 3 2 4" xfId="13403"/>
    <cellStyle name="Обычный 18 3 13 3 2 5" xfId="13404"/>
    <cellStyle name="Обычный 18 3 13 3 2 6" xfId="13405"/>
    <cellStyle name="Обычный 18 3 13 3 2 7" xfId="13406"/>
    <cellStyle name="Обычный 18 3 13 3 2 8" xfId="13407"/>
    <cellStyle name="Обычный 18 3 13 3 2 9" xfId="13408"/>
    <cellStyle name="Обычный 18 3 13 3 3" xfId="13409"/>
    <cellStyle name="Обычный 18 3 13 3 3 2" xfId="13410"/>
    <cellStyle name="Обычный 18 3 13 3 3 2 2" xfId="13411"/>
    <cellStyle name="Обычный 18 3 13 3 3 2 3" xfId="13412"/>
    <cellStyle name="Обычный 18 3 13 3 3 2 4" xfId="13413"/>
    <cellStyle name="Обычный 18 3 13 3 3 2 5" xfId="13414"/>
    <cellStyle name="Обычный 18 3 13 3 3 3" xfId="13415"/>
    <cellStyle name="Обычный 18 3 13 3 3 4" xfId="13416"/>
    <cellStyle name="Обычный 18 3 13 3 3 5" xfId="13417"/>
    <cellStyle name="Обычный 18 3 13 3 3 6" xfId="13418"/>
    <cellStyle name="Обычный 18 3 13 3 3 7" xfId="13419"/>
    <cellStyle name="Обычный 18 3 13 3 3 8" xfId="13420"/>
    <cellStyle name="Обычный 18 3 13 3 4" xfId="13421"/>
    <cellStyle name="Обычный 18 3 13 3 4 2" xfId="13422"/>
    <cellStyle name="Обычный 18 3 13 3 4 3" xfId="13423"/>
    <cellStyle name="Обычный 18 3 13 3 4 4" xfId="13424"/>
    <cellStyle name="Обычный 18 3 13 3 4 5" xfId="13425"/>
    <cellStyle name="Обычный 18 3 13 3 5" xfId="13426"/>
    <cellStyle name="Обычный 18 3 13 3 5 2" xfId="13427"/>
    <cellStyle name="Обычный 18 3 13 3 5 3" xfId="13428"/>
    <cellStyle name="Обычный 18 3 13 3 5 4" xfId="13429"/>
    <cellStyle name="Обычный 18 3 13 3 5 5" xfId="13430"/>
    <cellStyle name="Обычный 18 3 13 3 6" xfId="13431"/>
    <cellStyle name="Обычный 18 3 13 3 7" xfId="13432"/>
    <cellStyle name="Обычный 18 3 13 3 8" xfId="13433"/>
    <cellStyle name="Обычный 18 3 13 3 9" xfId="13434"/>
    <cellStyle name="Обычный 18 3 13 4" xfId="13435"/>
    <cellStyle name="Обычный 18 3 13 4 2" xfId="13436"/>
    <cellStyle name="Обычный 18 3 13 4 2 2" xfId="13437"/>
    <cellStyle name="Обычный 18 3 13 4 2 3" xfId="13438"/>
    <cellStyle name="Обычный 18 3 13 4 2 4" xfId="13439"/>
    <cellStyle name="Обычный 18 3 13 4 2 5" xfId="13440"/>
    <cellStyle name="Обычный 18 3 13 4 3" xfId="13441"/>
    <cellStyle name="Обычный 18 3 13 4 4" xfId="13442"/>
    <cellStyle name="Обычный 18 3 13 4 5" xfId="13443"/>
    <cellStyle name="Обычный 18 3 13 4 6" xfId="13444"/>
    <cellStyle name="Обычный 18 3 13 4 7" xfId="13445"/>
    <cellStyle name="Обычный 18 3 13 4 8" xfId="13446"/>
    <cellStyle name="Обычный 18 3 13 4 9" xfId="13447"/>
    <cellStyle name="Обычный 18 3 13 5" xfId="13448"/>
    <cellStyle name="Обычный 18 3 13 5 2" xfId="13449"/>
    <cellStyle name="Обычный 18 3 13 5 2 2" xfId="13450"/>
    <cellStyle name="Обычный 18 3 13 5 2 3" xfId="13451"/>
    <cellStyle name="Обычный 18 3 13 5 2 4" xfId="13452"/>
    <cellStyle name="Обычный 18 3 13 5 2 5" xfId="13453"/>
    <cellStyle name="Обычный 18 3 13 5 3" xfId="13454"/>
    <cellStyle name="Обычный 18 3 13 5 4" xfId="13455"/>
    <cellStyle name="Обычный 18 3 13 5 5" xfId="13456"/>
    <cellStyle name="Обычный 18 3 13 5 6" xfId="13457"/>
    <cellStyle name="Обычный 18 3 13 5 7" xfId="13458"/>
    <cellStyle name="Обычный 18 3 13 5 8" xfId="13459"/>
    <cellStyle name="Обычный 18 3 13 6" xfId="13460"/>
    <cellStyle name="Обычный 18 3 13 6 2" xfId="13461"/>
    <cellStyle name="Обычный 18 3 13 6 3" xfId="13462"/>
    <cellStyle name="Обычный 18 3 13 6 4" xfId="13463"/>
    <cellStyle name="Обычный 18 3 13 6 5" xfId="13464"/>
    <cellStyle name="Обычный 18 3 13 7" xfId="13465"/>
    <cellStyle name="Обычный 18 3 13 7 2" xfId="13466"/>
    <cellStyle name="Обычный 18 3 13 7 3" xfId="13467"/>
    <cellStyle name="Обычный 18 3 13 7 4" xfId="13468"/>
    <cellStyle name="Обычный 18 3 13 7 5" xfId="13469"/>
    <cellStyle name="Обычный 18 3 13 8" xfId="13470"/>
    <cellStyle name="Обычный 18 3 13 9" xfId="13471"/>
    <cellStyle name="Обычный 18 3 14" xfId="13472"/>
    <cellStyle name="Обычный 18 3 14 10" xfId="13473"/>
    <cellStyle name="Обычный 18 3 14 11" xfId="13474"/>
    <cellStyle name="Обычный 18 3 14 12" xfId="13475"/>
    <cellStyle name="Обычный 18 3 14 13" xfId="13476"/>
    <cellStyle name="Обычный 18 3 14 14" xfId="13477"/>
    <cellStyle name="Обычный 18 3 14 2" xfId="13478"/>
    <cellStyle name="Обычный 18 3 14 2 10" xfId="13479"/>
    <cellStyle name="Обычный 18 3 14 2 11" xfId="13480"/>
    <cellStyle name="Обычный 18 3 14 2 12" xfId="13481"/>
    <cellStyle name="Обычный 18 3 14 2 13" xfId="13482"/>
    <cellStyle name="Обычный 18 3 14 2 2" xfId="13483"/>
    <cellStyle name="Обычный 18 3 14 2 2 2" xfId="13484"/>
    <cellStyle name="Обычный 18 3 14 2 2 2 2" xfId="13485"/>
    <cellStyle name="Обычный 18 3 14 2 2 2 3" xfId="13486"/>
    <cellStyle name="Обычный 18 3 14 2 2 2 4" xfId="13487"/>
    <cellStyle name="Обычный 18 3 14 2 2 2 5" xfId="13488"/>
    <cellStyle name="Обычный 18 3 14 2 2 3" xfId="13489"/>
    <cellStyle name="Обычный 18 3 14 2 2 4" xfId="13490"/>
    <cellStyle name="Обычный 18 3 14 2 2 5" xfId="13491"/>
    <cellStyle name="Обычный 18 3 14 2 2 6" xfId="13492"/>
    <cellStyle name="Обычный 18 3 14 2 2 7" xfId="13493"/>
    <cellStyle name="Обычный 18 3 14 2 2 8" xfId="13494"/>
    <cellStyle name="Обычный 18 3 14 2 2 9" xfId="13495"/>
    <cellStyle name="Обычный 18 3 14 2 3" xfId="13496"/>
    <cellStyle name="Обычный 18 3 14 2 3 2" xfId="13497"/>
    <cellStyle name="Обычный 18 3 14 2 3 2 2" xfId="13498"/>
    <cellStyle name="Обычный 18 3 14 2 3 2 3" xfId="13499"/>
    <cellStyle name="Обычный 18 3 14 2 3 2 4" xfId="13500"/>
    <cellStyle name="Обычный 18 3 14 2 3 2 5" xfId="13501"/>
    <cellStyle name="Обычный 18 3 14 2 3 3" xfId="13502"/>
    <cellStyle name="Обычный 18 3 14 2 3 4" xfId="13503"/>
    <cellStyle name="Обычный 18 3 14 2 3 5" xfId="13504"/>
    <cellStyle name="Обычный 18 3 14 2 3 6" xfId="13505"/>
    <cellStyle name="Обычный 18 3 14 2 3 7" xfId="13506"/>
    <cellStyle name="Обычный 18 3 14 2 3 8" xfId="13507"/>
    <cellStyle name="Обычный 18 3 14 2 4" xfId="13508"/>
    <cellStyle name="Обычный 18 3 14 2 4 2" xfId="13509"/>
    <cellStyle name="Обычный 18 3 14 2 4 3" xfId="13510"/>
    <cellStyle name="Обычный 18 3 14 2 4 4" xfId="13511"/>
    <cellStyle name="Обычный 18 3 14 2 4 5" xfId="13512"/>
    <cellStyle name="Обычный 18 3 14 2 5" xfId="13513"/>
    <cellStyle name="Обычный 18 3 14 2 5 2" xfId="13514"/>
    <cellStyle name="Обычный 18 3 14 2 5 3" xfId="13515"/>
    <cellStyle name="Обычный 18 3 14 2 5 4" xfId="13516"/>
    <cellStyle name="Обычный 18 3 14 2 5 5" xfId="13517"/>
    <cellStyle name="Обычный 18 3 14 2 6" xfId="13518"/>
    <cellStyle name="Обычный 18 3 14 2 7" xfId="13519"/>
    <cellStyle name="Обычный 18 3 14 2 8" xfId="13520"/>
    <cellStyle name="Обычный 18 3 14 2 9" xfId="13521"/>
    <cellStyle name="Обычный 18 3 14 3" xfId="13522"/>
    <cellStyle name="Обычный 18 3 14 3 2" xfId="13523"/>
    <cellStyle name="Обычный 18 3 14 3 2 2" xfId="13524"/>
    <cellStyle name="Обычный 18 3 14 3 2 3" xfId="13525"/>
    <cellStyle name="Обычный 18 3 14 3 2 4" xfId="13526"/>
    <cellStyle name="Обычный 18 3 14 3 2 5" xfId="13527"/>
    <cellStyle name="Обычный 18 3 14 3 3" xfId="13528"/>
    <cellStyle name="Обычный 18 3 14 3 4" xfId="13529"/>
    <cellStyle name="Обычный 18 3 14 3 5" xfId="13530"/>
    <cellStyle name="Обычный 18 3 14 3 6" xfId="13531"/>
    <cellStyle name="Обычный 18 3 14 3 7" xfId="13532"/>
    <cellStyle name="Обычный 18 3 14 3 8" xfId="13533"/>
    <cellStyle name="Обычный 18 3 14 3 9" xfId="13534"/>
    <cellStyle name="Обычный 18 3 14 4" xfId="13535"/>
    <cellStyle name="Обычный 18 3 14 4 2" xfId="13536"/>
    <cellStyle name="Обычный 18 3 14 4 2 2" xfId="13537"/>
    <cellStyle name="Обычный 18 3 14 4 2 3" xfId="13538"/>
    <cellStyle name="Обычный 18 3 14 4 2 4" xfId="13539"/>
    <cellStyle name="Обычный 18 3 14 4 2 5" xfId="13540"/>
    <cellStyle name="Обычный 18 3 14 4 3" xfId="13541"/>
    <cellStyle name="Обычный 18 3 14 4 4" xfId="13542"/>
    <cellStyle name="Обычный 18 3 14 4 5" xfId="13543"/>
    <cellStyle name="Обычный 18 3 14 4 6" xfId="13544"/>
    <cellStyle name="Обычный 18 3 14 4 7" xfId="13545"/>
    <cellStyle name="Обычный 18 3 14 4 8" xfId="13546"/>
    <cellStyle name="Обычный 18 3 14 5" xfId="13547"/>
    <cellStyle name="Обычный 18 3 14 5 2" xfId="13548"/>
    <cellStyle name="Обычный 18 3 14 5 3" xfId="13549"/>
    <cellStyle name="Обычный 18 3 14 5 4" xfId="13550"/>
    <cellStyle name="Обычный 18 3 14 5 5" xfId="13551"/>
    <cellStyle name="Обычный 18 3 14 6" xfId="13552"/>
    <cellStyle name="Обычный 18 3 14 6 2" xfId="13553"/>
    <cellStyle name="Обычный 18 3 14 6 3" xfId="13554"/>
    <cellStyle name="Обычный 18 3 14 6 4" xfId="13555"/>
    <cellStyle name="Обычный 18 3 14 6 5" xfId="13556"/>
    <cellStyle name="Обычный 18 3 14 7" xfId="13557"/>
    <cellStyle name="Обычный 18 3 14 8" xfId="13558"/>
    <cellStyle name="Обычный 18 3 14 9" xfId="13559"/>
    <cellStyle name="Обычный 18 3 15" xfId="13560"/>
    <cellStyle name="Обычный 18 3 15 10" xfId="13561"/>
    <cellStyle name="Обычный 18 3 15 11" xfId="13562"/>
    <cellStyle name="Обычный 18 3 15 12" xfId="13563"/>
    <cellStyle name="Обычный 18 3 15 13" xfId="13564"/>
    <cellStyle name="Обычный 18 3 15 2" xfId="13565"/>
    <cellStyle name="Обычный 18 3 15 2 2" xfId="13566"/>
    <cellStyle name="Обычный 18 3 15 2 2 2" xfId="13567"/>
    <cellStyle name="Обычный 18 3 15 2 2 3" xfId="13568"/>
    <cellStyle name="Обычный 18 3 15 2 2 4" xfId="13569"/>
    <cellStyle name="Обычный 18 3 15 2 2 5" xfId="13570"/>
    <cellStyle name="Обычный 18 3 15 2 3" xfId="13571"/>
    <cellStyle name="Обычный 18 3 15 2 4" xfId="13572"/>
    <cellStyle name="Обычный 18 3 15 2 5" xfId="13573"/>
    <cellStyle name="Обычный 18 3 15 2 6" xfId="13574"/>
    <cellStyle name="Обычный 18 3 15 2 7" xfId="13575"/>
    <cellStyle name="Обычный 18 3 15 2 8" xfId="13576"/>
    <cellStyle name="Обычный 18 3 15 2 9" xfId="13577"/>
    <cellStyle name="Обычный 18 3 15 3" xfId="13578"/>
    <cellStyle name="Обычный 18 3 15 3 2" xfId="13579"/>
    <cellStyle name="Обычный 18 3 15 3 2 2" xfId="13580"/>
    <cellStyle name="Обычный 18 3 15 3 2 3" xfId="13581"/>
    <cellStyle name="Обычный 18 3 15 3 2 4" xfId="13582"/>
    <cellStyle name="Обычный 18 3 15 3 2 5" xfId="13583"/>
    <cellStyle name="Обычный 18 3 15 3 3" xfId="13584"/>
    <cellStyle name="Обычный 18 3 15 3 4" xfId="13585"/>
    <cellStyle name="Обычный 18 3 15 3 5" xfId="13586"/>
    <cellStyle name="Обычный 18 3 15 3 6" xfId="13587"/>
    <cellStyle name="Обычный 18 3 15 3 7" xfId="13588"/>
    <cellStyle name="Обычный 18 3 15 3 8" xfId="13589"/>
    <cellStyle name="Обычный 18 3 15 4" xfId="13590"/>
    <cellStyle name="Обычный 18 3 15 4 2" xfId="13591"/>
    <cellStyle name="Обычный 18 3 15 4 3" xfId="13592"/>
    <cellStyle name="Обычный 18 3 15 4 4" xfId="13593"/>
    <cellStyle name="Обычный 18 3 15 4 5" xfId="13594"/>
    <cellStyle name="Обычный 18 3 15 5" xfId="13595"/>
    <cellStyle name="Обычный 18 3 15 5 2" xfId="13596"/>
    <cellStyle name="Обычный 18 3 15 5 3" xfId="13597"/>
    <cellStyle name="Обычный 18 3 15 5 4" xfId="13598"/>
    <cellStyle name="Обычный 18 3 15 5 5" xfId="13599"/>
    <cellStyle name="Обычный 18 3 15 6" xfId="13600"/>
    <cellStyle name="Обычный 18 3 15 7" xfId="13601"/>
    <cellStyle name="Обычный 18 3 15 8" xfId="13602"/>
    <cellStyle name="Обычный 18 3 15 9" xfId="13603"/>
    <cellStyle name="Обычный 18 3 16" xfId="13604"/>
    <cellStyle name="Обычный 18 3 16 10" xfId="13605"/>
    <cellStyle name="Обычный 18 3 16 2" xfId="13606"/>
    <cellStyle name="Обычный 18 3 16 2 2" xfId="13607"/>
    <cellStyle name="Обычный 18 3 16 2 2 2" xfId="13608"/>
    <cellStyle name="Обычный 18 3 16 2 2 3" xfId="13609"/>
    <cellStyle name="Обычный 18 3 16 2 2 4" xfId="13610"/>
    <cellStyle name="Обычный 18 3 16 2 2 5" xfId="13611"/>
    <cellStyle name="Обычный 18 3 16 2 3" xfId="13612"/>
    <cellStyle name="Обычный 18 3 16 2 4" xfId="13613"/>
    <cellStyle name="Обычный 18 3 16 2 5" xfId="13614"/>
    <cellStyle name="Обычный 18 3 16 2 6" xfId="13615"/>
    <cellStyle name="Обычный 18 3 16 2 7" xfId="13616"/>
    <cellStyle name="Обычный 18 3 16 2 8" xfId="13617"/>
    <cellStyle name="Обычный 18 3 16 2 9" xfId="13618"/>
    <cellStyle name="Обычный 18 3 16 3" xfId="13619"/>
    <cellStyle name="Обычный 18 3 16 3 2" xfId="13620"/>
    <cellStyle name="Обычный 18 3 16 3 3" xfId="13621"/>
    <cellStyle name="Обычный 18 3 16 3 4" xfId="13622"/>
    <cellStyle name="Обычный 18 3 16 3 5" xfId="13623"/>
    <cellStyle name="Обычный 18 3 16 4" xfId="13624"/>
    <cellStyle name="Обычный 18 3 16 5" xfId="13625"/>
    <cellStyle name="Обычный 18 3 16 6" xfId="13626"/>
    <cellStyle name="Обычный 18 3 16 7" xfId="13627"/>
    <cellStyle name="Обычный 18 3 16 8" xfId="13628"/>
    <cellStyle name="Обычный 18 3 16 9" xfId="13629"/>
    <cellStyle name="Обычный 18 3 17" xfId="13630"/>
    <cellStyle name="Обычный 18 3 17 2" xfId="13631"/>
    <cellStyle name="Обычный 18 3 17 2 2" xfId="13632"/>
    <cellStyle name="Обычный 18 3 17 2 3" xfId="13633"/>
    <cellStyle name="Обычный 18 3 17 2 4" xfId="13634"/>
    <cellStyle name="Обычный 18 3 17 2 5" xfId="13635"/>
    <cellStyle name="Обычный 18 3 17 3" xfId="13636"/>
    <cellStyle name="Обычный 18 3 17 4" xfId="13637"/>
    <cellStyle name="Обычный 18 3 17 5" xfId="13638"/>
    <cellStyle name="Обычный 18 3 17 6" xfId="13639"/>
    <cellStyle name="Обычный 18 3 17 7" xfId="13640"/>
    <cellStyle name="Обычный 18 3 17 8" xfId="13641"/>
    <cellStyle name="Обычный 18 3 17 9" xfId="13642"/>
    <cellStyle name="Обычный 18 3 18" xfId="13643"/>
    <cellStyle name="Обычный 18 3 18 2" xfId="13644"/>
    <cellStyle name="Обычный 18 3 18 2 2" xfId="13645"/>
    <cellStyle name="Обычный 18 3 18 2 3" xfId="13646"/>
    <cellStyle name="Обычный 18 3 18 2 4" xfId="13647"/>
    <cellStyle name="Обычный 18 3 18 2 5" xfId="13648"/>
    <cellStyle name="Обычный 18 3 18 3" xfId="13649"/>
    <cellStyle name="Обычный 18 3 18 4" xfId="13650"/>
    <cellStyle name="Обычный 18 3 18 5" xfId="13651"/>
    <cellStyle name="Обычный 18 3 18 6" xfId="13652"/>
    <cellStyle name="Обычный 18 3 18 7" xfId="13653"/>
    <cellStyle name="Обычный 18 3 18 8" xfId="13654"/>
    <cellStyle name="Обычный 18 3 19" xfId="13655"/>
    <cellStyle name="Обычный 18 3 19 2" xfId="13656"/>
    <cellStyle name="Обычный 18 3 19 3" xfId="13657"/>
    <cellStyle name="Обычный 18 3 19 4" xfId="13658"/>
    <cellStyle name="Обычный 18 3 19 5" xfId="13659"/>
    <cellStyle name="Обычный 18 3 2" xfId="13660"/>
    <cellStyle name="Обычный 18 3 2 10" xfId="13661"/>
    <cellStyle name="Обычный 18 3 2 10 10" xfId="13662"/>
    <cellStyle name="Обычный 18 3 2 10 11" xfId="13663"/>
    <cellStyle name="Обычный 18 3 2 10 12" xfId="13664"/>
    <cellStyle name="Обычный 18 3 2 10 13" xfId="13665"/>
    <cellStyle name="Обычный 18 3 2 10 14" xfId="13666"/>
    <cellStyle name="Обычный 18 3 2 10 15" xfId="13667"/>
    <cellStyle name="Обычный 18 3 2 10 2" xfId="13668"/>
    <cellStyle name="Обычный 18 3 2 10 2 10" xfId="13669"/>
    <cellStyle name="Обычный 18 3 2 10 2 11" xfId="13670"/>
    <cellStyle name="Обычный 18 3 2 10 2 12" xfId="13671"/>
    <cellStyle name="Обычный 18 3 2 10 2 13" xfId="13672"/>
    <cellStyle name="Обычный 18 3 2 10 2 14" xfId="13673"/>
    <cellStyle name="Обычный 18 3 2 10 2 2" xfId="13674"/>
    <cellStyle name="Обычный 18 3 2 10 2 2 10" xfId="13675"/>
    <cellStyle name="Обычный 18 3 2 10 2 2 11" xfId="13676"/>
    <cellStyle name="Обычный 18 3 2 10 2 2 12" xfId="13677"/>
    <cellStyle name="Обычный 18 3 2 10 2 2 13" xfId="13678"/>
    <cellStyle name="Обычный 18 3 2 10 2 2 2" xfId="13679"/>
    <cellStyle name="Обычный 18 3 2 10 2 2 2 2" xfId="13680"/>
    <cellStyle name="Обычный 18 3 2 10 2 2 2 2 2" xfId="13681"/>
    <cellStyle name="Обычный 18 3 2 10 2 2 2 2 3" xfId="13682"/>
    <cellStyle name="Обычный 18 3 2 10 2 2 2 2 4" xfId="13683"/>
    <cellStyle name="Обычный 18 3 2 10 2 2 2 2 5" xfId="13684"/>
    <cellStyle name="Обычный 18 3 2 10 2 2 2 3" xfId="13685"/>
    <cellStyle name="Обычный 18 3 2 10 2 2 2 4" xfId="13686"/>
    <cellStyle name="Обычный 18 3 2 10 2 2 2 5" xfId="13687"/>
    <cellStyle name="Обычный 18 3 2 10 2 2 2 6" xfId="13688"/>
    <cellStyle name="Обычный 18 3 2 10 2 2 2 7" xfId="13689"/>
    <cellStyle name="Обычный 18 3 2 10 2 2 2 8" xfId="13690"/>
    <cellStyle name="Обычный 18 3 2 10 2 2 2 9" xfId="13691"/>
    <cellStyle name="Обычный 18 3 2 10 2 2 3" xfId="13692"/>
    <cellStyle name="Обычный 18 3 2 10 2 2 3 2" xfId="13693"/>
    <cellStyle name="Обычный 18 3 2 10 2 2 3 2 2" xfId="13694"/>
    <cellStyle name="Обычный 18 3 2 10 2 2 3 2 3" xfId="13695"/>
    <cellStyle name="Обычный 18 3 2 10 2 2 3 2 4" xfId="13696"/>
    <cellStyle name="Обычный 18 3 2 10 2 2 3 2 5" xfId="13697"/>
    <cellStyle name="Обычный 18 3 2 10 2 2 3 3" xfId="13698"/>
    <cellStyle name="Обычный 18 3 2 10 2 2 3 4" xfId="13699"/>
    <cellStyle name="Обычный 18 3 2 10 2 2 3 5" xfId="13700"/>
    <cellStyle name="Обычный 18 3 2 10 2 2 3 6" xfId="13701"/>
    <cellStyle name="Обычный 18 3 2 10 2 2 3 7" xfId="13702"/>
    <cellStyle name="Обычный 18 3 2 10 2 2 3 8" xfId="13703"/>
    <cellStyle name="Обычный 18 3 2 10 2 2 4" xfId="13704"/>
    <cellStyle name="Обычный 18 3 2 10 2 2 4 2" xfId="13705"/>
    <cellStyle name="Обычный 18 3 2 10 2 2 4 3" xfId="13706"/>
    <cellStyle name="Обычный 18 3 2 10 2 2 4 4" xfId="13707"/>
    <cellStyle name="Обычный 18 3 2 10 2 2 4 5" xfId="13708"/>
    <cellStyle name="Обычный 18 3 2 10 2 2 5" xfId="13709"/>
    <cellStyle name="Обычный 18 3 2 10 2 2 5 2" xfId="13710"/>
    <cellStyle name="Обычный 18 3 2 10 2 2 5 3" xfId="13711"/>
    <cellStyle name="Обычный 18 3 2 10 2 2 5 4" xfId="13712"/>
    <cellStyle name="Обычный 18 3 2 10 2 2 5 5" xfId="13713"/>
    <cellStyle name="Обычный 18 3 2 10 2 2 6" xfId="13714"/>
    <cellStyle name="Обычный 18 3 2 10 2 2 7" xfId="13715"/>
    <cellStyle name="Обычный 18 3 2 10 2 2 8" xfId="13716"/>
    <cellStyle name="Обычный 18 3 2 10 2 2 9" xfId="13717"/>
    <cellStyle name="Обычный 18 3 2 10 2 3" xfId="13718"/>
    <cellStyle name="Обычный 18 3 2 10 2 3 2" xfId="13719"/>
    <cellStyle name="Обычный 18 3 2 10 2 3 2 2" xfId="13720"/>
    <cellStyle name="Обычный 18 3 2 10 2 3 2 3" xfId="13721"/>
    <cellStyle name="Обычный 18 3 2 10 2 3 2 4" xfId="13722"/>
    <cellStyle name="Обычный 18 3 2 10 2 3 2 5" xfId="13723"/>
    <cellStyle name="Обычный 18 3 2 10 2 3 3" xfId="13724"/>
    <cellStyle name="Обычный 18 3 2 10 2 3 4" xfId="13725"/>
    <cellStyle name="Обычный 18 3 2 10 2 3 5" xfId="13726"/>
    <cellStyle name="Обычный 18 3 2 10 2 3 6" xfId="13727"/>
    <cellStyle name="Обычный 18 3 2 10 2 3 7" xfId="13728"/>
    <cellStyle name="Обычный 18 3 2 10 2 3 8" xfId="13729"/>
    <cellStyle name="Обычный 18 3 2 10 2 3 9" xfId="13730"/>
    <cellStyle name="Обычный 18 3 2 10 2 4" xfId="13731"/>
    <cellStyle name="Обычный 18 3 2 10 2 4 2" xfId="13732"/>
    <cellStyle name="Обычный 18 3 2 10 2 4 2 2" xfId="13733"/>
    <cellStyle name="Обычный 18 3 2 10 2 4 2 3" xfId="13734"/>
    <cellStyle name="Обычный 18 3 2 10 2 4 2 4" xfId="13735"/>
    <cellStyle name="Обычный 18 3 2 10 2 4 2 5" xfId="13736"/>
    <cellStyle name="Обычный 18 3 2 10 2 4 3" xfId="13737"/>
    <cellStyle name="Обычный 18 3 2 10 2 4 4" xfId="13738"/>
    <cellStyle name="Обычный 18 3 2 10 2 4 5" xfId="13739"/>
    <cellStyle name="Обычный 18 3 2 10 2 4 6" xfId="13740"/>
    <cellStyle name="Обычный 18 3 2 10 2 4 7" xfId="13741"/>
    <cellStyle name="Обычный 18 3 2 10 2 4 8" xfId="13742"/>
    <cellStyle name="Обычный 18 3 2 10 2 5" xfId="13743"/>
    <cellStyle name="Обычный 18 3 2 10 2 5 2" xfId="13744"/>
    <cellStyle name="Обычный 18 3 2 10 2 5 3" xfId="13745"/>
    <cellStyle name="Обычный 18 3 2 10 2 5 4" xfId="13746"/>
    <cellStyle name="Обычный 18 3 2 10 2 5 5" xfId="13747"/>
    <cellStyle name="Обычный 18 3 2 10 2 6" xfId="13748"/>
    <cellStyle name="Обычный 18 3 2 10 2 6 2" xfId="13749"/>
    <cellStyle name="Обычный 18 3 2 10 2 6 3" xfId="13750"/>
    <cellStyle name="Обычный 18 3 2 10 2 6 4" xfId="13751"/>
    <cellStyle name="Обычный 18 3 2 10 2 6 5" xfId="13752"/>
    <cellStyle name="Обычный 18 3 2 10 2 7" xfId="13753"/>
    <cellStyle name="Обычный 18 3 2 10 2 8" xfId="13754"/>
    <cellStyle name="Обычный 18 3 2 10 2 9" xfId="13755"/>
    <cellStyle name="Обычный 18 3 2 10 3" xfId="13756"/>
    <cellStyle name="Обычный 18 3 2 10 3 10" xfId="13757"/>
    <cellStyle name="Обычный 18 3 2 10 3 11" xfId="13758"/>
    <cellStyle name="Обычный 18 3 2 10 3 12" xfId="13759"/>
    <cellStyle name="Обычный 18 3 2 10 3 13" xfId="13760"/>
    <cellStyle name="Обычный 18 3 2 10 3 2" xfId="13761"/>
    <cellStyle name="Обычный 18 3 2 10 3 2 2" xfId="13762"/>
    <cellStyle name="Обычный 18 3 2 10 3 2 2 2" xfId="13763"/>
    <cellStyle name="Обычный 18 3 2 10 3 2 2 3" xfId="13764"/>
    <cellStyle name="Обычный 18 3 2 10 3 2 2 4" xfId="13765"/>
    <cellStyle name="Обычный 18 3 2 10 3 2 2 5" xfId="13766"/>
    <cellStyle name="Обычный 18 3 2 10 3 2 3" xfId="13767"/>
    <cellStyle name="Обычный 18 3 2 10 3 2 4" xfId="13768"/>
    <cellStyle name="Обычный 18 3 2 10 3 2 5" xfId="13769"/>
    <cellStyle name="Обычный 18 3 2 10 3 2 6" xfId="13770"/>
    <cellStyle name="Обычный 18 3 2 10 3 2 7" xfId="13771"/>
    <cellStyle name="Обычный 18 3 2 10 3 2 8" xfId="13772"/>
    <cellStyle name="Обычный 18 3 2 10 3 2 9" xfId="13773"/>
    <cellStyle name="Обычный 18 3 2 10 3 3" xfId="13774"/>
    <cellStyle name="Обычный 18 3 2 10 3 3 2" xfId="13775"/>
    <cellStyle name="Обычный 18 3 2 10 3 3 2 2" xfId="13776"/>
    <cellStyle name="Обычный 18 3 2 10 3 3 2 3" xfId="13777"/>
    <cellStyle name="Обычный 18 3 2 10 3 3 2 4" xfId="13778"/>
    <cellStyle name="Обычный 18 3 2 10 3 3 2 5" xfId="13779"/>
    <cellStyle name="Обычный 18 3 2 10 3 3 3" xfId="13780"/>
    <cellStyle name="Обычный 18 3 2 10 3 3 4" xfId="13781"/>
    <cellStyle name="Обычный 18 3 2 10 3 3 5" xfId="13782"/>
    <cellStyle name="Обычный 18 3 2 10 3 3 6" xfId="13783"/>
    <cellStyle name="Обычный 18 3 2 10 3 3 7" xfId="13784"/>
    <cellStyle name="Обычный 18 3 2 10 3 3 8" xfId="13785"/>
    <cellStyle name="Обычный 18 3 2 10 3 4" xfId="13786"/>
    <cellStyle name="Обычный 18 3 2 10 3 4 2" xfId="13787"/>
    <cellStyle name="Обычный 18 3 2 10 3 4 3" xfId="13788"/>
    <cellStyle name="Обычный 18 3 2 10 3 4 4" xfId="13789"/>
    <cellStyle name="Обычный 18 3 2 10 3 4 5" xfId="13790"/>
    <cellStyle name="Обычный 18 3 2 10 3 5" xfId="13791"/>
    <cellStyle name="Обычный 18 3 2 10 3 5 2" xfId="13792"/>
    <cellStyle name="Обычный 18 3 2 10 3 5 3" xfId="13793"/>
    <cellStyle name="Обычный 18 3 2 10 3 5 4" xfId="13794"/>
    <cellStyle name="Обычный 18 3 2 10 3 5 5" xfId="13795"/>
    <cellStyle name="Обычный 18 3 2 10 3 6" xfId="13796"/>
    <cellStyle name="Обычный 18 3 2 10 3 7" xfId="13797"/>
    <cellStyle name="Обычный 18 3 2 10 3 8" xfId="13798"/>
    <cellStyle name="Обычный 18 3 2 10 3 9" xfId="13799"/>
    <cellStyle name="Обычный 18 3 2 10 4" xfId="13800"/>
    <cellStyle name="Обычный 18 3 2 10 4 2" xfId="13801"/>
    <cellStyle name="Обычный 18 3 2 10 4 2 2" xfId="13802"/>
    <cellStyle name="Обычный 18 3 2 10 4 2 3" xfId="13803"/>
    <cellStyle name="Обычный 18 3 2 10 4 2 4" xfId="13804"/>
    <cellStyle name="Обычный 18 3 2 10 4 2 5" xfId="13805"/>
    <cellStyle name="Обычный 18 3 2 10 4 3" xfId="13806"/>
    <cellStyle name="Обычный 18 3 2 10 4 4" xfId="13807"/>
    <cellStyle name="Обычный 18 3 2 10 4 5" xfId="13808"/>
    <cellStyle name="Обычный 18 3 2 10 4 6" xfId="13809"/>
    <cellStyle name="Обычный 18 3 2 10 4 7" xfId="13810"/>
    <cellStyle name="Обычный 18 3 2 10 4 8" xfId="13811"/>
    <cellStyle name="Обычный 18 3 2 10 4 9" xfId="13812"/>
    <cellStyle name="Обычный 18 3 2 10 5" xfId="13813"/>
    <cellStyle name="Обычный 18 3 2 10 5 2" xfId="13814"/>
    <cellStyle name="Обычный 18 3 2 10 5 2 2" xfId="13815"/>
    <cellStyle name="Обычный 18 3 2 10 5 2 3" xfId="13816"/>
    <cellStyle name="Обычный 18 3 2 10 5 2 4" xfId="13817"/>
    <cellStyle name="Обычный 18 3 2 10 5 2 5" xfId="13818"/>
    <cellStyle name="Обычный 18 3 2 10 5 3" xfId="13819"/>
    <cellStyle name="Обычный 18 3 2 10 5 4" xfId="13820"/>
    <cellStyle name="Обычный 18 3 2 10 5 5" xfId="13821"/>
    <cellStyle name="Обычный 18 3 2 10 5 6" xfId="13822"/>
    <cellStyle name="Обычный 18 3 2 10 5 7" xfId="13823"/>
    <cellStyle name="Обычный 18 3 2 10 5 8" xfId="13824"/>
    <cellStyle name="Обычный 18 3 2 10 6" xfId="13825"/>
    <cellStyle name="Обычный 18 3 2 10 6 2" xfId="13826"/>
    <cellStyle name="Обычный 18 3 2 10 6 3" xfId="13827"/>
    <cellStyle name="Обычный 18 3 2 10 6 4" xfId="13828"/>
    <cellStyle name="Обычный 18 3 2 10 6 5" xfId="13829"/>
    <cellStyle name="Обычный 18 3 2 10 7" xfId="13830"/>
    <cellStyle name="Обычный 18 3 2 10 7 2" xfId="13831"/>
    <cellStyle name="Обычный 18 3 2 10 7 3" xfId="13832"/>
    <cellStyle name="Обычный 18 3 2 10 7 4" xfId="13833"/>
    <cellStyle name="Обычный 18 3 2 10 7 5" xfId="13834"/>
    <cellStyle name="Обычный 18 3 2 10 8" xfId="13835"/>
    <cellStyle name="Обычный 18 3 2 10 9" xfId="13836"/>
    <cellStyle name="Обычный 18 3 2 11" xfId="13837"/>
    <cellStyle name="Обычный 18 3 2 11 10" xfId="13838"/>
    <cellStyle name="Обычный 18 3 2 11 11" xfId="13839"/>
    <cellStyle name="Обычный 18 3 2 11 12" xfId="13840"/>
    <cellStyle name="Обычный 18 3 2 11 13" xfId="13841"/>
    <cellStyle name="Обычный 18 3 2 11 14" xfId="13842"/>
    <cellStyle name="Обычный 18 3 2 11 15" xfId="13843"/>
    <cellStyle name="Обычный 18 3 2 11 2" xfId="13844"/>
    <cellStyle name="Обычный 18 3 2 11 2 10" xfId="13845"/>
    <cellStyle name="Обычный 18 3 2 11 2 11" xfId="13846"/>
    <cellStyle name="Обычный 18 3 2 11 2 12" xfId="13847"/>
    <cellStyle name="Обычный 18 3 2 11 2 13" xfId="13848"/>
    <cellStyle name="Обычный 18 3 2 11 2 14" xfId="13849"/>
    <cellStyle name="Обычный 18 3 2 11 2 2" xfId="13850"/>
    <cellStyle name="Обычный 18 3 2 11 2 2 10" xfId="13851"/>
    <cellStyle name="Обычный 18 3 2 11 2 2 11" xfId="13852"/>
    <cellStyle name="Обычный 18 3 2 11 2 2 12" xfId="13853"/>
    <cellStyle name="Обычный 18 3 2 11 2 2 13" xfId="13854"/>
    <cellStyle name="Обычный 18 3 2 11 2 2 2" xfId="13855"/>
    <cellStyle name="Обычный 18 3 2 11 2 2 2 2" xfId="13856"/>
    <cellStyle name="Обычный 18 3 2 11 2 2 2 2 2" xfId="13857"/>
    <cellStyle name="Обычный 18 3 2 11 2 2 2 2 3" xfId="13858"/>
    <cellStyle name="Обычный 18 3 2 11 2 2 2 2 4" xfId="13859"/>
    <cellStyle name="Обычный 18 3 2 11 2 2 2 2 5" xfId="13860"/>
    <cellStyle name="Обычный 18 3 2 11 2 2 2 3" xfId="13861"/>
    <cellStyle name="Обычный 18 3 2 11 2 2 2 4" xfId="13862"/>
    <cellStyle name="Обычный 18 3 2 11 2 2 2 5" xfId="13863"/>
    <cellStyle name="Обычный 18 3 2 11 2 2 2 6" xfId="13864"/>
    <cellStyle name="Обычный 18 3 2 11 2 2 2 7" xfId="13865"/>
    <cellStyle name="Обычный 18 3 2 11 2 2 2 8" xfId="13866"/>
    <cellStyle name="Обычный 18 3 2 11 2 2 2 9" xfId="13867"/>
    <cellStyle name="Обычный 18 3 2 11 2 2 3" xfId="13868"/>
    <cellStyle name="Обычный 18 3 2 11 2 2 3 2" xfId="13869"/>
    <cellStyle name="Обычный 18 3 2 11 2 2 3 2 2" xfId="13870"/>
    <cellStyle name="Обычный 18 3 2 11 2 2 3 2 3" xfId="13871"/>
    <cellStyle name="Обычный 18 3 2 11 2 2 3 2 4" xfId="13872"/>
    <cellStyle name="Обычный 18 3 2 11 2 2 3 2 5" xfId="13873"/>
    <cellStyle name="Обычный 18 3 2 11 2 2 3 3" xfId="13874"/>
    <cellStyle name="Обычный 18 3 2 11 2 2 3 4" xfId="13875"/>
    <cellStyle name="Обычный 18 3 2 11 2 2 3 5" xfId="13876"/>
    <cellStyle name="Обычный 18 3 2 11 2 2 3 6" xfId="13877"/>
    <cellStyle name="Обычный 18 3 2 11 2 2 3 7" xfId="13878"/>
    <cellStyle name="Обычный 18 3 2 11 2 2 3 8" xfId="13879"/>
    <cellStyle name="Обычный 18 3 2 11 2 2 4" xfId="13880"/>
    <cellStyle name="Обычный 18 3 2 11 2 2 4 2" xfId="13881"/>
    <cellStyle name="Обычный 18 3 2 11 2 2 4 3" xfId="13882"/>
    <cellStyle name="Обычный 18 3 2 11 2 2 4 4" xfId="13883"/>
    <cellStyle name="Обычный 18 3 2 11 2 2 4 5" xfId="13884"/>
    <cellStyle name="Обычный 18 3 2 11 2 2 5" xfId="13885"/>
    <cellStyle name="Обычный 18 3 2 11 2 2 5 2" xfId="13886"/>
    <cellStyle name="Обычный 18 3 2 11 2 2 5 3" xfId="13887"/>
    <cellStyle name="Обычный 18 3 2 11 2 2 5 4" xfId="13888"/>
    <cellStyle name="Обычный 18 3 2 11 2 2 5 5" xfId="13889"/>
    <cellStyle name="Обычный 18 3 2 11 2 2 6" xfId="13890"/>
    <cellStyle name="Обычный 18 3 2 11 2 2 7" xfId="13891"/>
    <cellStyle name="Обычный 18 3 2 11 2 2 8" xfId="13892"/>
    <cellStyle name="Обычный 18 3 2 11 2 2 9" xfId="13893"/>
    <cellStyle name="Обычный 18 3 2 11 2 3" xfId="13894"/>
    <cellStyle name="Обычный 18 3 2 11 2 3 2" xfId="13895"/>
    <cellStyle name="Обычный 18 3 2 11 2 3 2 2" xfId="13896"/>
    <cellStyle name="Обычный 18 3 2 11 2 3 2 3" xfId="13897"/>
    <cellStyle name="Обычный 18 3 2 11 2 3 2 4" xfId="13898"/>
    <cellStyle name="Обычный 18 3 2 11 2 3 2 5" xfId="13899"/>
    <cellStyle name="Обычный 18 3 2 11 2 3 3" xfId="13900"/>
    <cellStyle name="Обычный 18 3 2 11 2 3 4" xfId="13901"/>
    <cellStyle name="Обычный 18 3 2 11 2 3 5" xfId="13902"/>
    <cellStyle name="Обычный 18 3 2 11 2 3 6" xfId="13903"/>
    <cellStyle name="Обычный 18 3 2 11 2 3 7" xfId="13904"/>
    <cellStyle name="Обычный 18 3 2 11 2 3 8" xfId="13905"/>
    <cellStyle name="Обычный 18 3 2 11 2 3 9" xfId="13906"/>
    <cellStyle name="Обычный 18 3 2 11 2 4" xfId="13907"/>
    <cellStyle name="Обычный 18 3 2 11 2 4 2" xfId="13908"/>
    <cellStyle name="Обычный 18 3 2 11 2 4 2 2" xfId="13909"/>
    <cellStyle name="Обычный 18 3 2 11 2 4 2 3" xfId="13910"/>
    <cellStyle name="Обычный 18 3 2 11 2 4 2 4" xfId="13911"/>
    <cellStyle name="Обычный 18 3 2 11 2 4 2 5" xfId="13912"/>
    <cellStyle name="Обычный 18 3 2 11 2 4 3" xfId="13913"/>
    <cellStyle name="Обычный 18 3 2 11 2 4 4" xfId="13914"/>
    <cellStyle name="Обычный 18 3 2 11 2 4 5" xfId="13915"/>
    <cellStyle name="Обычный 18 3 2 11 2 4 6" xfId="13916"/>
    <cellStyle name="Обычный 18 3 2 11 2 4 7" xfId="13917"/>
    <cellStyle name="Обычный 18 3 2 11 2 4 8" xfId="13918"/>
    <cellStyle name="Обычный 18 3 2 11 2 5" xfId="13919"/>
    <cellStyle name="Обычный 18 3 2 11 2 5 2" xfId="13920"/>
    <cellStyle name="Обычный 18 3 2 11 2 5 3" xfId="13921"/>
    <cellStyle name="Обычный 18 3 2 11 2 5 4" xfId="13922"/>
    <cellStyle name="Обычный 18 3 2 11 2 5 5" xfId="13923"/>
    <cellStyle name="Обычный 18 3 2 11 2 6" xfId="13924"/>
    <cellStyle name="Обычный 18 3 2 11 2 6 2" xfId="13925"/>
    <cellStyle name="Обычный 18 3 2 11 2 6 3" xfId="13926"/>
    <cellStyle name="Обычный 18 3 2 11 2 6 4" xfId="13927"/>
    <cellStyle name="Обычный 18 3 2 11 2 6 5" xfId="13928"/>
    <cellStyle name="Обычный 18 3 2 11 2 7" xfId="13929"/>
    <cellStyle name="Обычный 18 3 2 11 2 8" xfId="13930"/>
    <cellStyle name="Обычный 18 3 2 11 2 9" xfId="13931"/>
    <cellStyle name="Обычный 18 3 2 11 3" xfId="13932"/>
    <cellStyle name="Обычный 18 3 2 11 3 10" xfId="13933"/>
    <cellStyle name="Обычный 18 3 2 11 3 11" xfId="13934"/>
    <cellStyle name="Обычный 18 3 2 11 3 12" xfId="13935"/>
    <cellStyle name="Обычный 18 3 2 11 3 13" xfId="13936"/>
    <cellStyle name="Обычный 18 3 2 11 3 2" xfId="13937"/>
    <cellStyle name="Обычный 18 3 2 11 3 2 2" xfId="13938"/>
    <cellStyle name="Обычный 18 3 2 11 3 2 2 2" xfId="13939"/>
    <cellStyle name="Обычный 18 3 2 11 3 2 2 3" xfId="13940"/>
    <cellStyle name="Обычный 18 3 2 11 3 2 2 4" xfId="13941"/>
    <cellStyle name="Обычный 18 3 2 11 3 2 2 5" xfId="13942"/>
    <cellStyle name="Обычный 18 3 2 11 3 2 3" xfId="13943"/>
    <cellStyle name="Обычный 18 3 2 11 3 2 4" xfId="13944"/>
    <cellStyle name="Обычный 18 3 2 11 3 2 5" xfId="13945"/>
    <cellStyle name="Обычный 18 3 2 11 3 2 6" xfId="13946"/>
    <cellStyle name="Обычный 18 3 2 11 3 2 7" xfId="13947"/>
    <cellStyle name="Обычный 18 3 2 11 3 2 8" xfId="13948"/>
    <cellStyle name="Обычный 18 3 2 11 3 2 9" xfId="13949"/>
    <cellStyle name="Обычный 18 3 2 11 3 3" xfId="13950"/>
    <cellStyle name="Обычный 18 3 2 11 3 3 2" xfId="13951"/>
    <cellStyle name="Обычный 18 3 2 11 3 3 2 2" xfId="13952"/>
    <cellStyle name="Обычный 18 3 2 11 3 3 2 3" xfId="13953"/>
    <cellStyle name="Обычный 18 3 2 11 3 3 2 4" xfId="13954"/>
    <cellStyle name="Обычный 18 3 2 11 3 3 2 5" xfId="13955"/>
    <cellStyle name="Обычный 18 3 2 11 3 3 3" xfId="13956"/>
    <cellStyle name="Обычный 18 3 2 11 3 3 4" xfId="13957"/>
    <cellStyle name="Обычный 18 3 2 11 3 3 5" xfId="13958"/>
    <cellStyle name="Обычный 18 3 2 11 3 3 6" xfId="13959"/>
    <cellStyle name="Обычный 18 3 2 11 3 3 7" xfId="13960"/>
    <cellStyle name="Обычный 18 3 2 11 3 3 8" xfId="13961"/>
    <cellStyle name="Обычный 18 3 2 11 3 4" xfId="13962"/>
    <cellStyle name="Обычный 18 3 2 11 3 4 2" xfId="13963"/>
    <cellStyle name="Обычный 18 3 2 11 3 4 3" xfId="13964"/>
    <cellStyle name="Обычный 18 3 2 11 3 4 4" xfId="13965"/>
    <cellStyle name="Обычный 18 3 2 11 3 4 5" xfId="13966"/>
    <cellStyle name="Обычный 18 3 2 11 3 5" xfId="13967"/>
    <cellStyle name="Обычный 18 3 2 11 3 5 2" xfId="13968"/>
    <cellStyle name="Обычный 18 3 2 11 3 5 3" xfId="13969"/>
    <cellStyle name="Обычный 18 3 2 11 3 5 4" xfId="13970"/>
    <cellStyle name="Обычный 18 3 2 11 3 5 5" xfId="13971"/>
    <cellStyle name="Обычный 18 3 2 11 3 6" xfId="13972"/>
    <cellStyle name="Обычный 18 3 2 11 3 7" xfId="13973"/>
    <cellStyle name="Обычный 18 3 2 11 3 8" xfId="13974"/>
    <cellStyle name="Обычный 18 3 2 11 3 9" xfId="13975"/>
    <cellStyle name="Обычный 18 3 2 11 4" xfId="13976"/>
    <cellStyle name="Обычный 18 3 2 11 4 2" xfId="13977"/>
    <cellStyle name="Обычный 18 3 2 11 4 2 2" xfId="13978"/>
    <cellStyle name="Обычный 18 3 2 11 4 2 3" xfId="13979"/>
    <cellStyle name="Обычный 18 3 2 11 4 2 4" xfId="13980"/>
    <cellStyle name="Обычный 18 3 2 11 4 2 5" xfId="13981"/>
    <cellStyle name="Обычный 18 3 2 11 4 3" xfId="13982"/>
    <cellStyle name="Обычный 18 3 2 11 4 4" xfId="13983"/>
    <cellStyle name="Обычный 18 3 2 11 4 5" xfId="13984"/>
    <cellStyle name="Обычный 18 3 2 11 4 6" xfId="13985"/>
    <cellStyle name="Обычный 18 3 2 11 4 7" xfId="13986"/>
    <cellStyle name="Обычный 18 3 2 11 4 8" xfId="13987"/>
    <cellStyle name="Обычный 18 3 2 11 4 9" xfId="13988"/>
    <cellStyle name="Обычный 18 3 2 11 5" xfId="13989"/>
    <cellStyle name="Обычный 18 3 2 11 5 2" xfId="13990"/>
    <cellStyle name="Обычный 18 3 2 11 5 2 2" xfId="13991"/>
    <cellStyle name="Обычный 18 3 2 11 5 2 3" xfId="13992"/>
    <cellStyle name="Обычный 18 3 2 11 5 2 4" xfId="13993"/>
    <cellStyle name="Обычный 18 3 2 11 5 2 5" xfId="13994"/>
    <cellStyle name="Обычный 18 3 2 11 5 3" xfId="13995"/>
    <cellStyle name="Обычный 18 3 2 11 5 4" xfId="13996"/>
    <cellStyle name="Обычный 18 3 2 11 5 5" xfId="13997"/>
    <cellStyle name="Обычный 18 3 2 11 5 6" xfId="13998"/>
    <cellStyle name="Обычный 18 3 2 11 5 7" xfId="13999"/>
    <cellStyle name="Обычный 18 3 2 11 5 8" xfId="14000"/>
    <cellStyle name="Обычный 18 3 2 11 6" xfId="14001"/>
    <cellStyle name="Обычный 18 3 2 11 6 2" xfId="14002"/>
    <cellStyle name="Обычный 18 3 2 11 6 3" xfId="14003"/>
    <cellStyle name="Обычный 18 3 2 11 6 4" xfId="14004"/>
    <cellStyle name="Обычный 18 3 2 11 6 5" xfId="14005"/>
    <cellStyle name="Обычный 18 3 2 11 7" xfId="14006"/>
    <cellStyle name="Обычный 18 3 2 11 7 2" xfId="14007"/>
    <cellStyle name="Обычный 18 3 2 11 7 3" xfId="14008"/>
    <cellStyle name="Обычный 18 3 2 11 7 4" xfId="14009"/>
    <cellStyle name="Обычный 18 3 2 11 7 5" xfId="14010"/>
    <cellStyle name="Обычный 18 3 2 11 8" xfId="14011"/>
    <cellStyle name="Обычный 18 3 2 11 9" xfId="14012"/>
    <cellStyle name="Обычный 18 3 2 12" xfId="14013"/>
    <cellStyle name="Обычный 18 3 2 12 10" xfId="14014"/>
    <cellStyle name="Обычный 18 3 2 12 11" xfId="14015"/>
    <cellStyle name="Обычный 18 3 2 12 12" xfId="14016"/>
    <cellStyle name="Обычный 18 3 2 12 13" xfId="14017"/>
    <cellStyle name="Обычный 18 3 2 12 14" xfId="14018"/>
    <cellStyle name="Обычный 18 3 2 12 15" xfId="14019"/>
    <cellStyle name="Обычный 18 3 2 12 2" xfId="14020"/>
    <cellStyle name="Обычный 18 3 2 12 2 10" xfId="14021"/>
    <cellStyle name="Обычный 18 3 2 12 2 11" xfId="14022"/>
    <cellStyle name="Обычный 18 3 2 12 2 12" xfId="14023"/>
    <cellStyle name="Обычный 18 3 2 12 2 13" xfId="14024"/>
    <cellStyle name="Обычный 18 3 2 12 2 14" xfId="14025"/>
    <cellStyle name="Обычный 18 3 2 12 2 2" xfId="14026"/>
    <cellStyle name="Обычный 18 3 2 12 2 2 10" xfId="14027"/>
    <cellStyle name="Обычный 18 3 2 12 2 2 11" xfId="14028"/>
    <cellStyle name="Обычный 18 3 2 12 2 2 12" xfId="14029"/>
    <cellStyle name="Обычный 18 3 2 12 2 2 13" xfId="14030"/>
    <cellStyle name="Обычный 18 3 2 12 2 2 2" xfId="14031"/>
    <cellStyle name="Обычный 18 3 2 12 2 2 2 2" xfId="14032"/>
    <cellStyle name="Обычный 18 3 2 12 2 2 2 2 2" xfId="14033"/>
    <cellStyle name="Обычный 18 3 2 12 2 2 2 2 3" xfId="14034"/>
    <cellStyle name="Обычный 18 3 2 12 2 2 2 2 4" xfId="14035"/>
    <cellStyle name="Обычный 18 3 2 12 2 2 2 2 5" xfId="14036"/>
    <cellStyle name="Обычный 18 3 2 12 2 2 2 3" xfId="14037"/>
    <cellStyle name="Обычный 18 3 2 12 2 2 2 4" xfId="14038"/>
    <cellStyle name="Обычный 18 3 2 12 2 2 2 5" xfId="14039"/>
    <cellStyle name="Обычный 18 3 2 12 2 2 2 6" xfId="14040"/>
    <cellStyle name="Обычный 18 3 2 12 2 2 2 7" xfId="14041"/>
    <cellStyle name="Обычный 18 3 2 12 2 2 2 8" xfId="14042"/>
    <cellStyle name="Обычный 18 3 2 12 2 2 2 9" xfId="14043"/>
    <cellStyle name="Обычный 18 3 2 12 2 2 3" xfId="14044"/>
    <cellStyle name="Обычный 18 3 2 12 2 2 3 2" xfId="14045"/>
    <cellStyle name="Обычный 18 3 2 12 2 2 3 2 2" xfId="14046"/>
    <cellStyle name="Обычный 18 3 2 12 2 2 3 2 3" xfId="14047"/>
    <cellStyle name="Обычный 18 3 2 12 2 2 3 2 4" xfId="14048"/>
    <cellStyle name="Обычный 18 3 2 12 2 2 3 2 5" xfId="14049"/>
    <cellStyle name="Обычный 18 3 2 12 2 2 3 3" xfId="14050"/>
    <cellStyle name="Обычный 18 3 2 12 2 2 3 4" xfId="14051"/>
    <cellStyle name="Обычный 18 3 2 12 2 2 3 5" xfId="14052"/>
    <cellStyle name="Обычный 18 3 2 12 2 2 3 6" xfId="14053"/>
    <cellStyle name="Обычный 18 3 2 12 2 2 3 7" xfId="14054"/>
    <cellStyle name="Обычный 18 3 2 12 2 2 3 8" xfId="14055"/>
    <cellStyle name="Обычный 18 3 2 12 2 2 4" xfId="14056"/>
    <cellStyle name="Обычный 18 3 2 12 2 2 4 2" xfId="14057"/>
    <cellStyle name="Обычный 18 3 2 12 2 2 4 3" xfId="14058"/>
    <cellStyle name="Обычный 18 3 2 12 2 2 4 4" xfId="14059"/>
    <cellStyle name="Обычный 18 3 2 12 2 2 4 5" xfId="14060"/>
    <cellStyle name="Обычный 18 3 2 12 2 2 5" xfId="14061"/>
    <cellStyle name="Обычный 18 3 2 12 2 2 5 2" xfId="14062"/>
    <cellStyle name="Обычный 18 3 2 12 2 2 5 3" xfId="14063"/>
    <cellStyle name="Обычный 18 3 2 12 2 2 5 4" xfId="14064"/>
    <cellStyle name="Обычный 18 3 2 12 2 2 5 5" xfId="14065"/>
    <cellStyle name="Обычный 18 3 2 12 2 2 6" xfId="14066"/>
    <cellStyle name="Обычный 18 3 2 12 2 2 7" xfId="14067"/>
    <cellStyle name="Обычный 18 3 2 12 2 2 8" xfId="14068"/>
    <cellStyle name="Обычный 18 3 2 12 2 2 9" xfId="14069"/>
    <cellStyle name="Обычный 18 3 2 12 2 3" xfId="14070"/>
    <cellStyle name="Обычный 18 3 2 12 2 3 2" xfId="14071"/>
    <cellStyle name="Обычный 18 3 2 12 2 3 2 2" xfId="14072"/>
    <cellStyle name="Обычный 18 3 2 12 2 3 2 3" xfId="14073"/>
    <cellStyle name="Обычный 18 3 2 12 2 3 2 4" xfId="14074"/>
    <cellStyle name="Обычный 18 3 2 12 2 3 2 5" xfId="14075"/>
    <cellStyle name="Обычный 18 3 2 12 2 3 3" xfId="14076"/>
    <cellStyle name="Обычный 18 3 2 12 2 3 4" xfId="14077"/>
    <cellStyle name="Обычный 18 3 2 12 2 3 5" xfId="14078"/>
    <cellStyle name="Обычный 18 3 2 12 2 3 6" xfId="14079"/>
    <cellStyle name="Обычный 18 3 2 12 2 3 7" xfId="14080"/>
    <cellStyle name="Обычный 18 3 2 12 2 3 8" xfId="14081"/>
    <cellStyle name="Обычный 18 3 2 12 2 3 9" xfId="14082"/>
    <cellStyle name="Обычный 18 3 2 12 2 4" xfId="14083"/>
    <cellStyle name="Обычный 18 3 2 12 2 4 2" xfId="14084"/>
    <cellStyle name="Обычный 18 3 2 12 2 4 2 2" xfId="14085"/>
    <cellStyle name="Обычный 18 3 2 12 2 4 2 3" xfId="14086"/>
    <cellStyle name="Обычный 18 3 2 12 2 4 2 4" xfId="14087"/>
    <cellStyle name="Обычный 18 3 2 12 2 4 2 5" xfId="14088"/>
    <cellStyle name="Обычный 18 3 2 12 2 4 3" xfId="14089"/>
    <cellStyle name="Обычный 18 3 2 12 2 4 4" xfId="14090"/>
    <cellStyle name="Обычный 18 3 2 12 2 4 5" xfId="14091"/>
    <cellStyle name="Обычный 18 3 2 12 2 4 6" xfId="14092"/>
    <cellStyle name="Обычный 18 3 2 12 2 4 7" xfId="14093"/>
    <cellStyle name="Обычный 18 3 2 12 2 4 8" xfId="14094"/>
    <cellStyle name="Обычный 18 3 2 12 2 5" xfId="14095"/>
    <cellStyle name="Обычный 18 3 2 12 2 5 2" xfId="14096"/>
    <cellStyle name="Обычный 18 3 2 12 2 5 3" xfId="14097"/>
    <cellStyle name="Обычный 18 3 2 12 2 5 4" xfId="14098"/>
    <cellStyle name="Обычный 18 3 2 12 2 5 5" xfId="14099"/>
    <cellStyle name="Обычный 18 3 2 12 2 6" xfId="14100"/>
    <cellStyle name="Обычный 18 3 2 12 2 6 2" xfId="14101"/>
    <cellStyle name="Обычный 18 3 2 12 2 6 3" xfId="14102"/>
    <cellStyle name="Обычный 18 3 2 12 2 6 4" xfId="14103"/>
    <cellStyle name="Обычный 18 3 2 12 2 6 5" xfId="14104"/>
    <cellStyle name="Обычный 18 3 2 12 2 7" xfId="14105"/>
    <cellStyle name="Обычный 18 3 2 12 2 8" xfId="14106"/>
    <cellStyle name="Обычный 18 3 2 12 2 9" xfId="14107"/>
    <cellStyle name="Обычный 18 3 2 12 3" xfId="14108"/>
    <cellStyle name="Обычный 18 3 2 12 3 10" xfId="14109"/>
    <cellStyle name="Обычный 18 3 2 12 3 11" xfId="14110"/>
    <cellStyle name="Обычный 18 3 2 12 3 12" xfId="14111"/>
    <cellStyle name="Обычный 18 3 2 12 3 13" xfId="14112"/>
    <cellStyle name="Обычный 18 3 2 12 3 2" xfId="14113"/>
    <cellStyle name="Обычный 18 3 2 12 3 2 2" xfId="14114"/>
    <cellStyle name="Обычный 18 3 2 12 3 2 2 2" xfId="14115"/>
    <cellStyle name="Обычный 18 3 2 12 3 2 2 3" xfId="14116"/>
    <cellStyle name="Обычный 18 3 2 12 3 2 2 4" xfId="14117"/>
    <cellStyle name="Обычный 18 3 2 12 3 2 2 5" xfId="14118"/>
    <cellStyle name="Обычный 18 3 2 12 3 2 3" xfId="14119"/>
    <cellStyle name="Обычный 18 3 2 12 3 2 4" xfId="14120"/>
    <cellStyle name="Обычный 18 3 2 12 3 2 5" xfId="14121"/>
    <cellStyle name="Обычный 18 3 2 12 3 2 6" xfId="14122"/>
    <cellStyle name="Обычный 18 3 2 12 3 2 7" xfId="14123"/>
    <cellStyle name="Обычный 18 3 2 12 3 2 8" xfId="14124"/>
    <cellStyle name="Обычный 18 3 2 12 3 2 9" xfId="14125"/>
    <cellStyle name="Обычный 18 3 2 12 3 3" xfId="14126"/>
    <cellStyle name="Обычный 18 3 2 12 3 3 2" xfId="14127"/>
    <cellStyle name="Обычный 18 3 2 12 3 3 2 2" xfId="14128"/>
    <cellStyle name="Обычный 18 3 2 12 3 3 2 3" xfId="14129"/>
    <cellStyle name="Обычный 18 3 2 12 3 3 2 4" xfId="14130"/>
    <cellStyle name="Обычный 18 3 2 12 3 3 2 5" xfId="14131"/>
    <cellStyle name="Обычный 18 3 2 12 3 3 3" xfId="14132"/>
    <cellStyle name="Обычный 18 3 2 12 3 3 4" xfId="14133"/>
    <cellStyle name="Обычный 18 3 2 12 3 3 5" xfId="14134"/>
    <cellStyle name="Обычный 18 3 2 12 3 3 6" xfId="14135"/>
    <cellStyle name="Обычный 18 3 2 12 3 3 7" xfId="14136"/>
    <cellStyle name="Обычный 18 3 2 12 3 3 8" xfId="14137"/>
    <cellStyle name="Обычный 18 3 2 12 3 4" xfId="14138"/>
    <cellStyle name="Обычный 18 3 2 12 3 4 2" xfId="14139"/>
    <cellStyle name="Обычный 18 3 2 12 3 4 3" xfId="14140"/>
    <cellStyle name="Обычный 18 3 2 12 3 4 4" xfId="14141"/>
    <cellStyle name="Обычный 18 3 2 12 3 4 5" xfId="14142"/>
    <cellStyle name="Обычный 18 3 2 12 3 5" xfId="14143"/>
    <cellStyle name="Обычный 18 3 2 12 3 5 2" xfId="14144"/>
    <cellStyle name="Обычный 18 3 2 12 3 5 3" xfId="14145"/>
    <cellStyle name="Обычный 18 3 2 12 3 5 4" xfId="14146"/>
    <cellStyle name="Обычный 18 3 2 12 3 5 5" xfId="14147"/>
    <cellStyle name="Обычный 18 3 2 12 3 6" xfId="14148"/>
    <cellStyle name="Обычный 18 3 2 12 3 7" xfId="14149"/>
    <cellStyle name="Обычный 18 3 2 12 3 8" xfId="14150"/>
    <cellStyle name="Обычный 18 3 2 12 3 9" xfId="14151"/>
    <cellStyle name="Обычный 18 3 2 12 4" xfId="14152"/>
    <cellStyle name="Обычный 18 3 2 12 4 2" xfId="14153"/>
    <cellStyle name="Обычный 18 3 2 12 4 2 2" xfId="14154"/>
    <cellStyle name="Обычный 18 3 2 12 4 2 3" xfId="14155"/>
    <cellStyle name="Обычный 18 3 2 12 4 2 4" xfId="14156"/>
    <cellStyle name="Обычный 18 3 2 12 4 2 5" xfId="14157"/>
    <cellStyle name="Обычный 18 3 2 12 4 3" xfId="14158"/>
    <cellStyle name="Обычный 18 3 2 12 4 4" xfId="14159"/>
    <cellStyle name="Обычный 18 3 2 12 4 5" xfId="14160"/>
    <cellStyle name="Обычный 18 3 2 12 4 6" xfId="14161"/>
    <cellStyle name="Обычный 18 3 2 12 4 7" xfId="14162"/>
    <cellStyle name="Обычный 18 3 2 12 4 8" xfId="14163"/>
    <cellStyle name="Обычный 18 3 2 12 4 9" xfId="14164"/>
    <cellStyle name="Обычный 18 3 2 12 5" xfId="14165"/>
    <cellStyle name="Обычный 18 3 2 12 5 2" xfId="14166"/>
    <cellStyle name="Обычный 18 3 2 12 5 2 2" xfId="14167"/>
    <cellStyle name="Обычный 18 3 2 12 5 2 3" xfId="14168"/>
    <cellStyle name="Обычный 18 3 2 12 5 2 4" xfId="14169"/>
    <cellStyle name="Обычный 18 3 2 12 5 2 5" xfId="14170"/>
    <cellStyle name="Обычный 18 3 2 12 5 3" xfId="14171"/>
    <cellStyle name="Обычный 18 3 2 12 5 4" xfId="14172"/>
    <cellStyle name="Обычный 18 3 2 12 5 5" xfId="14173"/>
    <cellStyle name="Обычный 18 3 2 12 5 6" xfId="14174"/>
    <cellStyle name="Обычный 18 3 2 12 5 7" xfId="14175"/>
    <cellStyle name="Обычный 18 3 2 12 5 8" xfId="14176"/>
    <cellStyle name="Обычный 18 3 2 12 6" xfId="14177"/>
    <cellStyle name="Обычный 18 3 2 12 6 2" xfId="14178"/>
    <cellStyle name="Обычный 18 3 2 12 6 3" xfId="14179"/>
    <cellStyle name="Обычный 18 3 2 12 6 4" xfId="14180"/>
    <cellStyle name="Обычный 18 3 2 12 6 5" xfId="14181"/>
    <cellStyle name="Обычный 18 3 2 12 7" xfId="14182"/>
    <cellStyle name="Обычный 18 3 2 12 7 2" xfId="14183"/>
    <cellStyle name="Обычный 18 3 2 12 7 3" xfId="14184"/>
    <cellStyle name="Обычный 18 3 2 12 7 4" xfId="14185"/>
    <cellStyle name="Обычный 18 3 2 12 7 5" xfId="14186"/>
    <cellStyle name="Обычный 18 3 2 12 8" xfId="14187"/>
    <cellStyle name="Обычный 18 3 2 12 9" xfId="14188"/>
    <cellStyle name="Обычный 18 3 2 13" xfId="14189"/>
    <cellStyle name="Обычный 18 3 2 13 10" xfId="14190"/>
    <cellStyle name="Обычный 18 3 2 13 11" xfId="14191"/>
    <cellStyle name="Обычный 18 3 2 13 12" xfId="14192"/>
    <cellStyle name="Обычный 18 3 2 13 13" xfId="14193"/>
    <cellStyle name="Обычный 18 3 2 13 14" xfId="14194"/>
    <cellStyle name="Обычный 18 3 2 13 2" xfId="14195"/>
    <cellStyle name="Обычный 18 3 2 13 2 10" xfId="14196"/>
    <cellStyle name="Обычный 18 3 2 13 2 11" xfId="14197"/>
    <cellStyle name="Обычный 18 3 2 13 2 12" xfId="14198"/>
    <cellStyle name="Обычный 18 3 2 13 2 13" xfId="14199"/>
    <cellStyle name="Обычный 18 3 2 13 2 2" xfId="14200"/>
    <cellStyle name="Обычный 18 3 2 13 2 2 2" xfId="14201"/>
    <cellStyle name="Обычный 18 3 2 13 2 2 2 2" xfId="14202"/>
    <cellStyle name="Обычный 18 3 2 13 2 2 2 3" xfId="14203"/>
    <cellStyle name="Обычный 18 3 2 13 2 2 2 4" xfId="14204"/>
    <cellStyle name="Обычный 18 3 2 13 2 2 2 5" xfId="14205"/>
    <cellStyle name="Обычный 18 3 2 13 2 2 3" xfId="14206"/>
    <cellStyle name="Обычный 18 3 2 13 2 2 4" xfId="14207"/>
    <cellStyle name="Обычный 18 3 2 13 2 2 5" xfId="14208"/>
    <cellStyle name="Обычный 18 3 2 13 2 2 6" xfId="14209"/>
    <cellStyle name="Обычный 18 3 2 13 2 2 7" xfId="14210"/>
    <cellStyle name="Обычный 18 3 2 13 2 2 8" xfId="14211"/>
    <cellStyle name="Обычный 18 3 2 13 2 2 9" xfId="14212"/>
    <cellStyle name="Обычный 18 3 2 13 2 3" xfId="14213"/>
    <cellStyle name="Обычный 18 3 2 13 2 3 2" xfId="14214"/>
    <cellStyle name="Обычный 18 3 2 13 2 3 2 2" xfId="14215"/>
    <cellStyle name="Обычный 18 3 2 13 2 3 2 3" xfId="14216"/>
    <cellStyle name="Обычный 18 3 2 13 2 3 2 4" xfId="14217"/>
    <cellStyle name="Обычный 18 3 2 13 2 3 2 5" xfId="14218"/>
    <cellStyle name="Обычный 18 3 2 13 2 3 3" xfId="14219"/>
    <cellStyle name="Обычный 18 3 2 13 2 3 4" xfId="14220"/>
    <cellStyle name="Обычный 18 3 2 13 2 3 5" xfId="14221"/>
    <cellStyle name="Обычный 18 3 2 13 2 3 6" xfId="14222"/>
    <cellStyle name="Обычный 18 3 2 13 2 3 7" xfId="14223"/>
    <cellStyle name="Обычный 18 3 2 13 2 3 8" xfId="14224"/>
    <cellStyle name="Обычный 18 3 2 13 2 4" xfId="14225"/>
    <cellStyle name="Обычный 18 3 2 13 2 4 2" xfId="14226"/>
    <cellStyle name="Обычный 18 3 2 13 2 4 3" xfId="14227"/>
    <cellStyle name="Обычный 18 3 2 13 2 4 4" xfId="14228"/>
    <cellStyle name="Обычный 18 3 2 13 2 4 5" xfId="14229"/>
    <cellStyle name="Обычный 18 3 2 13 2 5" xfId="14230"/>
    <cellStyle name="Обычный 18 3 2 13 2 5 2" xfId="14231"/>
    <cellStyle name="Обычный 18 3 2 13 2 5 3" xfId="14232"/>
    <cellStyle name="Обычный 18 3 2 13 2 5 4" xfId="14233"/>
    <cellStyle name="Обычный 18 3 2 13 2 5 5" xfId="14234"/>
    <cellStyle name="Обычный 18 3 2 13 2 6" xfId="14235"/>
    <cellStyle name="Обычный 18 3 2 13 2 7" xfId="14236"/>
    <cellStyle name="Обычный 18 3 2 13 2 8" xfId="14237"/>
    <cellStyle name="Обычный 18 3 2 13 2 9" xfId="14238"/>
    <cellStyle name="Обычный 18 3 2 13 3" xfId="14239"/>
    <cellStyle name="Обычный 18 3 2 13 3 2" xfId="14240"/>
    <cellStyle name="Обычный 18 3 2 13 3 2 2" xfId="14241"/>
    <cellStyle name="Обычный 18 3 2 13 3 2 3" xfId="14242"/>
    <cellStyle name="Обычный 18 3 2 13 3 2 4" xfId="14243"/>
    <cellStyle name="Обычный 18 3 2 13 3 2 5" xfId="14244"/>
    <cellStyle name="Обычный 18 3 2 13 3 3" xfId="14245"/>
    <cellStyle name="Обычный 18 3 2 13 3 4" xfId="14246"/>
    <cellStyle name="Обычный 18 3 2 13 3 5" xfId="14247"/>
    <cellStyle name="Обычный 18 3 2 13 3 6" xfId="14248"/>
    <cellStyle name="Обычный 18 3 2 13 3 7" xfId="14249"/>
    <cellStyle name="Обычный 18 3 2 13 3 8" xfId="14250"/>
    <cellStyle name="Обычный 18 3 2 13 3 9" xfId="14251"/>
    <cellStyle name="Обычный 18 3 2 13 4" xfId="14252"/>
    <cellStyle name="Обычный 18 3 2 13 4 2" xfId="14253"/>
    <cellStyle name="Обычный 18 3 2 13 4 2 2" xfId="14254"/>
    <cellStyle name="Обычный 18 3 2 13 4 2 3" xfId="14255"/>
    <cellStyle name="Обычный 18 3 2 13 4 2 4" xfId="14256"/>
    <cellStyle name="Обычный 18 3 2 13 4 2 5" xfId="14257"/>
    <cellStyle name="Обычный 18 3 2 13 4 3" xfId="14258"/>
    <cellStyle name="Обычный 18 3 2 13 4 4" xfId="14259"/>
    <cellStyle name="Обычный 18 3 2 13 4 5" xfId="14260"/>
    <cellStyle name="Обычный 18 3 2 13 4 6" xfId="14261"/>
    <cellStyle name="Обычный 18 3 2 13 4 7" xfId="14262"/>
    <cellStyle name="Обычный 18 3 2 13 4 8" xfId="14263"/>
    <cellStyle name="Обычный 18 3 2 13 5" xfId="14264"/>
    <cellStyle name="Обычный 18 3 2 13 5 2" xfId="14265"/>
    <cellStyle name="Обычный 18 3 2 13 5 3" xfId="14266"/>
    <cellStyle name="Обычный 18 3 2 13 5 4" xfId="14267"/>
    <cellStyle name="Обычный 18 3 2 13 5 5" xfId="14268"/>
    <cellStyle name="Обычный 18 3 2 13 6" xfId="14269"/>
    <cellStyle name="Обычный 18 3 2 13 6 2" xfId="14270"/>
    <cellStyle name="Обычный 18 3 2 13 6 3" xfId="14271"/>
    <cellStyle name="Обычный 18 3 2 13 6 4" xfId="14272"/>
    <cellStyle name="Обычный 18 3 2 13 6 5" xfId="14273"/>
    <cellStyle name="Обычный 18 3 2 13 7" xfId="14274"/>
    <cellStyle name="Обычный 18 3 2 13 8" xfId="14275"/>
    <cellStyle name="Обычный 18 3 2 13 9" xfId="14276"/>
    <cellStyle name="Обычный 18 3 2 14" xfId="14277"/>
    <cellStyle name="Обычный 18 3 2 14 10" xfId="14278"/>
    <cellStyle name="Обычный 18 3 2 14 11" xfId="14279"/>
    <cellStyle name="Обычный 18 3 2 14 12" xfId="14280"/>
    <cellStyle name="Обычный 18 3 2 14 13" xfId="14281"/>
    <cellStyle name="Обычный 18 3 2 14 2" xfId="14282"/>
    <cellStyle name="Обычный 18 3 2 14 2 2" xfId="14283"/>
    <cellStyle name="Обычный 18 3 2 14 2 2 2" xfId="14284"/>
    <cellStyle name="Обычный 18 3 2 14 2 2 3" xfId="14285"/>
    <cellStyle name="Обычный 18 3 2 14 2 2 4" xfId="14286"/>
    <cellStyle name="Обычный 18 3 2 14 2 2 5" xfId="14287"/>
    <cellStyle name="Обычный 18 3 2 14 2 3" xfId="14288"/>
    <cellStyle name="Обычный 18 3 2 14 2 4" xfId="14289"/>
    <cellStyle name="Обычный 18 3 2 14 2 5" xfId="14290"/>
    <cellStyle name="Обычный 18 3 2 14 2 6" xfId="14291"/>
    <cellStyle name="Обычный 18 3 2 14 2 7" xfId="14292"/>
    <cellStyle name="Обычный 18 3 2 14 2 8" xfId="14293"/>
    <cellStyle name="Обычный 18 3 2 14 2 9" xfId="14294"/>
    <cellStyle name="Обычный 18 3 2 14 3" xfId="14295"/>
    <cellStyle name="Обычный 18 3 2 14 3 2" xfId="14296"/>
    <cellStyle name="Обычный 18 3 2 14 3 2 2" xfId="14297"/>
    <cellStyle name="Обычный 18 3 2 14 3 2 3" xfId="14298"/>
    <cellStyle name="Обычный 18 3 2 14 3 2 4" xfId="14299"/>
    <cellStyle name="Обычный 18 3 2 14 3 2 5" xfId="14300"/>
    <cellStyle name="Обычный 18 3 2 14 3 3" xfId="14301"/>
    <cellStyle name="Обычный 18 3 2 14 3 4" xfId="14302"/>
    <cellStyle name="Обычный 18 3 2 14 3 5" xfId="14303"/>
    <cellStyle name="Обычный 18 3 2 14 3 6" xfId="14304"/>
    <cellStyle name="Обычный 18 3 2 14 3 7" xfId="14305"/>
    <cellStyle name="Обычный 18 3 2 14 3 8" xfId="14306"/>
    <cellStyle name="Обычный 18 3 2 14 4" xfId="14307"/>
    <cellStyle name="Обычный 18 3 2 14 4 2" xfId="14308"/>
    <cellStyle name="Обычный 18 3 2 14 4 3" xfId="14309"/>
    <cellStyle name="Обычный 18 3 2 14 4 4" xfId="14310"/>
    <cellStyle name="Обычный 18 3 2 14 4 5" xfId="14311"/>
    <cellStyle name="Обычный 18 3 2 14 5" xfId="14312"/>
    <cellStyle name="Обычный 18 3 2 14 5 2" xfId="14313"/>
    <cellStyle name="Обычный 18 3 2 14 5 3" xfId="14314"/>
    <cellStyle name="Обычный 18 3 2 14 5 4" xfId="14315"/>
    <cellStyle name="Обычный 18 3 2 14 5 5" xfId="14316"/>
    <cellStyle name="Обычный 18 3 2 14 6" xfId="14317"/>
    <cellStyle name="Обычный 18 3 2 14 7" xfId="14318"/>
    <cellStyle name="Обычный 18 3 2 14 8" xfId="14319"/>
    <cellStyle name="Обычный 18 3 2 14 9" xfId="14320"/>
    <cellStyle name="Обычный 18 3 2 15" xfId="14321"/>
    <cellStyle name="Обычный 18 3 2 15 10" xfId="14322"/>
    <cellStyle name="Обычный 18 3 2 15 2" xfId="14323"/>
    <cellStyle name="Обычный 18 3 2 15 2 2" xfId="14324"/>
    <cellStyle name="Обычный 18 3 2 15 2 2 2" xfId="14325"/>
    <cellStyle name="Обычный 18 3 2 15 2 2 3" xfId="14326"/>
    <cellStyle name="Обычный 18 3 2 15 2 2 4" xfId="14327"/>
    <cellStyle name="Обычный 18 3 2 15 2 2 5" xfId="14328"/>
    <cellStyle name="Обычный 18 3 2 15 2 3" xfId="14329"/>
    <cellStyle name="Обычный 18 3 2 15 2 4" xfId="14330"/>
    <cellStyle name="Обычный 18 3 2 15 2 5" xfId="14331"/>
    <cellStyle name="Обычный 18 3 2 15 2 6" xfId="14332"/>
    <cellStyle name="Обычный 18 3 2 15 2 7" xfId="14333"/>
    <cellStyle name="Обычный 18 3 2 15 2 8" xfId="14334"/>
    <cellStyle name="Обычный 18 3 2 15 2 9" xfId="14335"/>
    <cellStyle name="Обычный 18 3 2 15 3" xfId="14336"/>
    <cellStyle name="Обычный 18 3 2 15 3 2" xfId="14337"/>
    <cellStyle name="Обычный 18 3 2 15 3 3" xfId="14338"/>
    <cellStyle name="Обычный 18 3 2 15 3 4" xfId="14339"/>
    <cellStyle name="Обычный 18 3 2 15 3 5" xfId="14340"/>
    <cellStyle name="Обычный 18 3 2 15 4" xfId="14341"/>
    <cellStyle name="Обычный 18 3 2 15 5" xfId="14342"/>
    <cellStyle name="Обычный 18 3 2 15 6" xfId="14343"/>
    <cellStyle name="Обычный 18 3 2 15 7" xfId="14344"/>
    <cellStyle name="Обычный 18 3 2 15 8" xfId="14345"/>
    <cellStyle name="Обычный 18 3 2 15 9" xfId="14346"/>
    <cellStyle name="Обычный 18 3 2 16" xfId="14347"/>
    <cellStyle name="Обычный 18 3 2 16 2" xfId="14348"/>
    <cellStyle name="Обычный 18 3 2 16 2 2" xfId="14349"/>
    <cellStyle name="Обычный 18 3 2 16 2 3" xfId="14350"/>
    <cellStyle name="Обычный 18 3 2 16 2 4" xfId="14351"/>
    <cellStyle name="Обычный 18 3 2 16 2 5" xfId="14352"/>
    <cellStyle name="Обычный 18 3 2 16 3" xfId="14353"/>
    <cellStyle name="Обычный 18 3 2 16 4" xfId="14354"/>
    <cellStyle name="Обычный 18 3 2 16 5" xfId="14355"/>
    <cellStyle name="Обычный 18 3 2 16 6" xfId="14356"/>
    <cellStyle name="Обычный 18 3 2 16 7" xfId="14357"/>
    <cellStyle name="Обычный 18 3 2 16 8" xfId="14358"/>
    <cellStyle name="Обычный 18 3 2 16 9" xfId="14359"/>
    <cellStyle name="Обычный 18 3 2 17" xfId="14360"/>
    <cellStyle name="Обычный 18 3 2 17 2" xfId="14361"/>
    <cellStyle name="Обычный 18 3 2 17 2 2" xfId="14362"/>
    <cellStyle name="Обычный 18 3 2 17 2 3" xfId="14363"/>
    <cellStyle name="Обычный 18 3 2 17 2 4" xfId="14364"/>
    <cellStyle name="Обычный 18 3 2 17 2 5" xfId="14365"/>
    <cellStyle name="Обычный 18 3 2 17 3" xfId="14366"/>
    <cellStyle name="Обычный 18 3 2 17 4" xfId="14367"/>
    <cellStyle name="Обычный 18 3 2 17 5" xfId="14368"/>
    <cellStyle name="Обычный 18 3 2 17 6" xfId="14369"/>
    <cellStyle name="Обычный 18 3 2 17 7" xfId="14370"/>
    <cellStyle name="Обычный 18 3 2 17 8" xfId="14371"/>
    <cellStyle name="Обычный 18 3 2 18" xfId="14372"/>
    <cellStyle name="Обычный 18 3 2 18 2" xfId="14373"/>
    <cellStyle name="Обычный 18 3 2 18 3" xfId="14374"/>
    <cellStyle name="Обычный 18 3 2 18 4" xfId="14375"/>
    <cellStyle name="Обычный 18 3 2 18 5" xfId="14376"/>
    <cellStyle name="Обычный 18 3 2 19" xfId="14377"/>
    <cellStyle name="Обычный 18 3 2 19 2" xfId="14378"/>
    <cellStyle name="Обычный 18 3 2 19 3" xfId="14379"/>
    <cellStyle name="Обычный 18 3 2 19 4" xfId="14380"/>
    <cellStyle name="Обычный 18 3 2 19 5" xfId="14381"/>
    <cellStyle name="Обычный 18 3 2 2" xfId="14382"/>
    <cellStyle name="Обычный 18 3 2 2 10" xfId="14383"/>
    <cellStyle name="Обычный 18 3 2 2 11" xfId="14384"/>
    <cellStyle name="Обычный 18 3 2 2 12" xfId="14385"/>
    <cellStyle name="Обычный 18 3 2 2 13" xfId="14386"/>
    <cellStyle name="Обычный 18 3 2 2 14" xfId="14387"/>
    <cellStyle name="Обычный 18 3 2 2 15" xfId="14388"/>
    <cellStyle name="Обычный 18 3 2 2 16" xfId="14389"/>
    <cellStyle name="Обычный 18 3 2 2 17" xfId="14390"/>
    <cellStyle name="Обычный 18 3 2 2 2" xfId="14391"/>
    <cellStyle name="Обычный 18 3 2 2 2 10" xfId="14392"/>
    <cellStyle name="Обычный 18 3 2 2 2 11" xfId="14393"/>
    <cellStyle name="Обычный 18 3 2 2 2 12" xfId="14394"/>
    <cellStyle name="Обычный 18 3 2 2 2 13" xfId="14395"/>
    <cellStyle name="Обычный 18 3 2 2 2 14" xfId="14396"/>
    <cellStyle name="Обычный 18 3 2 2 2 15" xfId="14397"/>
    <cellStyle name="Обычный 18 3 2 2 2 16" xfId="14398"/>
    <cellStyle name="Обычный 18 3 2 2 2 2" xfId="14399"/>
    <cellStyle name="Обычный 18 3 2 2 2 2 10" xfId="14400"/>
    <cellStyle name="Обычный 18 3 2 2 2 2 11" xfId="14401"/>
    <cellStyle name="Обычный 18 3 2 2 2 2 12" xfId="14402"/>
    <cellStyle name="Обычный 18 3 2 2 2 2 13" xfId="14403"/>
    <cellStyle name="Обычный 18 3 2 2 2 2 14" xfId="14404"/>
    <cellStyle name="Обычный 18 3 2 2 2 2 2" xfId="14405"/>
    <cellStyle name="Обычный 18 3 2 2 2 2 2 10" xfId="14406"/>
    <cellStyle name="Обычный 18 3 2 2 2 2 2 11" xfId="14407"/>
    <cellStyle name="Обычный 18 3 2 2 2 2 2 12" xfId="14408"/>
    <cellStyle name="Обычный 18 3 2 2 2 2 2 13" xfId="14409"/>
    <cellStyle name="Обычный 18 3 2 2 2 2 2 2" xfId="14410"/>
    <cellStyle name="Обычный 18 3 2 2 2 2 2 2 2" xfId="14411"/>
    <cellStyle name="Обычный 18 3 2 2 2 2 2 2 2 2" xfId="14412"/>
    <cellStyle name="Обычный 18 3 2 2 2 2 2 2 2 3" xfId="14413"/>
    <cellStyle name="Обычный 18 3 2 2 2 2 2 2 2 4" xfId="14414"/>
    <cellStyle name="Обычный 18 3 2 2 2 2 2 2 2 5" xfId="14415"/>
    <cellStyle name="Обычный 18 3 2 2 2 2 2 2 3" xfId="14416"/>
    <cellStyle name="Обычный 18 3 2 2 2 2 2 2 4" xfId="14417"/>
    <cellStyle name="Обычный 18 3 2 2 2 2 2 2 5" xfId="14418"/>
    <cellStyle name="Обычный 18 3 2 2 2 2 2 2 6" xfId="14419"/>
    <cellStyle name="Обычный 18 3 2 2 2 2 2 2 7" xfId="14420"/>
    <cellStyle name="Обычный 18 3 2 2 2 2 2 2 8" xfId="14421"/>
    <cellStyle name="Обычный 18 3 2 2 2 2 2 2 9" xfId="14422"/>
    <cellStyle name="Обычный 18 3 2 2 2 2 2 3" xfId="14423"/>
    <cellStyle name="Обычный 18 3 2 2 2 2 2 3 2" xfId="14424"/>
    <cellStyle name="Обычный 18 3 2 2 2 2 2 3 2 2" xfId="14425"/>
    <cellStyle name="Обычный 18 3 2 2 2 2 2 3 2 3" xfId="14426"/>
    <cellStyle name="Обычный 18 3 2 2 2 2 2 3 2 4" xfId="14427"/>
    <cellStyle name="Обычный 18 3 2 2 2 2 2 3 2 5" xfId="14428"/>
    <cellStyle name="Обычный 18 3 2 2 2 2 2 3 3" xfId="14429"/>
    <cellStyle name="Обычный 18 3 2 2 2 2 2 3 4" xfId="14430"/>
    <cellStyle name="Обычный 18 3 2 2 2 2 2 3 5" xfId="14431"/>
    <cellStyle name="Обычный 18 3 2 2 2 2 2 3 6" xfId="14432"/>
    <cellStyle name="Обычный 18 3 2 2 2 2 2 3 7" xfId="14433"/>
    <cellStyle name="Обычный 18 3 2 2 2 2 2 3 8" xfId="14434"/>
    <cellStyle name="Обычный 18 3 2 2 2 2 2 4" xfId="14435"/>
    <cellStyle name="Обычный 18 3 2 2 2 2 2 4 2" xfId="14436"/>
    <cellStyle name="Обычный 18 3 2 2 2 2 2 4 3" xfId="14437"/>
    <cellStyle name="Обычный 18 3 2 2 2 2 2 4 4" xfId="14438"/>
    <cellStyle name="Обычный 18 3 2 2 2 2 2 4 5" xfId="14439"/>
    <cellStyle name="Обычный 18 3 2 2 2 2 2 5" xfId="14440"/>
    <cellStyle name="Обычный 18 3 2 2 2 2 2 5 2" xfId="14441"/>
    <cellStyle name="Обычный 18 3 2 2 2 2 2 5 3" xfId="14442"/>
    <cellStyle name="Обычный 18 3 2 2 2 2 2 5 4" xfId="14443"/>
    <cellStyle name="Обычный 18 3 2 2 2 2 2 5 5" xfId="14444"/>
    <cellStyle name="Обычный 18 3 2 2 2 2 2 6" xfId="14445"/>
    <cellStyle name="Обычный 18 3 2 2 2 2 2 7" xfId="14446"/>
    <cellStyle name="Обычный 18 3 2 2 2 2 2 8" xfId="14447"/>
    <cellStyle name="Обычный 18 3 2 2 2 2 2 9" xfId="14448"/>
    <cellStyle name="Обычный 18 3 2 2 2 2 3" xfId="14449"/>
    <cellStyle name="Обычный 18 3 2 2 2 2 3 2" xfId="14450"/>
    <cellStyle name="Обычный 18 3 2 2 2 2 3 2 2" xfId="14451"/>
    <cellStyle name="Обычный 18 3 2 2 2 2 3 2 3" xfId="14452"/>
    <cellStyle name="Обычный 18 3 2 2 2 2 3 2 4" xfId="14453"/>
    <cellStyle name="Обычный 18 3 2 2 2 2 3 2 5" xfId="14454"/>
    <cellStyle name="Обычный 18 3 2 2 2 2 3 3" xfId="14455"/>
    <cellStyle name="Обычный 18 3 2 2 2 2 3 4" xfId="14456"/>
    <cellStyle name="Обычный 18 3 2 2 2 2 3 5" xfId="14457"/>
    <cellStyle name="Обычный 18 3 2 2 2 2 3 6" xfId="14458"/>
    <cellStyle name="Обычный 18 3 2 2 2 2 3 7" xfId="14459"/>
    <cellStyle name="Обычный 18 3 2 2 2 2 3 8" xfId="14460"/>
    <cellStyle name="Обычный 18 3 2 2 2 2 3 9" xfId="14461"/>
    <cellStyle name="Обычный 18 3 2 2 2 2 4" xfId="14462"/>
    <cellStyle name="Обычный 18 3 2 2 2 2 4 2" xfId="14463"/>
    <cellStyle name="Обычный 18 3 2 2 2 2 4 2 2" xfId="14464"/>
    <cellStyle name="Обычный 18 3 2 2 2 2 4 2 3" xfId="14465"/>
    <cellStyle name="Обычный 18 3 2 2 2 2 4 2 4" xfId="14466"/>
    <cellStyle name="Обычный 18 3 2 2 2 2 4 2 5" xfId="14467"/>
    <cellStyle name="Обычный 18 3 2 2 2 2 4 3" xfId="14468"/>
    <cellStyle name="Обычный 18 3 2 2 2 2 4 4" xfId="14469"/>
    <cellStyle name="Обычный 18 3 2 2 2 2 4 5" xfId="14470"/>
    <cellStyle name="Обычный 18 3 2 2 2 2 4 6" xfId="14471"/>
    <cellStyle name="Обычный 18 3 2 2 2 2 4 7" xfId="14472"/>
    <cellStyle name="Обычный 18 3 2 2 2 2 4 8" xfId="14473"/>
    <cellStyle name="Обычный 18 3 2 2 2 2 5" xfId="14474"/>
    <cellStyle name="Обычный 18 3 2 2 2 2 5 2" xfId="14475"/>
    <cellStyle name="Обычный 18 3 2 2 2 2 5 3" xfId="14476"/>
    <cellStyle name="Обычный 18 3 2 2 2 2 5 4" xfId="14477"/>
    <cellStyle name="Обычный 18 3 2 2 2 2 5 5" xfId="14478"/>
    <cellStyle name="Обычный 18 3 2 2 2 2 6" xfId="14479"/>
    <cellStyle name="Обычный 18 3 2 2 2 2 6 2" xfId="14480"/>
    <cellStyle name="Обычный 18 3 2 2 2 2 6 3" xfId="14481"/>
    <cellStyle name="Обычный 18 3 2 2 2 2 6 4" xfId="14482"/>
    <cellStyle name="Обычный 18 3 2 2 2 2 6 5" xfId="14483"/>
    <cellStyle name="Обычный 18 3 2 2 2 2 7" xfId="14484"/>
    <cellStyle name="Обычный 18 3 2 2 2 2 8" xfId="14485"/>
    <cellStyle name="Обычный 18 3 2 2 2 2 9" xfId="14486"/>
    <cellStyle name="Обычный 18 3 2 2 2 3" xfId="14487"/>
    <cellStyle name="Обычный 18 3 2 2 2 3 10" xfId="14488"/>
    <cellStyle name="Обычный 18 3 2 2 2 3 11" xfId="14489"/>
    <cellStyle name="Обычный 18 3 2 2 2 3 12" xfId="14490"/>
    <cellStyle name="Обычный 18 3 2 2 2 3 13" xfId="14491"/>
    <cellStyle name="Обычный 18 3 2 2 2 3 2" xfId="14492"/>
    <cellStyle name="Обычный 18 3 2 2 2 3 2 2" xfId="14493"/>
    <cellStyle name="Обычный 18 3 2 2 2 3 2 2 2" xfId="14494"/>
    <cellStyle name="Обычный 18 3 2 2 2 3 2 2 3" xfId="14495"/>
    <cellStyle name="Обычный 18 3 2 2 2 3 2 2 4" xfId="14496"/>
    <cellStyle name="Обычный 18 3 2 2 2 3 2 2 5" xfId="14497"/>
    <cellStyle name="Обычный 18 3 2 2 2 3 2 3" xfId="14498"/>
    <cellStyle name="Обычный 18 3 2 2 2 3 2 4" xfId="14499"/>
    <cellStyle name="Обычный 18 3 2 2 2 3 2 5" xfId="14500"/>
    <cellStyle name="Обычный 18 3 2 2 2 3 2 6" xfId="14501"/>
    <cellStyle name="Обычный 18 3 2 2 2 3 2 7" xfId="14502"/>
    <cellStyle name="Обычный 18 3 2 2 2 3 2 8" xfId="14503"/>
    <cellStyle name="Обычный 18 3 2 2 2 3 2 9" xfId="14504"/>
    <cellStyle name="Обычный 18 3 2 2 2 3 3" xfId="14505"/>
    <cellStyle name="Обычный 18 3 2 2 2 3 3 2" xfId="14506"/>
    <cellStyle name="Обычный 18 3 2 2 2 3 3 2 2" xfId="14507"/>
    <cellStyle name="Обычный 18 3 2 2 2 3 3 2 3" xfId="14508"/>
    <cellStyle name="Обычный 18 3 2 2 2 3 3 2 4" xfId="14509"/>
    <cellStyle name="Обычный 18 3 2 2 2 3 3 2 5" xfId="14510"/>
    <cellStyle name="Обычный 18 3 2 2 2 3 3 3" xfId="14511"/>
    <cellStyle name="Обычный 18 3 2 2 2 3 3 4" xfId="14512"/>
    <cellStyle name="Обычный 18 3 2 2 2 3 3 5" xfId="14513"/>
    <cellStyle name="Обычный 18 3 2 2 2 3 3 6" xfId="14514"/>
    <cellStyle name="Обычный 18 3 2 2 2 3 3 7" xfId="14515"/>
    <cellStyle name="Обычный 18 3 2 2 2 3 3 8" xfId="14516"/>
    <cellStyle name="Обычный 18 3 2 2 2 3 4" xfId="14517"/>
    <cellStyle name="Обычный 18 3 2 2 2 3 4 2" xfId="14518"/>
    <cellStyle name="Обычный 18 3 2 2 2 3 4 3" xfId="14519"/>
    <cellStyle name="Обычный 18 3 2 2 2 3 4 4" xfId="14520"/>
    <cellStyle name="Обычный 18 3 2 2 2 3 4 5" xfId="14521"/>
    <cellStyle name="Обычный 18 3 2 2 2 3 5" xfId="14522"/>
    <cellStyle name="Обычный 18 3 2 2 2 3 5 2" xfId="14523"/>
    <cellStyle name="Обычный 18 3 2 2 2 3 5 3" xfId="14524"/>
    <cellStyle name="Обычный 18 3 2 2 2 3 5 4" xfId="14525"/>
    <cellStyle name="Обычный 18 3 2 2 2 3 5 5" xfId="14526"/>
    <cellStyle name="Обычный 18 3 2 2 2 3 6" xfId="14527"/>
    <cellStyle name="Обычный 18 3 2 2 2 3 7" xfId="14528"/>
    <cellStyle name="Обычный 18 3 2 2 2 3 8" xfId="14529"/>
    <cellStyle name="Обычный 18 3 2 2 2 3 9" xfId="14530"/>
    <cellStyle name="Обычный 18 3 2 2 2 4" xfId="14531"/>
    <cellStyle name="Обычный 18 3 2 2 2 4 10" xfId="14532"/>
    <cellStyle name="Обычный 18 3 2 2 2 4 2" xfId="14533"/>
    <cellStyle name="Обычный 18 3 2 2 2 4 2 2" xfId="14534"/>
    <cellStyle name="Обычный 18 3 2 2 2 4 2 2 2" xfId="14535"/>
    <cellStyle name="Обычный 18 3 2 2 2 4 2 2 3" xfId="14536"/>
    <cellStyle name="Обычный 18 3 2 2 2 4 2 2 4" xfId="14537"/>
    <cellStyle name="Обычный 18 3 2 2 2 4 2 2 5" xfId="14538"/>
    <cellStyle name="Обычный 18 3 2 2 2 4 2 3" xfId="14539"/>
    <cellStyle name="Обычный 18 3 2 2 2 4 2 4" xfId="14540"/>
    <cellStyle name="Обычный 18 3 2 2 2 4 2 5" xfId="14541"/>
    <cellStyle name="Обычный 18 3 2 2 2 4 2 6" xfId="14542"/>
    <cellStyle name="Обычный 18 3 2 2 2 4 2 7" xfId="14543"/>
    <cellStyle name="Обычный 18 3 2 2 2 4 2 8" xfId="14544"/>
    <cellStyle name="Обычный 18 3 2 2 2 4 2 9" xfId="14545"/>
    <cellStyle name="Обычный 18 3 2 2 2 4 3" xfId="14546"/>
    <cellStyle name="Обычный 18 3 2 2 2 4 3 2" xfId="14547"/>
    <cellStyle name="Обычный 18 3 2 2 2 4 3 3" xfId="14548"/>
    <cellStyle name="Обычный 18 3 2 2 2 4 3 4" xfId="14549"/>
    <cellStyle name="Обычный 18 3 2 2 2 4 3 5" xfId="14550"/>
    <cellStyle name="Обычный 18 3 2 2 2 4 4" xfId="14551"/>
    <cellStyle name="Обычный 18 3 2 2 2 4 5" xfId="14552"/>
    <cellStyle name="Обычный 18 3 2 2 2 4 6" xfId="14553"/>
    <cellStyle name="Обычный 18 3 2 2 2 4 7" xfId="14554"/>
    <cellStyle name="Обычный 18 3 2 2 2 4 8" xfId="14555"/>
    <cellStyle name="Обычный 18 3 2 2 2 4 9" xfId="14556"/>
    <cellStyle name="Обычный 18 3 2 2 2 5" xfId="14557"/>
    <cellStyle name="Обычный 18 3 2 2 2 5 2" xfId="14558"/>
    <cellStyle name="Обычный 18 3 2 2 2 5 2 2" xfId="14559"/>
    <cellStyle name="Обычный 18 3 2 2 2 5 2 3" xfId="14560"/>
    <cellStyle name="Обычный 18 3 2 2 2 5 2 4" xfId="14561"/>
    <cellStyle name="Обычный 18 3 2 2 2 5 2 5" xfId="14562"/>
    <cellStyle name="Обычный 18 3 2 2 2 5 3" xfId="14563"/>
    <cellStyle name="Обычный 18 3 2 2 2 5 4" xfId="14564"/>
    <cellStyle name="Обычный 18 3 2 2 2 5 5" xfId="14565"/>
    <cellStyle name="Обычный 18 3 2 2 2 5 6" xfId="14566"/>
    <cellStyle name="Обычный 18 3 2 2 2 5 7" xfId="14567"/>
    <cellStyle name="Обычный 18 3 2 2 2 5 8" xfId="14568"/>
    <cellStyle name="Обычный 18 3 2 2 2 5 9" xfId="14569"/>
    <cellStyle name="Обычный 18 3 2 2 2 6" xfId="14570"/>
    <cellStyle name="Обычный 18 3 2 2 2 6 2" xfId="14571"/>
    <cellStyle name="Обычный 18 3 2 2 2 6 2 2" xfId="14572"/>
    <cellStyle name="Обычный 18 3 2 2 2 6 2 3" xfId="14573"/>
    <cellStyle name="Обычный 18 3 2 2 2 6 2 4" xfId="14574"/>
    <cellStyle name="Обычный 18 3 2 2 2 6 2 5" xfId="14575"/>
    <cellStyle name="Обычный 18 3 2 2 2 6 3" xfId="14576"/>
    <cellStyle name="Обычный 18 3 2 2 2 6 4" xfId="14577"/>
    <cellStyle name="Обычный 18 3 2 2 2 6 5" xfId="14578"/>
    <cellStyle name="Обычный 18 3 2 2 2 6 6" xfId="14579"/>
    <cellStyle name="Обычный 18 3 2 2 2 6 7" xfId="14580"/>
    <cellStyle name="Обычный 18 3 2 2 2 6 8" xfId="14581"/>
    <cellStyle name="Обычный 18 3 2 2 2 7" xfId="14582"/>
    <cellStyle name="Обычный 18 3 2 2 2 7 2" xfId="14583"/>
    <cellStyle name="Обычный 18 3 2 2 2 7 3" xfId="14584"/>
    <cellStyle name="Обычный 18 3 2 2 2 7 4" xfId="14585"/>
    <cellStyle name="Обычный 18 3 2 2 2 7 5" xfId="14586"/>
    <cellStyle name="Обычный 18 3 2 2 2 8" xfId="14587"/>
    <cellStyle name="Обычный 18 3 2 2 2 8 2" xfId="14588"/>
    <cellStyle name="Обычный 18 3 2 2 2 8 3" xfId="14589"/>
    <cellStyle name="Обычный 18 3 2 2 2 8 4" xfId="14590"/>
    <cellStyle name="Обычный 18 3 2 2 2 8 5" xfId="14591"/>
    <cellStyle name="Обычный 18 3 2 2 2 9" xfId="14592"/>
    <cellStyle name="Обычный 18 3 2 2 3" xfId="14593"/>
    <cellStyle name="Обычный 18 3 2 2 3 10" xfId="14594"/>
    <cellStyle name="Обычный 18 3 2 2 3 11" xfId="14595"/>
    <cellStyle name="Обычный 18 3 2 2 3 12" xfId="14596"/>
    <cellStyle name="Обычный 18 3 2 2 3 13" xfId="14597"/>
    <cellStyle name="Обычный 18 3 2 2 3 14" xfId="14598"/>
    <cellStyle name="Обычный 18 3 2 2 3 2" xfId="14599"/>
    <cellStyle name="Обычный 18 3 2 2 3 2 10" xfId="14600"/>
    <cellStyle name="Обычный 18 3 2 2 3 2 11" xfId="14601"/>
    <cellStyle name="Обычный 18 3 2 2 3 2 12" xfId="14602"/>
    <cellStyle name="Обычный 18 3 2 2 3 2 13" xfId="14603"/>
    <cellStyle name="Обычный 18 3 2 2 3 2 2" xfId="14604"/>
    <cellStyle name="Обычный 18 3 2 2 3 2 2 2" xfId="14605"/>
    <cellStyle name="Обычный 18 3 2 2 3 2 2 2 2" xfId="14606"/>
    <cellStyle name="Обычный 18 3 2 2 3 2 2 2 3" xfId="14607"/>
    <cellStyle name="Обычный 18 3 2 2 3 2 2 2 4" xfId="14608"/>
    <cellStyle name="Обычный 18 3 2 2 3 2 2 2 5" xfId="14609"/>
    <cellStyle name="Обычный 18 3 2 2 3 2 2 3" xfId="14610"/>
    <cellStyle name="Обычный 18 3 2 2 3 2 2 4" xfId="14611"/>
    <cellStyle name="Обычный 18 3 2 2 3 2 2 5" xfId="14612"/>
    <cellStyle name="Обычный 18 3 2 2 3 2 2 6" xfId="14613"/>
    <cellStyle name="Обычный 18 3 2 2 3 2 2 7" xfId="14614"/>
    <cellStyle name="Обычный 18 3 2 2 3 2 2 8" xfId="14615"/>
    <cellStyle name="Обычный 18 3 2 2 3 2 2 9" xfId="14616"/>
    <cellStyle name="Обычный 18 3 2 2 3 2 3" xfId="14617"/>
    <cellStyle name="Обычный 18 3 2 2 3 2 3 2" xfId="14618"/>
    <cellStyle name="Обычный 18 3 2 2 3 2 3 2 2" xfId="14619"/>
    <cellStyle name="Обычный 18 3 2 2 3 2 3 2 3" xfId="14620"/>
    <cellStyle name="Обычный 18 3 2 2 3 2 3 2 4" xfId="14621"/>
    <cellStyle name="Обычный 18 3 2 2 3 2 3 2 5" xfId="14622"/>
    <cellStyle name="Обычный 18 3 2 2 3 2 3 3" xfId="14623"/>
    <cellStyle name="Обычный 18 3 2 2 3 2 3 4" xfId="14624"/>
    <cellStyle name="Обычный 18 3 2 2 3 2 3 5" xfId="14625"/>
    <cellStyle name="Обычный 18 3 2 2 3 2 3 6" xfId="14626"/>
    <cellStyle name="Обычный 18 3 2 2 3 2 3 7" xfId="14627"/>
    <cellStyle name="Обычный 18 3 2 2 3 2 3 8" xfId="14628"/>
    <cellStyle name="Обычный 18 3 2 2 3 2 4" xfId="14629"/>
    <cellStyle name="Обычный 18 3 2 2 3 2 4 2" xfId="14630"/>
    <cellStyle name="Обычный 18 3 2 2 3 2 4 3" xfId="14631"/>
    <cellStyle name="Обычный 18 3 2 2 3 2 4 4" xfId="14632"/>
    <cellStyle name="Обычный 18 3 2 2 3 2 4 5" xfId="14633"/>
    <cellStyle name="Обычный 18 3 2 2 3 2 5" xfId="14634"/>
    <cellStyle name="Обычный 18 3 2 2 3 2 5 2" xfId="14635"/>
    <cellStyle name="Обычный 18 3 2 2 3 2 5 3" xfId="14636"/>
    <cellStyle name="Обычный 18 3 2 2 3 2 5 4" xfId="14637"/>
    <cellStyle name="Обычный 18 3 2 2 3 2 5 5" xfId="14638"/>
    <cellStyle name="Обычный 18 3 2 2 3 2 6" xfId="14639"/>
    <cellStyle name="Обычный 18 3 2 2 3 2 7" xfId="14640"/>
    <cellStyle name="Обычный 18 3 2 2 3 2 8" xfId="14641"/>
    <cellStyle name="Обычный 18 3 2 2 3 2 9" xfId="14642"/>
    <cellStyle name="Обычный 18 3 2 2 3 3" xfId="14643"/>
    <cellStyle name="Обычный 18 3 2 2 3 3 2" xfId="14644"/>
    <cellStyle name="Обычный 18 3 2 2 3 3 2 2" xfId="14645"/>
    <cellStyle name="Обычный 18 3 2 2 3 3 2 3" xfId="14646"/>
    <cellStyle name="Обычный 18 3 2 2 3 3 2 4" xfId="14647"/>
    <cellStyle name="Обычный 18 3 2 2 3 3 2 5" xfId="14648"/>
    <cellStyle name="Обычный 18 3 2 2 3 3 3" xfId="14649"/>
    <cellStyle name="Обычный 18 3 2 2 3 3 4" xfId="14650"/>
    <cellStyle name="Обычный 18 3 2 2 3 3 5" xfId="14651"/>
    <cellStyle name="Обычный 18 3 2 2 3 3 6" xfId="14652"/>
    <cellStyle name="Обычный 18 3 2 2 3 3 7" xfId="14653"/>
    <cellStyle name="Обычный 18 3 2 2 3 3 8" xfId="14654"/>
    <cellStyle name="Обычный 18 3 2 2 3 3 9" xfId="14655"/>
    <cellStyle name="Обычный 18 3 2 2 3 4" xfId="14656"/>
    <cellStyle name="Обычный 18 3 2 2 3 4 2" xfId="14657"/>
    <cellStyle name="Обычный 18 3 2 2 3 4 2 2" xfId="14658"/>
    <cellStyle name="Обычный 18 3 2 2 3 4 2 3" xfId="14659"/>
    <cellStyle name="Обычный 18 3 2 2 3 4 2 4" xfId="14660"/>
    <cellStyle name="Обычный 18 3 2 2 3 4 2 5" xfId="14661"/>
    <cellStyle name="Обычный 18 3 2 2 3 4 3" xfId="14662"/>
    <cellStyle name="Обычный 18 3 2 2 3 4 4" xfId="14663"/>
    <cellStyle name="Обычный 18 3 2 2 3 4 5" xfId="14664"/>
    <cellStyle name="Обычный 18 3 2 2 3 4 6" xfId="14665"/>
    <cellStyle name="Обычный 18 3 2 2 3 4 7" xfId="14666"/>
    <cellStyle name="Обычный 18 3 2 2 3 4 8" xfId="14667"/>
    <cellStyle name="Обычный 18 3 2 2 3 5" xfId="14668"/>
    <cellStyle name="Обычный 18 3 2 2 3 5 2" xfId="14669"/>
    <cellStyle name="Обычный 18 3 2 2 3 5 3" xfId="14670"/>
    <cellStyle name="Обычный 18 3 2 2 3 5 4" xfId="14671"/>
    <cellStyle name="Обычный 18 3 2 2 3 5 5" xfId="14672"/>
    <cellStyle name="Обычный 18 3 2 2 3 6" xfId="14673"/>
    <cellStyle name="Обычный 18 3 2 2 3 6 2" xfId="14674"/>
    <cellStyle name="Обычный 18 3 2 2 3 6 3" xfId="14675"/>
    <cellStyle name="Обычный 18 3 2 2 3 6 4" xfId="14676"/>
    <cellStyle name="Обычный 18 3 2 2 3 6 5" xfId="14677"/>
    <cellStyle name="Обычный 18 3 2 2 3 7" xfId="14678"/>
    <cellStyle name="Обычный 18 3 2 2 3 8" xfId="14679"/>
    <cellStyle name="Обычный 18 3 2 2 3 9" xfId="14680"/>
    <cellStyle name="Обычный 18 3 2 2 4" xfId="14681"/>
    <cellStyle name="Обычный 18 3 2 2 4 10" xfId="14682"/>
    <cellStyle name="Обычный 18 3 2 2 4 11" xfId="14683"/>
    <cellStyle name="Обычный 18 3 2 2 4 12" xfId="14684"/>
    <cellStyle name="Обычный 18 3 2 2 4 13" xfId="14685"/>
    <cellStyle name="Обычный 18 3 2 2 4 2" xfId="14686"/>
    <cellStyle name="Обычный 18 3 2 2 4 2 2" xfId="14687"/>
    <cellStyle name="Обычный 18 3 2 2 4 2 2 2" xfId="14688"/>
    <cellStyle name="Обычный 18 3 2 2 4 2 2 3" xfId="14689"/>
    <cellStyle name="Обычный 18 3 2 2 4 2 2 4" xfId="14690"/>
    <cellStyle name="Обычный 18 3 2 2 4 2 2 5" xfId="14691"/>
    <cellStyle name="Обычный 18 3 2 2 4 2 3" xfId="14692"/>
    <cellStyle name="Обычный 18 3 2 2 4 2 4" xfId="14693"/>
    <cellStyle name="Обычный 18 3 2 2 4 2 5" xfId="14694"/>
    <cellStyle name="Обычный 18 3 2 2 4 2 6" xfId="14695"/>
    <cellStyle name="Обычный 18 3 2 2 4 2 7" xfId="14696"/>
    <cellStyle name="Обычный 18 3 2 2 4 2 8" xfId="14697"/>
    <cellStyle name="Обычный 18 3 2 2 4 2 9" xfId="14698"/>
    <cellStyle name="Обычный 18 3 2 2 4 3" xfId="14699"/>
    <cellStyle name="Обычный 18 3 2 2 4 3 2" xfId="14700"/>
    <cellStyle name="Обычный 18 3 2 2 4 3 2 2" xfId="14701"/>
    <cellStyle name="Обычный 18 3 2 2 4 3 2 3" xfId="14702"/>
    <cellStyle name="Обычный 18 3 2 2 4 3 2 4" xfId="14703"/>
    <cellStyle name="Обычный 18 3 2 2 4 3 2 5" xfId="14704"/>
    <cellStyle name="Обычный 18 3 2 2 4 3 3" xfId="14705"/>
    <cellStyle name="Обычный 18 3 2 2 4 3 4" xfId="14706"/>
    <cellStyle name="Обычный 18 3 2 2 4 3 5" xfId="14707"/>
    <cellStyle name="Обычный 18 3 2 2 4 3 6" xfId="14708"/>
    <cellStyle name="Обычный 18 3 2 2 4 3 7" xfId="14709"/>
    <cellStyle name="Обычный 18 3 2 2 4 3 8" xfId="14710"/>
    <cellStyle name="Обычный 18 3 2 2 4 4" xfId="14711"/>
    <cellStyle name="Обычный 18 3 2 2 4 4 2" xfId="14712"/>
    <cellStyle name="Обычный 18 3 2 2 4 4 3" xfId="14713"/>
    <cellStyle name="Обычный 18 3 2 2 4 4 4" xfId="14714"/>
    <cellStyle name="Обычный 18 3 2 2 4 4 5" xfId="14715"/>
    <cellStyle name="Обычный 18 3 2 2 4 5" xfId="14716"/>
    <cellStyle name="Обычный 18 3 2 2 4 5 2" xfId="14717"/>
    <cellStyle name="Обычный 18 3 2 2 4 5 3" xfId="14718"/>
    <cellStyle name="Обычный 18 3 2 2 4 5 4" xfId="14719"/>
    <cellStyle name="Обычный 18 3 2 2 4 5 5" xfId="14720"/>
    <cellStyle name="Обычный 18 3 2 2 4 6" xfId="14721"/>
    <cellStyle name="Обычный 18 3 2 2 4 7" xfId="14722"/>
    <cellStyle name="Обычный 18 3 2 2 4 8" xfId="14723"/>
    <cellStyle name="Обычный 18 3 2 2 4 9" xfId="14724"/>
    <cellStyle name="Обычный 18 3 2 2 5" xfId="14725"/>
    <cellStyle name="Обычный 18 3 2 2 5 10" xfId="14726"/>
    <cellStyle name="Обычный 18 3 2 2 5 2" xfId="14727"/>
    <cellStyle name="Обычный 18 3 2 2 5 2 2" xfId="14728"/>
    <cellStyle name="Обычный 18 3 2 2 5 2 2 2" xfId="14729"/>
    <cellStyle name="Обычный 18 3 2 2 5 2 2 3" xfId="14730"/>
    <cellStyle name="Обычный 18 3 2 2 5 2 2 4" xfId="14731"/>
    <cellStyle name="Обычный 18 3 2 2 5 2 2 5" xfId="14732"/>
    <cellStyle name="Обычный 18 3 2 2 5 2 3" xfId="14733"/>
    <cellStyle name="Обычный 18 3 2 2 5 2 4" xfId="14734"/>
    <cellStyle name="Обычный 18 3 2 2 5 2 5" xfId="14735"/>
    <cellStyle name="Обычный 18 3 2 2 5 2 6" xfId="14736"/>
    <cellStyle name="Обычный 18 3 2 2 5 2 7" xfId="14737"/>
    <cellStyle name="Обычный 18 3 2 2 5 2 8" xfId="14738"/>
    <cellStyle name="Обычный 18 3 2 2 5 2 9" xfId="14739"/>
    <cellStyle name="Обычный 18 3 2 2 5 3" xfId="14740"/>
    <cellStyle name="Обычный 18 3 2 2 5 3 2" xfId="14741"/>
    <cellStyle name="Обычный 18 3 2 2 5 3 3" xfId="14742"/>
    <cellStyle name="Обычный 18 3 2 2 5 3 4" xfId="14743"/>
    <cellStyle name="Обычный 18 3 2 2 5 3 5" xfId="14744"/>
    <cellStyle name="Обычный 18 3 2 2 5 4" xfId="14745"/>
    <cellStyle name="Обычный 18 3 2 2 5 5" xfId="14746"/>
    <cellStyle name="Обычный 18 3 2 2 5 6" xfId="14747"/>
    <cellStyle name="Обычный 18 3 2 2 5 7" xfId="14748"/>
    <cellStyle name="Обычный 18 3 2 2 5 8" xfId="14749"/>
    <cellStyle name="Обычный 18 3 2 2 5 9" xfId="14750"/>
    <cellStyle name="Обычный 18 3 2 2 6" xfId="14751"/>
    <cellStyle name="Обычный 18 3 2 2 6 2" xfId="14752"/>
    <cellStyle name="Обычный 18 3 2 2 6 2 2" xfId="14753"/>
    <cellStyle name="Обычный 18 3 2 2 6 2 3" xfId="14754"/>
    <cellStyle name="Обычный 18 3 2 2 6 2 4" xfId="14755"/>
    <cellStyle name="Обычный 18 3 2 2 6 2 5" xfId="14756"/>
    <cellStyle name="Обычный 18 3 2 2 6 3" xfId="14757"/>
    <cellStyle name="Обычный 18 3 2 2 6 4" xfId="14758"/>
    <cellStyle name="Обычный 18 3 2 2 6 5" xfId="14759"/>
    <cellStyle name="Обычный 18 3 2 2 6 6" xfId="14760"/>
    <cellStyle name="Обычный 18 3 2 2 6 7" xfId="14761"/>
    <cellStyle name="Обычный 18 3 2 2 6 8" xfId="14762"/>
    <cellStyle name="Обычный 18 3 2 2 6 9" xfId="14763"/>
    <cellStyle name="Обычный 18 3 2 2 7" xfId="14764"/>
    <cellStyle name="Обычный 18 3 2 2 7 2" xfId="14765"/>
    <cellStyle name="Обычный 18 3 2 2 7 2 2" xfId="14766"/>
    <cellStyle name="Обычный 18 3 2 2 7 2 3" xfId="14767"/>
    <cellStyle name="Обычный 18 3 2 2 7 2 4" xfId="14768"/>
    <cellStyle name="Обычный 18 3 2 2 7 2 5" xfId="14769"/>
    <cellStyle name="Обычный 18 3 2 2 7 3" xfId="14770"/>
    <cellStyle name="Обычный 18 3 2 2 7 4" xfId="14771"/>
    <cellStyle name="Обычный 18 3 2 2 7 5" xfId="14772"/>
    <cellStyle name="Обычный 18 3 2 2 7 6" xfId="14773"/>
    <cellStyle name="Обычный 18 3 2 2 7 7" xfId="14774"/>
    <cellStyle name="Обычный 18 3 2 2 7 8" xfId="14775"/>
    <cellStyle name="Обычный 18 3 2 2 8" xfId="14776"/>
    <cellStyle name="Обычный 18 3 2 2 8 2" xfId="14777"/>
    <cellStyle name="Обычный 18 3 2 2 8 3" xfId="14778"/>
    <cellStyle name="Обычный 18 3 2 2 8 4" xfId="14779"/>
    <cellStyle name="Обычный 18 3 2 2 8 5" xfId="14780"/>
    <cellStyle name="Обычный 18 3 2 2 9" xfId="14781"/>
    <cellStyle name="Обычный 18 3 2 2 9 2" xfId="14782"/>
    <cellStyle name="Обычный 18 3 2 2 9 3" xfId="14783"/>
    <cellStyle name="Обычный 18 3 2 2 9 4" xfId="14784"/>
    <cellStyle name="Обычный 18 3 2 2 9 5" xfId="14785"/>
    <cellStyle name="Обычный 18 3 2 20" xfId="14786"/>
    <cellStyle name="Обычный 18 3 2 21" xfId="14787"/>
    <cellStyle name="Обычный 18 3 2 22" xfId="14788"/>
    <cellStyle name="Обычный 18 3 2 23" xfId="14789"/>
    <cellStyle name="Обычный 18 3 2 24" xfId="14790"/>
    <cellStyle name="Обычный 18 3 2 25" xfId="14791"/>
    <cellStyle name="Обычный 18 3 2 26" xfId="14792"/>
    <cellStyle name="Обычный 18 3 2 27" xfId="14793"/>
    <cellStyle name="Обычный 18 3 2 3" xfId="14794"/>
    <cellStyle name="Обычный 18 3 2 3 10" xfId="14795"/>
    <cellStyle name="Обычный 18 3 2 3 11" xfId="14796"/>
    <cellStyle name="Обычный 18 3 2 3 12" xfId="14797"/>
    <cellStyle name="Обычный 18 3 2 3 13" xfId="14798"/>
    <cellStyle name="Обычный 18 3 2 3 14" xfId="14799"/>
    <cellStyle name="Обычный 18 3 2 3 15" xfId="14800"/>
    <cellStyle name="Обычный 18 3 2 3 16" xfId="14801"/>
    <cellStyle name="Обычный 18 3 2 3 2" xfId="14802"/>
    <cellStyle name="Обычный 18 3 2 3 2 10" xfId="14803"/>
    <cellStyle name="Обычный 18 3 2 3 2 11" xfId="14804"/>
    <cellStyle name="Обычный 18 3 2 3 2 12" xfId="14805"/>
    <cellStyle name="Обычный 18 3 2 3 2 13" xfId="14806"/>
    <cellStyle name="Обычный 18 3 2 3 2 14" xfId="14807"/>
    <cellStyle name="Обычный 18 3 2 3 2 2" xfId="14808"/>
    <cellStyle name="Обычный 18 3 2 3 2 2 10" xfId="14809"/>
    <cellStyle name="Обычный 18 3 2 3 2 2 11" xfId="14810"/>
    <cellStyle name="Обычный 18 3 2 3 2 2 12" xfId="14811"/>
    <cellStyle name="Обычный 18 3 2 3 2 2 13" xfId="14812"/>
    <cellStyle name="Обычный 18 3 2 3 2 2 2" xfId="14813"/>
    <cellStyle name="Обычный 18 3 2 3 2 2 2 2" xfId="14814"/>
    <cellStyle name="Обычный 18 3 2 3 2 2 2 2 2" xfId="14815"/>
    <cellStyle name="Обычный 18 3 2 3 2 2 2 2 3" xfId="14816"/>
    <cellStyle name="Обычный 18 3 2 3 2 2 2 2 4" xfId="14817"/>
    <cellStyle name="Обычный 18 3 2 3 2 2 2 2 5" xfId="14818"/>
    <cellStyle name="Обычный 18 3 2 3 2 2 2 3" xfId="14819"/>
    <cellStyle name="Обычный 18 3 2 3 2 2 2 4" xfId="14820"/>
    <cellStyle name="Обычный 18 3 2 3 2 2 2 5" xfId="14821"/>
    <cellStyle name="Обычный 18 3 2 3 2 2 2 6" xfId="14822"/>
    <cellStyle name="Обычный 18 3 2 3 2 2 2 7" xfId="14823"/>
    <cellStyle name="Обычный 18 3 2 3 2 2 2 8" xfId="14824"/>
    <cellStyle name="Обычный 18 3 2 3 2 2 2 9" xfId="14825"/>
    <cellStyle name="Обычный 18 3 2 3 2 2 3" xfId="14826"/>
    <cellStyle name="Обычный 18 3 2 3 2 2 3 2" xfId="14827"/>
    <cellStyle name="Обычный 18 3 2 3 2 2 3 2 2" xfId="14828"/>
    <cellStyle name="Обычный 18 3 2 3 2 2 3 2 3" xfId="14829"/>
    <cellStyle name="Обычный 18 3 2 3 2 2 3 2 4" xfId="14830"/>
    <cellStyle name="Обычный 18 3 2 3 2 2 3 2 5" xfId="14831"/>
    <cellStyle name="Обычный 18 3 2 3 2 2 3 3" xfId="14832"/>
    <cellStyle name="Обычный 18 3 2 3 2 2 3 4" xfId="14833"/>
    <cellStyle name="Обычный 18 3 2 3 2 2 3 5" xfId="14834"/>
    <cellStyle name="Обычный 18 3 2 3 2 2 3 6" xfId="14835"/>
    <cellStyle name="Обычный 18 3 2 3 2 2 3 7" xfId="14836"/>
    <cellStyle name="Обычный 18 3 2 3 2 2 3 8" xfId="14837"/>
    <cellStyle name="Обычный 18 3 2 3 2 2 4" xfId="14838"/>
    <cellStyle name="Обычный 18 3 2 3 2 2 4 2" xfId="14839"/>
    <cellStyle name="Обычный 18 3 2 3 2 2 4 3" xfId="14840"/>
    <cellStyle name="Обычный 18 3 2 3 2 2 4 4" xfId="14841"/>
    <cellStyle name="Обычный 18 3 2 3 2 2 4 5" xfId="14842"/>
    <cellStyle name="Обычный 18 3 2 3 2 2 5" xfId="14843"/>
    <cellStyle name="Обычный 18 3 2 3 2 2 5 2" xfId="14844"/>
    <cellStyle name="Обычный 18 3 2 3 2 2 5 3" xfId="14845"/>
    <cellStyle name="Обычный 18 3 2 3 2 2 5 4" xfId="14846"/>
    <cellStyle name="Обычный 18 3 2 3 2 2 5 5" xfId="14847"/>
    <cellStyle name="Обычный 18 3 2 3 2 2 6" xfId="14848"/>
    <cellStyle name="Обычный 18 3 2 3 2 2 7" xfId="14849"/>
    <cellStyle name="Обычный 18 3 2 3 2 2 8" xfId="14850"/>
    <cellStyle name="Обычный 18 3 2 3 2 2 9" xfId="14851"/>
    <cellStyle name="Обычный 18 3 2 3 2 3" xfId="14852"/>
    <cellStyle name="Обычный 18 3 2 3 2 3 2" xfId="14853"/>
    <cellStyle name="Обычный 18 3 2 3 2 3 2 2" xfId="14854"/>
    <cellStyle name="Обычный 18 3 2 3 2 3 2 3" xfId="14855"/>
    <cellStyle name="Обычный 18 3 2 3 2 3 2 4" xfId="14856"/>
    <cellStyle name="Обычный 18 3 2 3 2 3 2 5" xfId="14857"/>
    <cellStyle name="Обычный 18 3 2 3 2 3 3" xfId="14858"/>
    <cellStyle name="Обычный 18 3 2 3 2 3 4" xfId="14859"/>
    <cellStyle name="Обычный 18 3 2 3 2 3 5" xfId="14860"/>
    <cellStyle name="Обычный 18 3 2 3 2 3 6" xfId="14861"/>
    <cellStyle name="Обычный 18 3 2 3 2 3 7" xfId="14862"/>
    <cellStyle name="Обычный 18 3 2 3 2 3 8" xfId="14863"/>
    <cellStyle name="Обычный 18 3 2 3 2 3 9" xfId="14864"/>
    <cellStyle name="Обычный 18 3 2 3 2 4" xfId="14865"/>
    <cellStyle name="Обычный 18 3 2 3 2 4 2" xfId="14866"/>
    <cellStyle name="Обычный 18 3 2 3 2 4 2 2" xfId="14867"/>
    <cellStyle name="Обычный 18 3 2 3 2 4 2 3" xfId="14868"/>
    <cellStyle name="Обычный 18 3 2 3 2 4 2 4" xfId="14869"/>
    <cellStyle name="Обычный 18 3 2 3 2 4 2 5" xfId="14870"/>
    <cellStyle name="Обычный 18 3 2 3 2 4 3" xfId="14871"/>
    <cellStyle name="Обычный 18 3 2 3 2 4 4" xfId="14872"/>
    <cellStyle name="Обычный 18 3 2 3 2 4 5" xfId="14873"/>
    <cellStyle name="Обычный 18 3 2 3 2 4 6" xfId="14874"/>
    <cellStyle name="Обычный 18 3 2 3 2 4 7" xfId="14875"/>
    <cellStyle name="Обычный 18 3 2 3 2 4 8" xfId="14876"/>
    <cellStyle name="Обычный 18 3 2 3 2 5" xfId="14877"/>
    <cellStyle name="Обычный 18 3 2 3 2 5 2" xfId="14878"/>
    <cellStyle name="Обычный 18 3 2 3 2 5 3" xfId="14879"/>
    <cellStyle name="Обычный 18 3 2 3 2 5 4" xfId="14880"/>
    <cellStyle name="Обычный 18 3 2 3 2 5 5" xfId="14881"/>
    <cellStyle name="Обычный 18 3 2 3 2 6" xfId="14882"/>
    <cellStyle name="Обычный 18 3 2 3 2 6 2" xfId="14883"/>
    <cellStyle name="Обычный 18 3 2 3 2 6 3" xfId="14884"/>
    <cellStyle name="Обычный 18 3 2 3 2 6 4" xfId="14885"/>
    <cellStyle name="Обычный 18 3 2 3 2 6 5" xfId="14886"/>
    <cellStyle name="Обычный 18 3 2 3 2 7" xfId="14887"/>
    <cellStyle name="Обычный 18 3 2 3 2 8" xfId="14888"/>
    <cellStyle name="Обычный 18 3 2 3 2 9" xfId="14889"/>
    <cellStyle name="Обычный 18 3 2 3 3" xfId="14890"/>
    <cellStyle name="Обычный 18 3 2 3 3 10" xfId="14891"/>
    <cellStyle name="Обычный 18 3 2 3 3 11" xfId="14892"/>
    <cellStyle name="Обычный 18 3 2 3 3 12" xfId="14893"/>
    <cellStyle name="Обычный 18 3 2 3 3 13" xfId="14894"/>
    <cellStyle name="Обычный 18 3 2 3 3 2" xfId="14895"/>
    <cellStyle name="Обычный 18 3 2 3 3 2 2" xfId="14896"/>
    <cellStyle name="Обычный 18 3 2 3 3 2 2 2" xfId="14897"/>
    <cellStyle name="Обычный 18 3 2 3 3 2 2 3" xfId="14898"/>
    <cellStyle name="Обычный 18 3 2 3 3 2 2 4" xfId="14899"/>
    <cellStyle name="Обычный 18 3 2 3 3 2 2 5" xfId="14900"/>
    <cellStyle name="Обычный 18 3 2 3 3 2 3" xfId="14901"/>
    <cellStyle name="Обычный 18 3 2 3 3 2 4" xfId="14902"/>
    <cellStyle name="Обычный 18 3 2 3 3 2 5" xfId="14903"/>
    <cellStyle name="Обычный 18 3 2 3 3 2 6" xfId="14904"/>
    <cellStyle name="Обычный 18 3 2 3 3 2 7" xfId="14905"/>
    <cellStyle name="Обычный 18 3 2 3 3 2 8" xfId="14906"/>
    <cellStyle name="Обычный 18 3 2 3 3 2 9" xfId="14907"/>
    <cellStyle name="Обычный 18 3 2 3 3 3" xfId="14908"/>
    <cellStyle name="Обычный 18 3 2 3 3 3 2" xfId="14909"/>
    <cellStyle name="Обычный 18 3 2 3 3 3 2 2" xfId="14910"/>
    <cellStyle name="Обычный 18 3 2 3 3 3 2 3" xfId="14911"/>
    <cellStyle name="Обычный 18 3 2 3 3 3 2 4" xfId="14912"/>
    <cellStyle name="Обычный 18 3 2 3 3 3 2 5" xfId="14913"/>
    <cellStyle name="Обычный 18 3 2 3 3 3 3" xfId="14914"/>
    <cellStyle name="Обычный 18 3 2 3 3 3 4" xfId="14915"/>
    <cellStyle name="Обычный 18 3 2 3 3 3 5" xfId="14916"/>
    <cellStyle name="Обычный 18 3 2 3 3 3 6" xfId="14917"/>
    <cellStyle name="Обычный 18 3 2 3 3 3 7" xfId="14918"/>
    <cellStyle name="Обычный 18 3 2 3 3 3 8" xfId="14919"/>
    <cellStyle name="Обычный 18 3 2 3 3 4" xfId="14920"/>
    <cellStyle name="Обычный 18 3 2 3 3 4 2" xfId="14921"/>
    <cellStyle name="Обычный 18 3 2 3 3 4 3" xfId="14922"/>
    <cellStyle name="Обычный 18 3 2 3 3 4 4" xfId="14923"/>
    <cellStyle name="Обычный 18 3 2 3 3 4 5" xfId="14924"/>
    <cellStyle name="Обычный 18 3 2 3 3 5" xfId="14925"/>
    <cellStyle name="Обычный 18 3 2 3 3 5 2" xfId="14926"/>
    <cellStyle name="Обычный 18 3 2 3 3 5 3" xfId="14927"/>
    <cellStyle name="Обычный 18 3 2 3 3 5 4" xfId="14928"/>
    <cellStyle name="Обычный 18 3 2 3 3 5 5" xfId="14929"/>
    <cellStyle name="Обычный 18 3 2 3 3 6" xfId="14930"/>
    <cellStyle name="Обычный 18 3 2 3 3 7" xfId="14931"/>
    <cellStyle name="Обычный 18 3 2 3 3 8" xfId="14932"/>
    <cellStyle name="Обычный 18 3 2 3 3 9" xfId="14933"/>
    <cellStyle name="Обычный 18 3 2 3 4" xfId="14934"/>
    <cellStyle name="Обычный 18 3 2 3 4 10" xfId="14935"/>
    <cellStyle name="Обычный 18 3 2 3 4 2" xfId="14936"/>
    <cellStyle name="Обычный 18 3 2 3 4 2 2" xfId="14937"/>
    <cellStyle name="Обычный 18 3 2 3 4 2 2 2" xfId="14938"/>
    <cellStyle name="Обычный 18 3 2 3 4 2 2 3" xfId="14939"/>
    <cellStyle name="Обычный 18 3 2 3 4 2 2 4" xfId="14940"/>
    <cellStyle name="Обычный 18 3 2 3 4 2 2 5" xfId="14941"/>
    <cellStyle name="Обычный 18 3 2 3 4 2 3" xfId="14942"/>
    <cellStyle name="Обычный 18 3 2 3 4 2 4" xfId="14943"/>
    <cellStyle name="Обычный 18 3 2 3 4 2 5" xfId="14944"/>
    <cellStyle name="Обычный 18 3 2 3 4 2 6" xfId="14945"/>
    <cellStyle name="Обычный 18 3 2 3 4 2 7" xfId="14946"/>
    <cellStyle name="Обычный 18 3 2 3 4 2 8" xfId="14947"/>
    <cellStyle name="Обычный 18 3 2 3 4 2 9" xfId="14948"/>
    <cellStyle name="Обычный 18 3 2 3 4 3" xfId="14949"/>
    <cellStyle name="Обычный 18 3 2 3 4 3 2" xfId="14950"/>
    <cellStyle name="Обычный 18 3 2 3 4 3 3" xfId="14951"/>
    <cellStyle name="Обычный 18 3 2 3 4 3 4" xfId="14952"/>
    <cellStyle name="Обычный 18 3 2 3 4 3 5" xfId="14953"/>
    <cellStyle name="Обычный 18 3 2 3 4 4" xfId="14954"/>
    <cellStyle name="Обычный 18 3 2 3 4 5" xfId="14955"/>
    <cellStyle name="Обычный 18 3 2 3 4 6" xfId="14956"/>
    <cellStyle name="Обычный 18 3 2 3 4 7" xfId="14957"/>
    <cellStyle name="Обычный 18 3 2 3 4 8" xfId="14958"/>
    <cellStyle name="Обычный 18 3 2 3 4 9" xfId="14959"/>
    <cellStyle name="Обычный 18 3 2 3 5" xfId="14960"/>
    <cellStyle name="Обычный 18 3 2 3 5 2" xfId="14961"/>
    <cellStyle name="Обычный 18 3 2 3 5 2 2" xfId="14962"/>
    <cellStyle name="Обычный 18 3 2 3 5 2 3" xfId="14963"/>
    <cellStyle name="Обычный 18 3 2 3 5 2 4" xfId="14964"/>
    <cellStyle name="Обычный 18 3 2 3 5 2 5" xfId="14965"/>
    <cellStyle name="Обычный 18 3 2 3 5 3" xfId="14966"/>
    <cellStyle name="Обычный 18 3 2 3 5 4" xfId="14967"/>
    <cellStyle name="Обычный 18 3 2 3 5 5" xfId="14968"/>
    <cellStyle name="Обычный 18 3 2 3 5 6" xfId="14969"/>
    <cellStyle name="Обычный 18 3 2 3 5 7" xfId="14970"/>
    <cellStyle name="Обычный 18 3 2 3 5 8" xfId="14971"/>
    <cellStyle name="Обычный 18 3 2 3 5 9" xfId="14972"/>
    <cellStyle name="Обычный 18 3 2 3 6" xfId="14973"/>
    <cellStyle name="Обычный 18 3 2 3 6 2" xfId="14974"/>
    <cellStyle name="Обычный 18 3 2 3 6 2 2" xfId="14975"/>
    <cellStyle name="Обычный 18 3 2 3 6 2 3" xfId="14976"/>
    <cellStyle name="Обычный 18 3 2 3 6 2 4" xfId="14977"/>
    <cellStyle name="Обычный 18 3 2 3 6 2 5" xfId="14978"/>
    <cellStyle name="Обычный 18 3 2 3 6 3" xfId="14979"/>
    <cellStyle name="Обычный 18 3 2 3 6 4" xfId="14980"/>
    <cellStyle name="Обычный 18 3 2 3 6 5" xfId="14981"/>
    <cellStyle name="Обычный 18 3 2 3 6 6" xfId="14982"/>
    <cellStyle name="Обычный 18 3 2 3 6 7" xfId="14983"/>
    <cellStyle name="Обычный 18 3 2 3 6 8" xfId="14984"/>
    <cellStyle name="Обычный 18 3 2 3 7" xfId="14985"/>
    <cellStyle name="Обычный 18 3 2 3 7 2" xfId="14986"/>
    <cellStyle name="Обычный 18 3 2 3 7 3" xfId="14987"/>
    <cellStyle name="Обычный 18 3 2 3 7 4" xfId="14988"/>
    <cellStyle name="Обычный 18 3 2 3 7 5" xfId="14989"/>
    <cellStyle name="Обычный 18 3 2 3 8" xfId="14990"/>
    <cellStyle name="Обычный 18 3 2 3 8 2" xfId="14991"/>
    <cellStyle name="Обычный 18 3 2 3 8 3" xfId="14992"/>
    <cellStyle name="Обычный 18 3 2 3 8 4" xfId="14993"/>
    <cellStyle name="Обычный 18 3 2 3 8 5" xfId="14994"/>
    <cellStyle name="Обычный 18 3 2 3 9" xfId="14995"/>
    <cellStyle name="Обычный 18 3 2 4" xfId="14996"/>
    <cellStyle name="Обычный 18 3 2 4 10" xfId="14997"/>
    <cellStyle name="Обычный 18 3 2 4 11" xfId="14998"/>
    <cellStyle name="Обычный 18 3 2 4 12" xfId="14999"/>
    <cellStyle name="Обычный 18 3 2 4 13" xfId="15000"/>
    <cellStyle name="Обычный 18 3 2 4 14" xfId="15001"/>
    <cellStyle name="Обычный 18 3 2 4 15" xfId="15002"/>
    <cellStyle name="Обычный 18 3 2 4 16" xfId="15003"/>
    <cellStyle name="Обычный 18 3 2 4 2" xfId="15004"/>
    <cellStyle name="Обычный 18 3 2 4 2 10" xfId="15005"/>
    <cellStyle name="Обычный 18 3 2 4 2 11" xfId="15006"/>
    <cellStyle name="Обычный 18 3 2 4 2 12" xfId="15007"/>
    <cellStyle name="Обычный 18 3 2 4 2 13" xfId="15008"/>
    <cellStyle name="Обычный 18 3 2 4 2 14" xfId="15009"/>
    <cellStyle name="Обычный 18 3 2 4 2 2" xfId="15010"/>
    <cellStyle name="Обычный 18 3 2 4 2 2 10" xfId="15011"/>
    <cellStyle name="Обычный 18 3 2 4 2 2 11" xfId="15012"/>
    <cellStyle name="Обычный 18 3 2 4 2 2 12" xfId="15013"/>
    <cellStyle name="Обычный 18 3 2 4 2 2 13" xfId="15014"/>
    <cellStyle name="Обычный 18 3 2 4 2 2 2" xfId="15015"/>
    <cellStyle name="Обычный 18 3 2 4 2 2 2 2" xfId="15016"/>
    <cellStyle name="Обычный 18 3 2 4 2 2 2 2 2" xfId="15017"/>
    <cellStyle name="Обычный 18 3 2 4 2 2 2 2 3" xfId="15018"/>
    <cellStyle name="Обычный 18 3 2 4 2 2 2 2 4" xfId="15019"/>
    <cellStyle name="Обычный 18 3 2 4 2 2 2 2 5" xfId="15020"/>
    <cellStyle name="Обычный 18 3 2 4 2 2 2 3" xfId="15021"/>
    <cellStyle name="Обычный 18 3 2 4 2 2 2 4" xfId="15022"/>
    <cellStyle name="Обычный 18 3 2 4 2 2 2 5" xfId="15023"/>
    <cellStyle name="Обычный 18 3 2 4 2 2 2 6" xfId="15024"/>
    <cellStyle name="Обычный 18 3 2 4 2 2 2 7" xfId="15025"/>
    <cellStyle name="Обычный 18 3 2 4 2 2 2 8" xfId="15026"/>
    <cellStyle name="Обычный 18 3 2 4 2 2 2 9" xfId="15027"/>
    <cellStyle name="Обычный 18 3 2 4 2 2 3" xfId="15028"/>
    <cellStyle name="Обычный 18 3 2 4 2 2 3 2" xfId="15029"/>
    <cellStyle name="Обычный 18 3 2 4 2 2 3 2 2" xfId="15030"/>
    <cellStyle name="Обычный 18 3 2 4 2 2 3 2 3" xfId="15031"/>
    <cellStyle name="Обычный 18 3 2 4 2 2 3 2 4" xfId="15032"/>
    <cellStyle name="Обычный 18 3 2 4 2 2 3 2 5" xfId="15033"/>
    <cellStyle name="Обычный 18 3 2 4 2 2 3 3" xfId="15034"/>
    <cellStyle name="Обычный 18 3 2 4 2 2 3 4" xfId="15035"/>
    <cellStyle name="Обычный 18 3 2 4 2 2 3 5" xfId="15036"/>
    <cellStyle name="Обычный 18 3 2 4 2 2 3 6" xfId="15037"/>
    <cellStyle name="Обычный 18 3 2 4 2 2 3 7" xfId="15038"/>
    <cellStyle name="Обычный 18 3 2 4 2 2 3 8" xfId="15039"/>
    <cellStyle name="Обычный 18 3 2 4 2 2 4" xfId="15040"/>
    <cellStyle name="Обычный 18 3 2 4 2 2 4 2" xfId="15041"/>
    <cellStyle name="Обычный 18 3 2 4 2 2 4 3" xfId="15042"/>
    <cellStyle name="Обычный 18 3 2 4 2 2 4 4" xfId="15043"/>
    <cellStyle name="Обычный 18 3 2 4 2 2 4 5" xfId="15044"/>
    <cellStyle name="Обычный 18 3 2 4 2 2 5" xfId="15045"/>
    <cellStyle name="Обычный 18 3 2 4 2 2 5 2" xfId="15046"/>
    <cellStyle name="Обычный 18 3 2 4 2 2 5 3" xfId="15047"/>
    <cellStyle name="Обычный 18 3 2 4 2 2 5 4" xfId="15048"/>
    <cellStyle name="Обычный 18 3 2 4 2 2 5 5" xfId="15049"/>
    <cellStyle name="Обычный 18 3 2 4 2 2 6" xfId="15050"/>
    <cellStyle name="Обычный 18 3 2 4 2 2 7" xfId="15051"/>
    <cellStyle name="Обычный 18 3 2 4 2 2 8" xfId="15052"/>
    <cellStyle name="Обычный 18 3 2 4 2 2 9" xfId="15053"/>
    <cellStyle name="Обычный 18 3 2 4 2 3" xfId="15054"/>
    <cellStyle name="Обычный 18 3 2 4 2 3 2" xfId="15055"/>
    <cellStyle name="Обычный 18 3 2 4 2 3 2 2" xfId="15056"/>
    <cellStyle name="Обычный 18 3 2 4 2 3 2 3" xfId="15057"/>
    <cellStyle name="Обычный 18 3 2 4 2 3 2 4" xfId="15058"/>
    <cellStyle name="Обычный 18 3 2 4 2 3 2 5" xfId="15059"/>
    <cellStyle name="Обычный 18 3 2 4 2 3 3" xfId="15060"/>
    <cellStyle name="Обычный 18 3 2 4 2 3 4" xfId="15061"/>
    <cellStyle name="Обычный 18 3 2 4 2 3 5" xfId="15062"/>
    <cellStyle name="Обычный 18 3 2 4 2 3 6" xfId="15063"/>
    <cellStyle name="Обычный 18 3 2 4 2 3 7" xfId="15064"/>
    <cellStyle name="Обычный 18 3 2 4 2 3 8" xfId="15065"/>
    <cellStyle name="Обычный 18 3 2 4 2 3 9" xfId="15066"/>
    <cellStyle name="Обычный 18 3 2 4 2 4" xfId="15067"/>
    <cellStyle name="Обычный 18 3 2 4 2 4 2" xfId="15068"/>
    <cellStyle name="Обычный 18 3 2 4 2 4 2 2" xfId="15069"/>
    <cellStyle name="Обычный 18 3 2 4 2 4 2 3" xfId="15070"/>
    <cellStyle name="Обычный 18 3 2 4 2 4 2 4" xfId="15071"/>
    <cellStyle name="Обычный 18 3 2 4 2 4 2 5" xfId="15072"/>
    <cellStyle name="Обычный 18 3 2 4 2 4 3" xfId="15073"/>
    <cellStyle name="Обычный 18 3 2 4 2 4 4" xfId="15074"/>
    <cellStyle name="Обычный 18 3 2 4 2 4 5" xfId="15075"/>
    <cellStyle name="Обычный 18 3 2 4 2 4 6" xfId="15076"/>
    <cellStyle name="Обычный 18 3 2 4 2 4 7" xfId="15077"/>
    <cellStyle name="Обычный 18 3 2 4 2 4 8" xfId="15078"/>
    <cellStyle name="Обычный 18 3 2 4 2 5" xfId="15079"/>
    <cellStyle name="Обычный 18 3 2 4 2 5 2" xfId="15080"/>
    <cellStyle name="Обычный 18 3 2 4 2 5 3" xfId="15081"/>
    <cellStyle name="Обычный 18 3 2 4 2 5 4" xfId="15082"/>
    <cellStyle name="Обычный 18 3 2 4 2 5 5" xfId="15083"/>
    <cellStyle name="Обычный 18 3 2 4 2 6" xfId="15084"/>
    <cellStyle name="Обычный 18 3 2 4 2 6 2" xfId="15085"/>
    <cellStyle name="Обычный 18 3 2 4 2 6 3" xfId="15086"/>
    <cellStyle name="Обычный 18 3 2 4 2 6 4" xfId="15087"/>
    <cellStyle name="Обычный 18 3 2 4 2 6 5" xfId="15088"/>
    <cellStyle name="Обычный 18 3 2 4 2 7" xfId="15089"/>
    <cellStyle name="Обычный 18 3 2 4 2 8" xfId="15090"/>
    <cellStyle name="Обычный 18 3 2 4 2 9" xfId="15091"/>
    <cellStyle name="Обычный 18 3 2 4 3" xfId="15092"/>
    <cellStyle name="Обычный 18 3 2 4 3 10" xfId="15093"/>
    <cellStyle name="Обычный 18 3 2 4 3 11" xfId="15094"/>
    <cellStyle name="Обычный 18 3 2 4 3 12" xfId="15095"/>
    <cellStyle name="Обычный 18 3 2 4 3 13" xfId="15096"/>
    <cellStyle name="Обычный 18 3 2 4 3 2" xfId="15097"/>
    <cellStyle name="Обычный 18 3 2 4 3 2 2" xfId="15098"/>
    <cellStyle name="Обычный 18 3 2 4 3 2 2 2" xfId="15099"/>
    <cellStyle name="Обычный 18 3 2 4 3 2 2 3" xfId="15100"/>
    <cellStyle name="Обычный 18 3 2 4 3 2 2 4" xfId="15101"/>
    <cellStyle name="Обычный 18 3 2 4 3 2 2 5" xfId="15102"/>
    <cellStyle name="Обычный 18 3 2 4 3 2 3" xfId="15103"/>
    <cellStyle name="Обычный 18 3 2 4 3 2 4" xfId="15104"/>
    <cellStyle name="Обычный 18 3 2 4 3 2 5" xfId="15105"/>
    <cellStyle name="Обычный 18 3 2 4 3 2 6" xfId="15106"/>
    <cellStyle name="Обычный 18 3 2 4 3 2 7" xfId="15107"/>
    <cellStyle name="Обычный 18 3 2 4 3 2 8" xfId="15108"/>
    <cellStyle name="Обычный 18 3 2 4 3 2 9" xfId="15109"/>
    <cellStyle name="Обычный 18 3 2 4 3 3" xfId="15110"/>
    <cellStyle name="Обычный 18 3 2 4 3 3 2" xfId="15111"/>
    <cellStyle name="Обычный 18 3 2 4 3 3 2 2" xfId="15112"/>
    <cellStyle name="Обычный 18 3 2 4 3 3 2 3" xfId="15113"/>
    <cellStyle name="Обычный 18 3 2 4 3 3 2 4" xfId="15114"/>
    <cellStyle name="Обычный 18 3 2 4 3 3 2 5" xfId="15115"/>
    <cellStyle name="Обычный 18 3 2 4 3 3 3" xfId="15116"/>
    <cellStyle name="Обычный 18 3 2 4 3 3 4" xfId="15117"/>
    <cellStyle name="Обычный 18 3 2 4 3 3 5" xfId="15118"/>
    <cellStyle name="Обычный 18 3 2 4 3 3 6" xfId="15119"/>
    <cellStyle name="Обычный 18 3 2 4 3 3 7" xfId="15120"/>
    <cellStyle name="Обычный 18 3 2 4 3 3 8" xfId="15121"/>
    <cellStyle name="Обычный 18 3 2 4 3 4" xfId="15122"/>
    <cellStyle name="Обычный 18 3 2 4 3 4 2" xfId="15123"/>
    <cellStyle name="Обычный 18 3 2 4 3 4 3" xfId="15124"/>
    <cellStyle name="Обычный 18 3 2 4 3 4 4" xfId="15125"/>
    <cellStyle name="Обычный 18 3 2 4 3 4 5" xfId="15126"/>
    <cellStyle name="Обычный 18 3 2 4 3 5" xfId="15127"/>
    <cellStyle name="Обычный 18 3 2 4 3 5 2" xfId="15128"/>
    <cellStyle name="Обычный 18 3 2 4 3 5 3" xfId="15129"/>
    <cellStyle name="Обычный 18 3 2 4 3 5 4" xfId="15130"/>
    <cellStyle name="Обычный 18 3 2 4 3 5 5" xfId="15131"/>
    <cellStyle name="Обычный 18 3 2 4 3 6" xfId="15132"/>
    <cellStyle name="Обычный 18 3 2 4 3 7" xfId="15133"/>
    <cellStyle name="Обычный 18 3 2 4 3 8" xfId="15134"/>
    <cellStyle name="Обычный 18 3 2 4 3 9" xfId="15135"/>
    <cellStyle name="Обычный 18 3 2 4 4" xfId="15136"/>
    <cellStyle name="Обычный 18 3 2 4 4 10" xfId="15137"/>
    <cellStyle name="Обычный 18 3 2 4 4 2" xfId="15138"/>
    <cellStyle name="Обычный 18 3 2 4 4 2 2" xfId="15139"/>
    <cellStyle name="Обычный 18 3 2 4 4 2 2 2" xfId="15140"/>
    <cellStyle name="Обычный 18 3 2 4 4 2 2 3" xfId="15141"/>
    <cellStyle name="Обычный 18 3 2 4 4 2 2 4" xfId="15142"/>
    <cellStyle name="Обычный 18 3 2 4 4 2 2 5" xfId="15143"/>
    <cellStyle name="Обычный 18 3 2 4 4 2 3" xfId="15144"/>
    <cellStyle name="Обычный 18 3 2 4 4 2 4" xfId="15145"/>
    <cellStyle name="Обычный 18 3 2 4 4 2 5" xfId="15146"/>
    <cellStyle name="Обычный 18 3 2 4 4 2 6" xfId="15147"/>
    <cellStyle name="Обычный 18 3 2 4 4 2 7" xfId="15148"/>
    <cellStyle name="Обычный 18 3 2 4 4 2 8" xfId="15149"/>
    <cellStyle name="Обычный 18 3 2 4 4 2 9" xfId="15150"/>
    <cellStyle name="Обычный 18 3 2 4 4 3" xfId="15151"/>
    <cellStyle name="Обычный 18 3 2 4 4 3 2" xfId="15152"/>
    <cellStyle name="Обычный 18 3 2 4 4 3 3" xfId="15153"/>
    <cellStyle name="Обычный 18 3 2 4 4 3 4" xfId="15154"/>
    <cellStyle name="Обычный 18 3 2 4 4 3 5" xfId="15155"/>
    <cellStyle name="Обычный 18 3 2 4 4 4" xfId="15156"/>
    <cellStyle name="Обычный 18 3 2 4 4 5" xfId="15157"/>
    <cellStyle name="Обычный 18 3 2 4 4 6" xfId="15158"/>
    <cellStyle name="Обычный 18 3 2 4 4 7" xfId="15159"/>
    <cellStyle name="Обычный 18 3 2 4 4 8" xfId="15160"/>
    <cellStyle name="Обычный 18 3 2 4 4 9" xfId="15161"/>
    <cellStyle name="Обычный 18 3 2 4 5" xfId="15162"/>
    <cellStyle name="Обычный 18 3 2 4 5 2" xfId="15163"/>
    <cellStyle name="Обычный 18 3 2 4 5 2 2" xfId="15164"/>
    <cellStyle name="Обычный 18 3 2 4 5 2 3" xfId="15165"/>
    <cellStyle name="Обычный 18 3 2 4 5 2 4" xfId="15166"/>
    <cellStyle name="Обычный 18 3 2 4 5 2 5" xfId="15167"/>
    <cellStyle name="Обычный 18 3 2 4 5 3" xfId="15168"/>
    <cellStyle name="Обычный 18 3 2 4 5 4" xfId="15169"/>
    <cellStyle name="Обычный 18 3 2 4 5 5" xfId="15170"/>
    <cellStyle name="Обычный 18 3 2 4 5 6" xfId="15171"/>
    <cellStyle name="Обычный 18 3 2 4 5 7" xfId="15172"/>
    <cellStyle name="Обычный 18 3 2 4 5 8" xfId="15173"/>
    <cellStyle name="Обычный 18 3 2 4 5 9" xfId="15174"/>
    <cellStyle name="Обычный 18 3 2 4 6" xfId="15175"/>
    <cellStyle name="Обычный 18 3 2 4 6 2" xfId="15176"/>
    <cellStyle name="Обычный 18 3 2 4 6 2 2" xfId="15177"/>
    <cellStyle name="Обычный 18 3 2 4 6 2 3" xfId="15178"/>
    <cellStyle name="Обычный 18 3 2 4 6 2 4" xfId="15179"/>
    <cellStyle name="Обычный 18 3 2 4 6 2 5" xfId="15180"/>
    <cellStyle name="Обычный 18 3 2 4 6 3" xfId="15181"/>
    <cellStyle name="Обычный 18 3 2 4 6 4" xfId="15182"/>
    <cellStyle name="Обычный 18 3 2 4 6 5" xfId="15183"/>
    <cellStyle name="Обычный 18 3 2 4 6 6" xfId="15184"/>
    <cellStyle name="Обычный 18 3 2 4 6 7" xfId="15185"/>
    <cellStyle name="Обычный 18 3 2 4 6 8" xfId="15186"/>
    <cellStyle name="Обычный 18 3 2 4 7" xfId="15187"/>
    <cellStyle name="Обычный 18 3 2 4 7 2" xfId="15188"/>
    <cellStyle name="Обычный 18 3 2 4 7 3" xfId="15189"/>
    <cellStyle name="Обычный 18 3 2 4 7 4" xfId="15190"/>
    <cellStyle name="Обычный 18 3 2 4 7 5" xfId="15191"/>
    <cellStyle name="Обычный 18 3 2 4 8" xfId="15192"/>
    <cellStyle name="Обычный 18 3 2 4 8 2" xfId="15193"/>
    <cellStyle name="Обычный 18 3 2 4 8 3" xfId="15194"/>
    <cellStyle name="Обычный 18 3 2 4 8 4" xfId="15195"/>
    <cellStyle name="Обычный 18 3 2 4 8 5" xfId="15196"/>
    <cellStyle name="Обычный 18 3 2 4 9" xfId="15197"/>
    <cellStyle name="Обычный 18 3 2 5" xfId="15198"/>
    <cellStyle name="Обычный 18 3 2 5 10" xfId="15199"/>
    <cellStyle name="Обычный 18 3 2 5 11" xfId="15200"/>
    <cellStyle name="Обычный 18 3 2 5 12" xfId="15201"/>
    <cellStyle name="Обычный 18 3 2 5 13" xfId="15202"/>
    <cellStyle name="Обычный 18 3 2 5 14" xfId="15203"/>
    <cellStyle name="Обычный 18 3 2 5 15" xfId="15204"/>
    <cellStyle name="Обычный 18 3 2 5 2" xfId="15205"/>
    <cellStyle name="Обычный 18 3 2 5 2 10" xfId="15206"/>
    <cellStyle name="Обычный 18 3 2 5 2 11" xfId="15207"/>
    <cellStyle name="Обычный 18 3 2 5 2 12" xfId="15208"/>
    <cellStyle name="Обычный 18 3 2 5 2 13" xfId="15209"/>
    <cellStyle name="Обычный 18 3 2 5 2 14" xfId="15210"/>
    <cellStyle name="Обычный 18 3 2 5 2 2" xfId="15211"/>
    <cellStyle name="Обычный 18 3 2 5 2 2 10" xfId="15212"/>
    <cellStyle name="Обычный 18 3 2 5 2 2 11" xfId="15213"/>
    <cellStyle name="Обычный 18 3 2 5 2 2 12" xfId="15214"/>
    <cellStyle name="Обычный 18 3 2 5 2 2 13" xfId="15215"/>
    <cellStyle name="Обычный 18 3 2 5 2 2 2" xfId="15216"/>
    <cellStyle name="Обычный 18 3 2 5 2 2 2 2" xfId="15217"/>
    <cellStyle name="Обычный 18 3 2 5 2 2 2 2 2" xfId="15218"/>
    <cellStyle name="Обычный 18 3 2 5 2 2 2 2 3" xfId="15219"/>
    <cellStyle name="Обычный 18 3 2 5 2 2 2 2 4" xfId="15220"/>
    <cellStyle name="Обычный 18 3 2 5 2 2 2 2 5" xfId="15221"/>
    <cellStyle name="Обычный 18 3 2 5 2 2 2 3" xfId="15222"/>
    <cellStyle name="Обычный 18 3 2 5 2 2 2 4" xfId="15223"/>
    <cellStyle name="Обычный 18 3 2 5 2 2 2 5" xfId="15224"/>
    <cellStyle name="Обычный 18 3 2 5 2 2 2 6" xfId="15225"/>
    <cellStyle name="Обычный 18 3 2 5 2 2 2 7" xfId="15226"/>
    <cellStyle name="Обычный 18 3 2 5 2 2 2 8" xfId="15227"/>
    <cellStyle name="Обычный 18 3 2 5 2 2 2 9" xfId="15228"/>
    <cellStyle name="Обычный 18 3 2 5 2 2 3" xfId="15229"/>
    <cellStyle name="Обычный 18 3 2 5 2 2 3 2" xfId="15230"/>
    <cellStyle name="Обычный 18 3 2 5 2 2 3 2 2" xfId="15231"/>
    <cellStyle name="Обычный 18 3 2 5 2 2 3 2 3" xfId="15232"/>
    <cellStyle name="Обычный 18 3 2 5 2 2 3 2 4" xfId="15233"/>
    <cellStyle name="Обычный 18 3 2 5 2 2 3 2 5" xfId="15234"/>
    <cellStyle name="Обычный 18 3 2 5 2 2 3 3" xfId="15235"/>
    <cellStyle name="Обычный 18 3 2 5 2 2 3 4" xfId="15236"/>
    <cellStyle name="Обычный 18 3 2 5 2 2 3 5" xfId="15237"/>
    <cellStyle name="Обычный 18 3 2 5 2 2 3 6" xfId="15238"/>
    <cellStyle name="Обычный 18 3 2 5 2 2 3 7" xfId="15239"/>
    <cellStyle name="Обычный 18 3 2 5 2 2 3 8" xfId="15240"/>
    <cellStyle name="Обычный 18 3 2 5 2 2 4" xfId="15241"/>
    <cellStyle name="Обычный 18 3 2 5 2 2 4 2" xfId="15242"/>
    <cellStyle name="Обычный 18 3 2 5 2 2 4 3" xfId="15243"/>
    <cellStyle name="Обычный 18 3 2 5 2 2 4 4" xfId="15244"/>
    <cellStyle name="Обычный 18 3 2 5 2 2 4 5" xfId="15245"/>
    <cellStyle name="Обычный 18 3 2 5 2 2 5" xfId="15246"/>
    <cellStyle name="Обычный 18 3 2 5 2 2 5 2" xfId="15247"/>
    <cellStyle name="Обычный 18 3 2 5 2 2 5 3" xfId="15248"/>
    <cellStyle name="Обычный 18 3 2 5 2 2 5 4" xfId="15249"/>
    <cellStyle name="Обычный 18 3 2 5 2 2 5 5" xfId="15250"/>
    <cellStyle name="Обычный 18 3 2 5 2 2 6" xfId="15251"/>
    <cellStyle name="Обычный 18 3 2 5 2 2 7" xfId="15252"/>
    <cellStyle name="Обычный 18 3 2 5 2 2 8" xfId="15253"/>
    <cellStyle name="Обычный 18 3 2 5 2 2 9" xfId="15254"/>
    <cellStyle name="Обычный 18 3 2 5 2 3" xfId="15255"/>
    <cellStyle name="Обычный 18 3 2 5 2 3 2" xfId="15256"/>
    <cellStyle name="Обычный 18 3 2 5 2 3 2 2" xfId="15257"/>
    <cellStyle name="Обычный 18 3 2 5 2 3 2 3" xfId="15258"/>
    <cellStyle name="Обычный 18 3 2 5 2 3 2 4" xfId="15259"/>
    <cellStyle name="Обычный 18 3 2 5 2 3 2 5" xfId="15260"/>
    <cellStyle name="Обычный 18 3 2 5 2 3 3" xfId="15261"/>
    <cellStyle name="Обычный 18 3 2 5 2 3 4" xfId="15262"/>
    <cellStyle name="Обычный 18 3 2 5 2 3 5" xfId="15263"/>
    <cellStyle name="Обычный 18 3 2 5 2 3 6" xfId="15264"/>
    <cellStyle name="Обычный 18 3 2 5 2 3 7" xfId="15265"/>
    <cellStyle name="Обычный 18 3 2 5 2 3 8" xfId="15266"/>
    <cellStyle name="Обычный 18 3 2 5 2 3 9" xfId="15267"/>
    <cellStyle name="Обычный 18 3 2 5 2 4" xfId="15268"/>
    <cellStyle name="Обычный 18 3 2 5 2 4 2" xfId="15269"/>
    <cellStyle name="Обычный 18 3 2 5 2 4 2 2" xfId="15270"/>
    <cellStyle name="Обычный 18 3 2 5 2 4 2 3" xfId="15271"/>
    <cellStyle name="Обычный 18 3 2 5 2 4 2 4" xfId="15272"/>
    <cellStyle name="Обычный 18 3 2 5 2 4 2 5" xfId="15273"/>
    <cellStyle name="Обычный 18 3 2 5 2 4 3" xfId="15274"/>
    <cellStyle name="Обычный 18 3 2 5 2 4 4" xfId="15275"/>
    <cellStyle name="Обычный 18 3 2 5 2 4 5" xfId="15276"/>
    <cellStyle name="Обычный 18 3 2 5 2 4 6" xfId="15277"/>
    <cellStyle name="Обычный 18 3 2 5 2 4 7" xfId="15278"/>
    <cellStyle name="Обычный 18 3 2 5 2 4 8" xfId="15279"/>
    <cellStyle name="Обычный 18 3 2 5 2 5" xfId="15280"/>
    <cellStyle name="Обычный 18 3 2 5 2 5 2" xfId="15281"/>
    <cellStyle name="Обычный 18 3 2 5 2 5 3" xfId="15282"/>
    <cellStyle name="Обычный 18 3 2 5 2 5 4" xfId="15283"/>
    <cellStyle name="Обычный 18 3 2 5 2 5 5" xfId="15284"/>
    <cellStyle name="Обычный 18 3 2 5 2 6" xfId="15285"/>
    <cellStyle name="Обычный 18 3 2 5 2 6 2" xfId="15286"/>
    <cellStyle name="Обычный 18 3 2 5 2 6 3" xfId="15287"/>
    <cellStyle name="Обычный 18 3 2 5 2 6 4" xfId="15288"/>
    <cellStyle name="Обычный 18 3 2 5 2 6 5" xfId="15289"/>
    <cellStyle name="Обычный 18 3 2 5 2 7" xfId="15290"/>
    <cellStyle name="Обычный 18 3 2 5 2 8" xfId="15291"/>
    <cellStyle name="Обычный 18 3 2 5 2 9" xfId="15292"/>
    <cellStyle name="Обычный 18 3 2 5 3" xfId="15293"/>
    <cellStyle name="Обычный 18 3 2 5 3 10" xfId="15294"/>
    <cellStyle name="Обычный 18 3 2 5 3 11" xfId="15295"/>
    <cellStyle name="Обычный 18 3 2 5 3 12" xfId="15296"/>
    <cellStyle name="Обычный 18 3 2 5 3 13" xfId="15297"/>
    <cellStyle name="Обычный 18 3 2 5 3 2" xfId="15298"/>
    <cellStyle name="Обычный 18 3 2 5 3 2 2" xfId="15299"/>
    <cellStyle name="Обычный 18 3 2 5 3 2 2 2" xfId="15300"/>
    <cellStyle name="Обычный 18 3 2 5 3 2 2 3" xfId="15301"/>
    <cellStyle name="Обычный 18 3 2 5 3 2 2 4" xfId="15302"/>
    <cellStyle name="Обычный 18 3 2 5 3 2 2 5" xfId="15303"/>
    <cellStyle name="Обычный 18 3 2 5 3 2 3" xfId="15304"/>
    <cellStyle name="Обычный 18 3 2 5 3 2 4" xfId="15305"/>
    <cellStyle name="Обычный 18 3 2 5 3 2 5" xfId="15306"/>
    <cellStyle name="Обычный 18 3 2 5 3 2 6" xfId="15307"/>
    <cellStyle name="Обычный 18 3 2 5 3 2 7" xfId="15308"/>
    <cellStyle name="Обычный 18 3 2 5 3 2 8" xfId="15309"/>
    <cellStyle name="Обычный 18 3 2 5 3 2 9" xfId="15310"/>
    <cellStyle name="Обычный 18 3 2 5 3 3" xfId="15311"/>
    <cellStyle name="Обычный 18 3 2 5 3 3 2" xfId="15312"/>
    <cellStyle name="Обычный 18 3 2 5 3 3 2 2" xfId="15313"/>
    <cellStyle name="Обычный 18 3 2 5 3 3 2 3" xfId="15314"/>
    <cellStyle name="Обычный 18 3 2 5 3 3 2 4" xfId="15315"/>
    <cellStyle name="Обычный 18 3 2 5 3 3 2 5" xfId="15316"/>
    <cellStyle name="Обычный 18 3 2 5 3 3 3" xfId="15317"/>
    <cellStyle name="Обычный 18 3 2 5 3 3 4" xfId="15318"/>
    <cellStyle name="Обычный 18 3 2 5 3 3 5" xfId="15319"/>
    <cellStyle name="Обычный 18 3 2 5 3 3 6" xfId="15320"/>
    <cellStyle name="Обычный 18 3 2 5 3 3 7" xfId="15321"/>
    <cellStyle name="Обычный 18 3 2 5 3 3 8" xfId="15322"/>
    <cellStyle name="Обычный 18 3 2 5 3 4" xfId="15323"/>
    <cellStyle name="Обычный 18 3 2 5 3 4 2" xfId="15324"/>
    <cellStyle name="Обычный 18 3 2 5 3 4 3" xfId="15325"/>
    <cellStyle name="Обычный 18 3 2 5 3 4 4" xfId="15326"/>
    <cellStyle name="Обычный 18 3 2 5 3 4 5" xfId="15327"/>
    <cellStyle name="Обычный 18 3 2 5 3 5" xfId="15328"/>
    <cellStyle name="Обычный 18 3 2 5 3 5 2" xfId="15329"/>
    <cellStyle name="Обычный 18 3 2 5 3 5 3" xfId="15330"/>
    <cellStyle name="Обычный 18 3 2 5 3 5 4" xfId="15331"/>
    <cellStyle name="Обычный 18 3 2 5 3 5 5" xfId="15332"/>
    <cellStyle name="Обычный 18 3 2 5 3 6" xfId="15333"/>
    <cellStyle name="Обычный 18 3 2 5 3 7" xfId="15334"/>
    <cellStyle name="Обычный 18 3 2 5 3 8" xfId="15335"/>
    <cellStyle name="Обычный 18 3 2 5 3 9" xfId="15336"/>
    <cellStyle name="Обычный 18 3 2 5 4" xfId="15337"/>
    <cellStyle name="Обычный 18 3 2 5 4 2" xfId="15338"/>
    <cellStyle name="Обычный 18 3 2 5 4 2 2" xfId="15339"/>
    <cellStyle name="Обычный 18 3 2 5 4 2 3" xfId="15340"/>
    <cellStyle name="Обычный 18 3 2 5 4 2 4" xfId="15341"/>
    <cellStyle name="Обычный 18 3 2 5 4 2 5" xfId="15342"/>
    <cellStyle name="Обычный 18 3 2 5 4 3" xfId="15343"/>
    <cellStyle name="Обычный 18 3 2 5 4 4" xfId="15344"/>
    <cellStyle name="Обычный 18 3 2 5 4 5" xfId="15345"/>
    <cellStyle name="Обычный 18 3 2 5 4 6" xfId="15346"/>
    <cellStyle name="Обычный 18 3 2 5 4 7" xfId="15347"/>
    <cellStyle name="Обычный 18 3 2 5 4 8" xfId="15348"/>
    <cellStyle name="Обычный 18 3 2 5 4 9" xfId="15349"/>
    <cellStyle name="Обычный 18 3 2 5 5" xfId="15350"/>
    <cellStyle name="Обычный 18 3 2 5 5 2" xfId="15351"/>
    <cellStyle name="Обычный 18 3 2 5 5 2 2" xfId="15352"/>
    <cellStyle name="Обычный 18 3 2 5 5 2 3" xfId="15353"/>
    <cellStyle name="Обычный 18 3 2 5 5 2 4" xfId="15354"/>
    <cellStyle name="Обычный 18 3 2 5 5 2 5" xfId="15355"/>
    <cellStyle name="Обычный 18 3 2 5 5 3" xfId="15356"/>
    <cellStyle name="Обычный 18 3 2 5 5 4" xfId="15357"/>
    <cellStyle name="Обычный 18 3 2 5 5 5" xfId="15358"/>
    <cellStyle name="Обычный 18 3 2 5 5 6" xfId="15359"/>
    <cellStyle name="Обычный 18 3 2 5 5 7" xfId="15360"/>
    <cellStyle name="Обычный 18 3 2 5 5 8" xfId="15361"/>
    <cellStyle name="Обычный 18 3 2 5 6" xfId="15362"/>
    <cellStyle name="Обычный 18 3 2 5 6 2" xfId="15363"/>
    <cellStyle name="Обычный 18 3 2 5 6 3" xfId="15364"/>
    <cellStyle name="Обычный 18 3 2 5 6 4" xfId="15365"/>
    <cellStyle name="Обычный 18 3 2 5 6 5" xfId="15366"/>
    <cellStyle name="Обычный 18 3 2 5 7" xfId="15367"/>
    <cellStyle name="Обычный 18 3 2 5 7 2" xfId="15368"/>
    <cellStyle name="Обычный 18 3 2 5 7 3" xfId="15369"/>
    <cellStyle name="Обычный 18 3 2 5 7 4" xfId="15370"/>
    <cellStyle name="Обычный 18 3 2 5 7 5" xfId="15371"/>
    <cellStyle name="Обычный 18 3 2 5 8" xfId="15372"/>
    <cellStyle name="Обычный 18 3 2 5 9" xfId="15373"/>
    <cellStyle name="Обычный 18 3 2 6" xfId="15374"/>
    <cellStyle name="Обычный 18 3 2 6 10" xfId="15375"/>
    <cellStyle name="Обычный 18 3 2 6 11" xfId="15376"/>
    <cellStyle name="Обычный 18 3 2 6 12" xfId="15377"/>
    <cellStyle name="Обычный 18 3 2 6 13" xfId="15378"/>
    <cellStyle name="Обычный 18 3 2 6 14" xfId="15379"/>
    <cellStyle name="Обычный 18 3 2 6 15" xfId="15380"/>
    <cellStyle name="Обычный 18 3 2 6 2" xfId="15381"/>
    <cellStyle name="Обычный 18 3 2 6 2 10" xfId="15382"/>
    <cellStyle name="Обычный 18 3 2 6 2 11" xfId="15383"/>
    <cellStyle name="Обычный 18 3 2 6 2 12" xfId="15384"/>
    <cellStyle name="Обычный 18 3 2 6 2 13" xfId="15385"/>
    <cellStyle name="Обычный 18 3 2 6 2 14" xfId="15386"/>
    <cellStyle name="Обычный 18 3 2 6 2 2" xfId="15387"/>
    <cellStyle name="Обычный 18 3 2 6 2 2 10" xfId="15388"/>
    <cellStyle name="Обычный 18 3 2 6 2 2 11" xfId="15389"/>
    <cellStyle name="Обычный 18 3 2 6 2 2 12" xfId="15390"/>
    <cellStyle name="Обычный 18 3 2 6 2 2 13" xfId="15391"/>
    <cellStyle name="Обычный 18 3 2 6 2 2 2" xfId="15392"/>
    <cellStyle name="Обычный 18 3 2 6 2 2 2 2" xfId="15393"/>
    <cellStyle name="Обычный 18 3 2 6 2 2 2 2 2" xfId="15394"/>
    <cellStyle name="Обычный 18 3 2 6 2 2 2 2 3" xfId="15395"/>
    <cellStyle name="Обычный 18 3 2 6 2 2 2 2 4" xfId="15396"/>
    <cellStyle name="Обычный 18 3 2 6 2 2 2 2 5" xfId="15397"/>
    <cellStyle name="Обычный 18 3 2 6 2 2 2 3" xfId="15398"/>
    <cellStyle name="Обычный 18 3 2 6 2 2 2 4" xfId="15399"/>
    <cellStyle name="Обычный 18 3 2 6 2 2 2 5" xfId="15400"/>
    <cellStyle name="Обычный 18 3 2 6 2 2 2 6" xfId="15401"/>
    <cellStyle name="Обычный 18 3 2 6 2 2 2 7" xfId="15402"/>
    <cellStyle name="Обычный 18 3 2 6 2 2 2 8" xfId="15403"/>
    <cellStyle name="Обычный 18 3 2 6 2 2 2 9" xfId="15404"/>
    <cellStyle name="Обычный 18 3 2 6 2 2 3" xfId="15405"/>
    <cellStyle name="Обычный 18 3 2 6 2 2 3 2" xfId="15406"/>
    <cellStyle name="Обычный 18 3 2 6 2 2 3 2 2" xfId="15407"/>
    <cellStyle name="Обычный 18 3 2 6 2 2 3 2 3" xfId="15408"/>
    <cellStyle name="Обычный 18 3 2 6 2 2 3 2 4" xfId="15409"/>
    <cellStyle name="Обычный 18 3 2 6 2 2 3 2 5" xfId="15410"/>
    <cellStyle name="Обычный 18 3 2 6 2 2 3 3" xfId="15411"/>
    <cellStyle name="Обычный 18 3 2 6 2 2 3 4" xfId="15412"/>
    <cellStyle name="Обычный 18 3 2 6 2 2 3 5" xfId="15413"/>
    <cellStyle name="Обычный 18 3 2 6 2 2 3 6" xfId="15414"/>
    <cellStyle name="Обычный 18 3 2 6 2 2 3 7" xfId="15415"/>
    <cellStyle name="Обычный 18 3 2 6 2 2 3 8" xfId="15416"/>
    <cellStyle name="Обычный 18 3 2 6 2 2 4" xfId="15417"/>
    <cellStyle name="Обычный 18 3 2 6 2 2 4 2" xfId="15418"/>
    <cellStyle name="Обычный 18 3 2 6 2 2 4 3" xfId="15419"/>
    <cellStyle name="Обычный 18 3 2 6 2 2 4 4" xfId="15420"/>
    <cellStyle name="Обычный 18 3 2 6 2 2 4 5" xfId="15421"/>
    <cellStyle name="Обычный 18 3 2 6 2 2 5" xfId="15422"/>
    <cellStyle name="Обычный 18 3 2 6 2 2 5 2" xfId="15423"/>
    <cellStyle name="Обычный 18 3 2 6 2 2 5 3" xfId="15424"/>
    <cellStyle name="Обычный 18 3 2 6 2 2 5 4" xfId="15425"/>
    <cellStyle name="Обычный 18 3 2 6 2 2 5 5" xfId="15426"/>
    <cellStyle name="Обычный 18 3 2 6 2 2 6" xfId="15427"/>
    <cellStyle name="Обычный 18 3 2 6 2 2 7" xfId="15428"/>
    <cellStyle name="Обычный 18 3 2 6 2 2 8" xfId="15429"/>
    <cellStyle name="Обычный 18 3 2 6 2 2 9" xfId="15430"/>
    <cellStyle name="Обычный 18 3 2 6 2 3" xfId="15431"/>
    <cellStyle name="Обычный 18 3 2 6 2 3 2" xfId="15432"/>
    <cellStyle name="Обычный 18 3 2 6 2 3 2 2" xfId="15433"/>
    <cellStyle name="Обычный 18 3 2 6 2 3 2 3" xfId="15434"/>
    <cellStyle name="Обычный 18 3 2 6 2 3 2 4" xfId="15435"/>
    <cellStyle name="Обычный 18 3 2 6 2 3 2 5" xfId="15436"/>
    <cellStyle name="Обычный 18 3 2 6 2 3 3" xfId="15437"/>
    <cellStyle name="Обычный 18 3 2 6 2 3 4" xfId="15438"/>
    <cellStyle name="Обычный 18 3 2 6 2 3 5" xfId="15439"/>
    <cellStyle name="Обычный 18 3 2 6 2 3 6" xfId="15440"/>
    <cellStyle name="Обычный 18 3 2 6 2 3 7" xfId="15441"/>
    <cellStyle name="Обычный 18 3 2 6 2 3 8" xfId="15442"/>
    <cellStyle name="Обычный 18 3 2 6 2 3 9" xfId="15443"/>
    <cellStyle name="Обычный 18 3 2 6 2 4" xfId="15444"/>
    <cellStyle name="Обычный 18 3 2 6 2 4 2" xfId="15445"/>
    <cellStyle name="Обычный 18 3 2 6 2 4 2 2" xfId="15446"/>
    <cellStyle name="Обычный 18 3 2 6 2 4 2 3" xfId="15447"/>
    <cellStyle name="Обычный 18 3 2 6 2 4 2 4" xfId="15448"/>
    <cellStyle name="Обычный 18 3 2 6 2 4 2 5" xfId="15449"/>
    <cellStyle name="Обычный 18 3 2 6 2 4 3" xfId="15450"/>
    <cellStyle name="Обычный 18 3 2 6 2 4 4" xfId="15451"/>
    <cellStyle name="Обычный 18 3 2 6 2 4 5" xfId="15452"/>
    <cellStyle name="Обычный 18 3 2 6 2 4 6" xfId="15453"/>
    <cellStyle name="Обычный 18 3 2 6 2 4 7" xfId="15454"/>
    <cellStyle name="Обычный 18 3 2 6 2 4 8" xfId="15455"/>
    <cellStyle name="Обычный 18 3 2 6 2 5" xfId="15456"/>
    <cellStyle name="Обычный 18 3 2 6 2 5 2" xfId="15457"/>
    <cellStyle name="Обычный 18 3 2 6 2 5 3" xfId="15458"/>
    <cellStyle name="Обычный 18 3 2 6 2 5 4" xfId="15459"/>
    <cellStyle name="Обычный 18 3 2 6 2 5 5" xfId="15460"/>
    <cellStyle name="Обычный 18 3 2 6 2 6" xfId="15461"/>
    <cellStyle name="Обычный 18 3 2 6 2 6 2" xfId="15462"/>
    <cellStyle name="Обычный 18 3 2 6 2 6 3" xfId="15463"/>
    <cellStyle name="Обычный 18 3 2 6 2 6 4" xfId="15464"/>
    <cellStyle name="Обычный 18 3 2 6 2 6 5" xfId="15465"/>
    <cellStyle name="Обычный 18 3 2 6 2 7" xfId="15466"/>
    <cellStyle name="Обычный 18 3 2 6 2 8" xfId="15467"/>
    <cellStyle name="Обычный 18 3 2 6 2 9" xfId="15468"/>
    <cellStyle name="Обычный 18 3 2 6 3" xfId="15469"/>
    <cellStyle name="Обычный 18 3 2 6 3 10" xfId="15470"/>
    <cellStyle name="Обычный 18 3 2 6 3 11" xfId="15471"/>
    <cellStyle name="Обычный 18 3 2 6 3 12" xfId="15472"/>
    <cellStyle name="Обычный 18 3 2 6 3 13" xfId="15473"/>
    <cellStyle name="Обычный 18 3 2 6 3 2" xfId="15474"/>
    <cellStyle name="Обычный 18 3 2 6 3 2 2" xfId="15475"/>
    <cellStyle name="Обычный 18 3 2 6 3 2 2 2" xfId="15476"/>
    <cellStyle name="Обычный 18 3 2 6 3 2 2 3" xfId="15477"/>
    <cellStyle name="Обычный 18 3 2 6 3 2 2 4" xfId="15478"/>
    <cellStyle name="Обычный 18 3 2 6 3 2 2 5" xfId="15479"/>
    <cellStyle name="Обычный 18 3 2 6 3 2 3" xfId="15480"/>
    <cellStyle name="Обычный 18 3 2 6 3 2 4" xfId="15481"/>
    <cellStyle name="Обычный 18 3 2 6 3 2 5" xfId="15482"/>
    <cellStyle name="Обычный 18 3 2 6 3 2 6" xfId="15483"/>
    <cellStyle name="Обычный 18 3 2 6 3 2 7" xfId="15484"/>
    <cellStyle name="Обычный 18 3 2 6 3 2 8" xfId="15485"/>
    <cellStyle name="Обычный 18 3 2 6 3 2 9" xfId="15486"/>
    <cellStyle name="Обычный 18 3 2 6 3 3" xfId="15487"/>
    <cellStyle name="Обычный 18 3 2 6 3 3 2" xfId="15488"/>
    <cellStyle name="Обычный 18 3 2 6 3 3 2 2" xfId="15489"/>
    <cellStyle name="Обычный 18 3 2 6 3 3 2 3" xfId="15490"/>
    <cellStyle name="Обычный 18 3 2 6 3 3 2 4" xfId="15491"/>
    <cellStyle name="Обычный 18 3 2 6 3 3 2 5" xfId="15492"/>
    <cellStyle name="Обычный 18 3 2 6 3 3 3" xfId="15493"/>
    <cellStyle name="Обычный 18 3 2 6 3 3 4" xfId="15494"/>
    <cellStyle name="Обычный 18 3 2 6 3 3 5" xfId="15495"/>
    <cellStyle name="Обычный 18 3 2 6 3 3 6" xfId="15496"/>
    <cellStyle name="Обычный 18 3 2 6 3 3 7" xfId="15497"/>
    <cellStyle name="Обычный 18 3 2 6 3 3 8" xfId="15498"/>
    <cellStyle name="Обычный 18 3 2 6 3 4" xfId="15499"/>
    <cellStyle name="Обычный 18 3 2 6 3 4 2" xfId="15500"/>
    <cellStyle name="Обычный 18 3 2 6 3 4 3" xfId="15501"/>
    <cellStyle name="Обычный 18 3 2 6 3 4 4" xfId="15502"/>
    <cellStyle name="Обычный 18 3 2 6 3 4 5" xfId="15503"/>
    <cellStyle name="Обычный 18 3 2 6 3 5" xfId="15504"/>
    <cellStyle name="Обычный 18 3 2 6 3 5 2" xfId="15505"/>
    <cellStyle name="Обычный 18 3 2 6 3 5 3" xfId="15506"/>
    <cellStyle name="Обычный 18 3 2 6 3 5 4" xfId="15507"/>
    <cellStyle name="Обычный 18 3 2 6 3 5 5" xfId="15508"/>
    <cellStyle name="Обычный 18 3 2 6 3 6" xfId="15509"/>
    <cellStyle name="Обычный 18 3 2 6 3 7" xfId="15510"/>
    <cellStyle name="Обычный 18 3 2 6 3 8" xfId="15511"/>
    <cellStyle name="Обычный 18 3 2 6 3 9" xfId="15512"/>
    <cellStyle name="Обычный 18 3 2 6 4" xfId="15513"/>
    <cellStyle name="Обычный 18 3 2 6 4 2" xfId="15514"/>
    <cellStyle name="Обычный 18 3 2 6 4 2 2" xfId="15515"/>
    <cellStyle name="Обычный 18 3 2 6 4 2 3" xfId="15516"/>
    <cellStyle name="Обычный 18 3 2 6 4 2 4" xfId="15517"/>
    <cellStyle name="Обычный 18 3 2 6 4 2 5" xfId="15518"/>
    <cellStyle name="Обычный 18 3 2 6 4 3" xfId="15519"/>
    <cellStyle name="Обычный 18 3 2 6 4 4" xfId="15520"/>
    <cellStyle name="Обычный 18 3 2 6 4 5" xfId="15521"/>
    <cellStyle name="Обычный 18 3 2 6 4 6" xfId="15522"/>
    <cellStyle name="Обычный 18 3 2 6 4 7" xfId="15523"/>
    <cellStyle name="Обычный 18 3 2 6 4 8" xfId="15524"/>
    <cellStyle name="Обычный 18 3 2 6 4 9" xfId="15525"/>
    <cellStyle name="Обычный 18 3 2 6 5" xfId="15526"/>
    <cellStyle name="Обычный 18 3 2 6 5 2" xfId="15527"/>
    <cellStyle name="Обычный 18 3 2 6 5 2 2" xfId="15528"/>
    <cellStyle name="Обычный 18 3 2 6 5 2 3" xfId="15529"/>
    <cellStyle name="Обычный 18 3 2 6 5 2 4" xfId="15530"/>
    <cellStyle name="Обычный 18 3 2 6 5 2 5" xfId="15531"/>
    <cellStyle name="Обычный 18 3 2 6 5 3" xfId="15532"/>
    <cellStyle name="Обычный 18 3 2 6 5 4" xfId="15533"/>
    <cellStyle name="Обычный 18 3 2 6 5 5" xfId="15534"/>
    <cellStyle name="Обычный 18 3 2 6 5 6" xfId="15535"/>
    <cellStyle name="Обычный 18 3 2 6 5 7" xfId="15536"/>
    <cellStyle name="Обычный 18 3 2 6 5 8" xfId="15537"/>
    <cellStyle name="Обычный 18 3 2 6 6" xfId="15538"/>
    <cellStyle name="Обычный 18 3 2 6 6 2" xfId="15539"/>
    <cellStyle name="Обычный 18 3 2 6 6 3" xfId="15540"/>
    <cellStyle name="Обычный 18 3 2 6 6 4" xfId="15541"/>
    <cellStyle name="Обычный 18 3 2 6 6 5" xfId="15542"/>
    <cellStyle name="Обычный 18 3 2 6 7" xfId="15543"/>
    <cellStyle name="Обычный 18 3 2 6 7 2" xfId="15544"/>
    <cellStyle name="Обычный 18 3 2 6 7 3" xfId="15545"/>
    <cellStyle name="Обычный 18 3 2 6 7 4" xfId="15546"/>
    <cellStyle name="Обычный 18 3 2 6 7 5" xfId="15547"/>
    <cellStyle name="Обычный 18 3 2 6 8" xfId="15548"/>
    <cellStyle name="Обычный 18 3 2 6 9" xfId="15549"/>
    <cellStyle name="Обычный 18 3 2 7" xfId="15550"/>
    <cellStyle name="Обычный 18 3 2 7 10" xfId="15551"/>
    <cellStyle name="Обычный 18 3 2 7 11" xfId="15552"/>
    <cellStyle name="Обычный 18 3 2 7 12" xfId="15553"/>
    <cellStyle name="Обычный 18 3 2 7 13" xfId="15554"/>
    <cellStyle name="Обычный 18 3 2 7 14" xfId="15555"/>
    <cellStyle name="Обычный 18 3 2 7 15" xfId="15556"/>
    <cellStyle name="Обычный 18 3 2 7 2" xfId="15557"/>
    <cellStyle name="Обычный 18 3 2 7 2 10" xfId="15558"/>
    <cellStyle name="Обычный 18 3 2 7 2 11" xfId="15559"/>
    <cellStyle name="Обычный 18 3 2 7 2 12" xfId="15560"/>
    <cellStyle name="Обычный 18 3 2 7 2 13" xfId="15561"/>
    <cellStyle name="Обычный 18 3 2 7 2 14" xfId="15562"/>
    <cellStyle name="Обычный 18 3 2 7 2 2" xfId="15563"/>
    <cellStyle name="Обычный 18 3 2 7 2 2 10" xfId="15564"/>
    <cellStyle name="Обычный 18 3 2 7 2 2 11" xfId="15565"/>
    <cellStyle name="Обычный 18 3 2 7 2 2 12" xfId="15566"/>
    <cellStyle name="Обычный 18 3 2 7 2 2 13" xfId="15567"/>
    <cellStyle name="Обычный 18 3 2 7 2 2 2" xfId="15568"/>
    <cellStyle name="Обычный 18 3 2 7 2 2 2 2" xfId="15569"/>
    <cellStyle name="Обычный 18 3 2 7 2 2 2 2 2" xfId="15570"/>
    <cellStyle name="Обычный 18 3 2 7 2 2 2 2 3" xfId="15571"/>
    <cellStyle name="Обычный 18 3 2 7 2 2 2 2 4" xfId="15572"/>
    <cellStyle name="Обычный 18 3 2 7 2 2 2 2 5" xfId="15573"/>
    <cellStyle name="Обычный 18 3 2 7 2 2 2 3" xfId="15574"/>
    <cellStyle name="Обычный 18 3 2 7 2 2 2 4" xfId="15575"/>
    <cellStyle name="Обычный 18 3 2 7 2 2 2 5" xfId="15576"/>
    <cellStyle name="Обычный 18 3 2 7 2 2 2 6" xfId="15577"/>
    <cellStyle name="Обычный 18 3 2 7 2 2 2 7" xfId="15578"/>
    <cellStyle name="Обычный 18 3 2 7 2 2 2 8" xfId="15579"/>
    <cellStyle name="Обычный 18 3 2 7 2 2 2 9" xfId="15580"/>
    <cellStyle name="Обычный 18 3 2 7 2 2 3" xfId="15581"/>
    <cellStyle name="Обычный 18 3 2 7 2 2 3 2" xfId="15582"/>
    <cellStyle name="Обычный 18 3 2 7 2 2 3 2 2" xfId="15583"/>
    <cellStyle name="Обычный 18 3 2 7 2 2 3 2 3" xfId="15584"/>
    <cellStyle name="Обычный 18 3 2 7 2 2 3 2 4" xfId="15585"/>
    <cellStyle name="Обычный 18 3 2 7 2 2 3 2 5" xfId="15586"/>
    <cellStyle name="Обычный 18 3 2 7 2 2 3 3" xfId="15587"/>
    <cellStyle name="Обычный 18 3 2 7 2 2 3 4" xfId="15588"/>
    <cellStyle name="Обычный 18 3 2 7 2 2 3 5" xfId="15589"/>
    <cellStyle name="Обычный 18 3 2 7 2 2 3 6" xfId="15590"/>
    <cellStyle name="Обычный 18 3 2 7 2 2 3 7" xfId="15591"/>
    <cellStyle name="Обычный 18 3 2 7 2 2 3 8" xfId="15592"/>
    <cellStyle name="Обычный 18 3 2 7 2 2 4" xfId="15593"/>
    <cellStyle name="Обычный 18 3 2 7 2 2 4 2" xfId="15594"/>
    <cellStyle name="Обычный 18 3 2 7 2 2 4 3" xfId="15595"/>
    <cellStyle name="Обычный 18 3 2 7 2 2 4 4" xfId="15596"/>
    <cellStyle name="Обычный 18 3 2 7 2 2 4 5" xfId="15597"/>
    <cellStyle name="Обычный 18 3 2 7 2 2 5" xfId="15598"/>
    <cellStyle name="Обычный 18 3 2 7 2 2 5 2" xfId="15599"/>
    <cellStyle name="Обычный 18 3 2 7 2 2 5 3" xfId="15600"/>
    <cellStyle name="Обычный 18 3 2 7 2 2 5 4" xfId="15601"/>
    <cellStyle name="Обычный 18 3 2 7 2 2 5 5" xfId="15602"/>
    <cellStyle name="Обычный 18 3 2 7 2 2 6" xfId="15603"/>
    <cellStyle name="Обычный 18 3 2 7 2 2 7" xfId="15604"/>
    <cellStyle name="Обычный 18 3 2 7 2 2 8" xfId="15605"/>
    <cellStyle name="Обычный 18 3 2 7 2 2 9" xfId="15606"/>
    <cellStyle name="Обычный 18 3 2 7 2 3" xfId="15607"/>
    <cellStyle name="Обычный 18 3 2 7 2 3 2" xfId="15608"/>
    <cellStyle name="Обычный 18 3 2 7 2 3 2 2" xfId="15609"/>
    <cellStyle name="Обычный 18 3 2 7 2 3 2 3" xfId="15610"/>
    <cellStyle name="Обычный 18 3 2 7 2 3 2 4" xfId="15611"/>
    <cellStyle name="Обычный 18 3 2 7 2 3 2 5" xfId="15612"/>
    <cellStyle name="Обычный 18 3 2 7 2 3 3" xfId="15613"/>
    <cellStyle name="Обычный 18 3 2 7 2 3 4" xfId="15614"/>
    <cellStyle name="Обычный 18 3 2 7 2 3 5" xfId="15615"/>
    <cellStyle name="Обычный 18 3 2 7 2 3 6" xfId="15616"/>
    <cellStyle name="Обычный 18 3 2 7 2 3 7" xfId="15617"/>
    <cellStyle name="Обычный 18 3 2 7 2 3 8" xfId="15618"/>
    <cellStyle name="Обычный 18 3 2 7 2 3 9" xfId="15619"/>
    <cellStyle name="Обычный 18 3 2 7 2 4" xfId="15620"/>
    <cellStyle name="Обычный 18 3 2 7 2 4 2" xfId="15621"/>
    <cellStyle name="Обычный 18 3 2 7 2 4 2 2" xfId="15622"/>
    <cellStyle name="Обычный 18 3 2 7 2 4 2 3" xfId="15623"/>
    <cellStyle name="Обычный 18 3 2 7 2 4 2 4" xfId="15624"/>
    <cellStyle name="Обычный 18 3 2 7 2 4 2 5" xfId="15625"/>
    <cellStyle name="Обычный 18 3 2 7 2 4 3" xfId="15626"/>
    <cellStyle name="Обычный 18 3 2 7 2 4 4" xfId="15627"/>
    <cellStyle name="Обычный 18 3 2 7 2 4 5" xfId="15628"/>
    <cellStyle name="Обычный 18 3 2 7 2 4 6" xfId="15629"/>
    <cellStyle name="Обычный 18 3 2 7 2 4 7" xfId="15630"/>
    <cellStyle name="Обычный 18 3 2 7 2 4 8" xfId="15631"/>
    <cellStyle name="Обычный 18 3 2 7 2 5" xfId="15632"/>
    <cellStyle name="Обычный 18 3 2 7 2 5 2" xfId="15633"/>
    <cellStyle name="Обычный 18 3 2 7 2 5 3" xfId="15634"/>
    <cellStyle name="Обычный 18 3 2 7 2 5 4" xfId="15635"/>
    <cellStyle name="Обычный 18 3 2 7 2 5 5" xfId="15636"/>
    <cellStyle name="Обычный 18 3 2 7 2 6" xfId="15637"/>
    <cellStyle name="Обычный 18 3 2 7 2 6 2" xfId="15638"/>
    <cellStyle name="Обычный 18 3 2 7 2 6 3" xfId="15639"/>
    <cellStyle name="Обычный 18 3 2 7 2 6 4" xfId="15640"/>
    <cellStyle name="Обычный 18 3 2 7 2 6 5" xfId="15641"/>
    <cellStyle name="Обычный 18 3 2 7 2 7" xfId="15642"/>
    <cellStyle name="Обычный 18 3 2 7 2 8" xfId="15643"/>
    <cellStyle name="Обычный 18 3 2 7 2 9" xfId="15644"/>
    <cellStyle name="Обычный 18 3 2 7 3" xfId="15645"/>
    <cellStyle name="Обычный 18 3 2 7 3 10" xfId="15646"/>
    <cellStyle name="Обычный 18 3 2 7 3 11" xfId="15647"/>
    <cellStyle name="Обычный 18 3 2 7 3 12" xfId="15648"/>
    <cellStyle name="Обычный 18 3 2 7 3 13" xfId="15649"/>
    <cellStyle name="Обычный 18 3 2 7 3 2" xfId="15650"/>
    <cellStyle name="Обычный 18 3 2 7 3 2 2" xfId="15651"/>
    <cellStyle name="Обычный 18 3 2 7 3 2 2 2" xfId="15652"/>
    <cellStyle name="Обычный 18 3 2 7 3 2 2 3" xfId="15653"/>
    <cellStyle name="Обычный 18 3 2 7 3 2 2 4" xfId="15654"/>
    <cellStyle name="Обычный 18 3 2 7 3 2 2 5" xfId="15655"/>
    <cellStyle name="Обычный 18 3 2 7 3 2 3" xfId="15656"/>
    <cellStyle name="Обычный 18 3 2 7 3 2 4" xfId="15657"/>
    <cellStyle name="Обычный 18 3 2 7 3 2 5" xfId="15658"/>
    <cellStyle name="Обычный 18 3 2 7 3 2 6" xfId="15659"/>
    <cellStyle name="Обычный 18 3 2 7 3 2 7" xfId="15660"/>
    <cellStyle name="Обычный 18 3 2 7 3 2 8" xfId="15661"/>
    <cellStyle name="Обычный 18 3 2 7 3 2 9" xfId="15662"/>
    <cellStyle name="Обычный 18 3 2 7 3 3" xfId="15663"/>
    <cellStyle name="Обычный 18 3 2 7 3 3 2" xfId="15664"/>
    <cellStyle name="Обычный 18 3 2 7 3 3 2 2" xfId="15665"/>
    <cellStyle name="Обычный 18 3 2 7 3 3 2 3" xfId="15666"/>
    <cellStyle name="Обычный 18 3 2 7 3 3 2 4" xfId="15667"/>
    <cellStyle name="Обычный 18 3 2 7 3 3 2 5" xfId="15668"/>
    <cellStyle name="Обычный 18 3 2 7 3 3 3" xfId="15669"/>
    <cellStyle name="Обычный 18 3 2 7 3 3 4" xfId="15670"/>
    <cellStyle name="Обычный 18 3 2 7 3 3 5" xfId="15671"/>
    <cellStyle name="Обычный 18 3 2 7 3 3 6" xfId="15672"/>
    <cellStyle name="Обычный 18 3 2 7 3 3 7" xfId="15673"/>
    <cellStyle name="Обычный 18 3 2 7 3 3 8" xfId="15674"/>
    <cellStyle name="Обычный 18 3 2 7 3 4" xfId="15675"/>
    <cellStyle name="Обычный 18 3 2 7 3 4 2" xfId="15676"/>
    <cellStyle name="Обычный 18 3 2 7 3 4 3" xfId="15677"/>
    <cellStyle name="Обычный 18 3 2 7 3 4 4" xfId="15678"/>
    <cellStyle name="Обычный 18 3 2 7 3 4 5" xfId="15679"/>
    <cellStyle name="Обычный 18 3 2 7 3 5" xfId="15680"/>
    <cellStyle name="Обычный 18 3 2 7 3 5 2" xfId="15681"/>
    <cellStyle name="Обычный 18 3 2 7 3 5 3" xfId="15682"/>
    <cellStyle name="Обычный 18 3 2 7 3 5 4" xfId="15683"/>
    <cellStyle name="Обычный 18 3 2 7 3 5 5" xfId="15684"/>
    <cellStyle name="Обычный 18 3 2 7 3 6" xfId="15685"/>
    <cellStyle name="Обычный 18 3 2 7 3 7" xfId="15686"/>
    <cellStyle name="Обычный 18 3 2 7 3 8" xfId="15687"/>
    <cellStyle name="Обычный 18 3 2 7 3 9" xfId="15688"/>
    <cellStyle name="Обычный 18 3 2 7 4" xfId="15689"/>
    <cellStyle name="Обычный 18 3 2 7 4 2" xfId="15690"/>
    <cellStyle name="Обычный 18 3 2 7 4 2 2" xfId="15691"/>
    <cellStyle name="Обычный 18 3 2 7 4 2 3" xfId="15692"/>
    <cellStyle name="Обычный 18 3 2 7 4 2 4" xfId="15693"/>
    <cellStyle name="Обычный 18 3 2 7 4 2 5" xfId="15694"/>
    <cellStyle name="Обычный 18 3 2 7 4 3" xfId="15695"/>
    <cellStyle name="Обычный 18 3 2 7 4 4" xfId="15696"/>
    <cellStyle name="Обычный 18 3 2 7 4 5" xfId="15697"/>
    <cellStyle name="Обычный 18 3 2 7 4 6" xfId="15698"/>
    <cellStyle name="Обычный 18 3 2 7 4 7" xfId="15699"/>
    <cellStyle name="Обычный 18 3 2 7 4 8" xfId="15700"/>
    <cellStyle name="Обычный 18 3 2 7 4 9" xfId="15701"/>
    <cellStyle name="Обычный 18 3 2 7 5" xfId="15702"/>
    <cellStyle name="Обычный 18 3 2 7 5 2" xfId="15703"/>
    <cellStyle name="Обычный 18 3 2 7 5 2 2" xfId="15704"/>
    <cellStyle name="Обычный 18 3 2 7 5 2 3" xfId="15705"/>
    <cellStyle name="Обычный 18 3 2 7 5 2 4" xfId="15706"/>
    <cellStyle name="Обычный 18 3 2 7 5 2 5" xfId="15707"/>
    <cellStyle name="Обычный 18 3 2 7 5 3" xfId="15708"/>
    <cellStyle name="Обычный 18 3 2 7 5 4" xfId="15709"/>
    <cellStyle name="Обычный 18 3 2 7 5 5" xfId="15710"/>
    <cellStyle name="Обычный 18 3 2 7 5 6" xfId="15711"/>
    <cellStyle name="Обычный 18 3 2 7 5 7" xfId="15712"/>
    <cellStyle name="Обычный 18 3 2 7 5 8" xfId="15713"/>
    <cellStyle name="Обычный 18 3 2 7 6" xfId="15714"/>
    <cellStyle name="Обычный 18 3 2 7 6 2" xfId="15715"/>
    <cellStyle name="Обычный 18 3 2 7 6 3" xfId="15716"/>
    <cellStyle name="Обычный 18 3 2 7 6 4" xfId="15717"/>
    <cellStyle name="Обычный 18 3 2 7 6 5" xfId="15718"/>
    <cellStyle name="Обычный 18 3 2 7 7" xfId="15719"/>
    <cellStyle name="Обычный 18 3 2 7 7 2" xfId="15720"/>
    <cellStyle name="Обычный 18 3 2 7 7 3" xfId="15721"/>
    <cellStyle name="Обычный 18 3 2 7 7 4" xfId="15722"/>
    <cellStyle name="Обычный 18 3 2 7 7 5" xfId="15723"/>
    <cellStyle name="Обычный 18 3 2 7 8" xfId="15724"/>
    <cellStyle name="Обычный 18 3 2 7 9" xfId="15725"/>
    <cellStyle name="Обычный 18 3 2 8" xfId="15726"/>
    <cellStyle name="Обычный 18 3 2 8 10" xfId="15727"/>
    <cellStyle name="Обычный 18 3 2 8 11" xfId="15728"/>
    <cellStyle name="Обычный 18 3 2 8 12" xfId="15729"/>
    <cellStyle name="Обычный 18 3 2 8 13" xfId="15730"/>
    <cellStyle name="Обычный 18 3 2 8 14" xfId="15731"/>
    <cellStyle name="Обычный 18 3 2 8 15" xfId="15732"/>
    <cellStyle name="Обычный 18 3 2 8 2" xfId="15733"/>
    <cellStyle name="Обычный 18 3 2 8 2 10" xfId="15734"/>
    <cellStyle name="Обычный 18 3 2 8 2 11" xfId="15735"/>
    <cellStyle name="Обычный 18 3 2 8 2 12" xfId="15736"/>
    <cellStyle name="Обычный 18 3 2 8 2 13" xfId="15737"/>
    <cellStyle name="Обычный 18 3 2 8 2 14" xfId="15738"/>
    <cellStyle name="Обычный 18 3 2 8 2 2" xfId="15739"/>
    <cellStyle name="Обычный 18 3 2 8 2 2 10" xfId="15740"/>
    <cellStyle name="Обычный 18 3 2 8 2 2 11" xfId="15741"/>
    <cellStyle name="Обычный 18 3 2 8 2 2 12" xfId="15742"/>
    <cellStyle name="Обычный 18 3 2 8 2 2 13" xfId="15743"/>
    <cellStyle name="Обычный 18 3 2 8 2 2 2" xfId="15744"/>
    <cellStyle name="Обычный 18 3 2 8 2 2 2 2" xfId="15745"/>
    <cellStyle name="Обычный 18 3 2 8 2 2 2 2 2" xfId="15746"/>
    <cellStyle name="Обычный 18 3 2 8 2 2 2 2 3" xfId="15747"/>
    <cellStyle name="Обычный 18 3 2 8 2 2 2 2 4" xfId="15748"/>
    <cellStyle name="Обычный 18 3 2 8 2 2 2 2 5" xfId="15749"/>
    <cellStyle name="Обычный 18 3 2 8 2 2 2 3" xfId="15750"/>
    <cellStyle name="Обычный 18 3 2 8 2 2 2 4" xfId="15751"/>
    <cellStyle name="Обычный 18 3 2 8 2 2 2 5" xfId="15752"/>
    <cellStyle name="Обычный 18 3 2 8 2 2 2 6" xfId="15753"/>
    <cellStyle name="Обычный 18 3 2 8 2 2 2 7" xfId="15754"/>
    <cellStyle name="Обычный 18 3 2 8 2 2 2 8" xfId="15755"/>
    <cellStyle name="Обычный 18 3 2 8 2 2 2 9" xfId="15756"/>
    <cellStyle name="Обычный 18 3 2 8 2 2 3" xfId="15757"/>
    <cellStyle name="Обычный 18 3 2 8 2 2 3 2" xfId="15758"/>
    <cellStyle name="Обычный 18 3 2 8 2 2 3 2 2" xfId="15759"/>
    <cellStyle name="Обычный 18 3 2 8 2 2 3 2 3" xfId="15760"/>
    <cellStyle name="Обычный 18 3 2 8 2 2 3 2 4" xfId="15761"/>
    <cellStyle name="Обычный 18 3 2 8 2 2 3 2 5" xfId="15762"/>
    <cellStyle name="Обычный 18 3 2 8 2 2 3 3" xfId="15763"/>
    <cellStyle name="Обычный 18 3 2 8 2 2 3 4" xfId="15764"/>
    <cellStyle name="Обычный 18 3 2 8 2 2 3 5" xfId="15765"/>
    <cellStyle name="Обычный 18 3 2 8 2 2 3 6" xfId="15766"/>
    <cellStyle name="Обычный 18 3 2 8 2 2 3 7" xfId="15767"/>
    <cellStyle name="Обычный 18 3 2 8 2 2 3 8" xfId="15768"/>
    <cellStyle name="Обычный 18 3 2 8 2 2 4" xfId="15769"/>
    <cellStyle name="Обычный 18 3 2 8 2 2 4 2" xfId="15770"/>
    <cellStyle name="Обычный 18 3 2 8 2 2 4 3" xfId="15771"/>
    <cellStyle name="Обычный 18 3 2 8 2 2 4 4" xfId="15772"/>
    <cellStyle name="Обычный 18 3 2 8 2 2 4 5" xfId="15773"/>
    <cellStyle name="Обычный 18 3 2 8 2 2 5" xfId="15774"/>
    <cellStyle name="Обычный 18 3 2 8 2 2 5 2" xfId="15775"/>
    <cellStyle name="Обычный 18 3 2 8 2 2 5 3" xfId="15776"/>
    <cellStyle name="Обычный 18 3 2 8 2 2 5 4" xfId="15777"/>
    <cellStyle name="Обычный 18 3 2 8 2 2 5 5" xfId="15778"/>
    <cellStyle name="Обычный 18 3 2 8 2 2 6" xfId="15779"/>
    <cellStyle name="Обычный 18 3 2 8 2 2 7" xfId="15780"/>
    <cellStyle name="Обычный 18 3 2 8 2 2 8" xfId="15781"/>
    <cellStyle name="Обычный 18 3 2 8 2 2 9" xfId="15782"/>
    <cellStyle name="Обычный 18 3 2 8 2 3" xfId="15783"/>
    <cellStyle name="Обычный 18 3 2 8 2 3 2" xfId="15784"/>
    <cellStyle name="Обычный 18 3 2 8 2 3 2 2" xfId="15785"/>
    <cellStyle name="Обычный 18 3 2 8 2 3 2 3" xfId="15786"/>
    <cellStyle name="Обычный 18 3 2 8 2 3 2 4" xfId="15787"/>
    <cellStyle name="Обычный 18 3 2 8 2 3 2 5" xfId="15788"/>
    <cellStyle name="Обычный 18 3 2 8 2 3 3" xfId="15789"/>
    <cellStyle name="Обычный 18 3 2 8 2 3 4" xfId="15790"/>
    <cellStyle name="Обычный 18 3 2 8 2 3 5" xfId="15791"/>
    <cellStyle name="Обычный 18 3 2 8 2 3 6" xfId="15792"/>
    <cellStyle name="Обычный 18 3 2 8 2 3 7" xfId="15793"/>
    <cellStyle name="Обычный 18 3 2 8 2 3 8" xfId="15794"/>
    <cellStyle name="Обычный 18 3 2 8 2 3 9" xfId="15795"/>
    <cellStyle name="Обычный 18 3 2 8 2 4" xfId="15796"/>
    <cellStyle name="Обычный 18 3 2 8 2 4 2" xfId="15797"/>
    <cellStyle name="Обычный 18 3 2 8 2 4 2 2" xfId="15798"/>
    <cellStyle name="Обычный 18 3 2 8 2 4 2 3" xfId="15799"/>
    <cellStyle name="Обычный 18 3 2 8 2 4 2 4" xfId="15800"/>
    <cellStyle name="Обычный 18 3 2 8 2 4 2 5" xfId="15801"/>
    <cellStyle name="Обычный 18 3 2 8 2 4 3" xfId="15802"/>
    <cellStyle name="Обычный 18 3 2 8 2 4 4" xfId="15803"/>
    <cellStyle name="Обычный 18 3 2 8 2 4 5" xfId="15804"/>
    <cellStyle name="Обычный 18 3 2 8 2 4 6" xfId="15805"/>
    <cellStyle name="Обычный 18 3 2 8 2 4 7" xfId="15806"/>
    <cellStyle name="Обычный 18 3 2 8 2 4 8" xfId="15807"/>
    <cellStyle name="Обычный 18 3 2 8 2 5" xfId="15808"/>
    <cellStyle name="Обычный 18 3 2 8 2 5 2" xfId="15809"/>
    <cellStyle name="Обычный 18 3 2 8 2 5 3" xfId="15810"/>
    <cellStyle name="Обычный 18 3 2 8 2 5 4" xfId="15811"/>
    <cellStyle name="Обычный 18 3 2 8 2 5 5" xfId="15812"/>
    <cellStyle name="Обычный 18 3 2 8 2 6" xfId="15813"/>
    <cellStyle name="Обычный 18 3 2 8 2 6 2" xfId="15814"/>
    <cellStyle name="Обычный 18 3 2 8 2 6 3" xfId="15815"/>
    <cellStyle name="Обычный 18 3 2 8 2 6 4" xfId="15816"/>
    <cellStyle name="Обычный 18 3 2 8 2 6 5" xfId="15817"/>
    <cellStyle name="Обычный 18 3 2 8 2 7" xfId="15818"/>
    <cellStyle name="Обычный 18 3 2 8 2 8" xfId="15819"/>
    <cellStyle name="Обычный 18 3 2 8 2 9" xfId="15820"/>
    <cellStyle name="Обычный 18 3 2 8 3" xfId="15821"/>
    <cellStyle name="Обычный 18 3 2 8 3 10" xfId="15822"/>
    <cellStyle name="Обычный 18 3 2 8 3 11" xfId="15823"/>
    <cellStyle name="Обычный 18 3 2 8 3 12" xfId="15824"/>
    <cellStyle name="Обычный 18 3 2 8 3 13" xfId="15825"/>
    <cellStyle name="Обычный 18 3 2 8 3 2" xfId="15826"/>
    <cellStyle name="Обычный 18 3 2 8 3 2 2" xfId="15827"/>
    <cellStyle name="Обычный 18 3 2 8 3 2 2 2" xfId="15828"/>
    <cellStyle name="Обычный 18 3 2 8 3 2 2 3" xfId="15829"/>
    <cellStyle name="Обычный 18 3 2 8 3 2 2 4" xfId="15830"/>
    <cellStyle name="Обычный 18 3 2 8 3 2 2 5" xfId="15831"/>
    <cellStyle name="Обычный 18 3 2 8 3 2 3" xfId="15832"/>
    <cellStyle name="Обычный 18 3 2 8 3 2 4" xfId="15833"/>
    <cellStyle name="Обычный 18 3 2 8 3 2 5" xfId="15834"/>
    <cellStyle name="Обычный 18 3 2 8 3 2 6" xfId="15835"/>
    <cellStyle name="Обычный 18 3 2 8 3 2 7" xfId="15836"/>
    <cellStyle name="Обычный 18 3 2 8 3 2 8" xfId="15837"/>
    <cellStyle name="Обычный 18 3 2 8 3 2 9" xfId="15838"/>
    <cellStyle name="Обычный 18 3 2 8 3 3" xfId="15839"/>
    <cellStyle name="Обычный 18 3 2 8 3 3 2" xfId="15840"/>
    <cellStyle name="Обычный 18 3 2 8 3 3 2 2" xfId="15841"/>
    <cellStyle name="Обычный 18 3 2 8 3 3 2 3" xfId="15842"/>
    <cellStyle name="Обычный 18 3 2 8 3 3 2 4" xfId="15843"/>
    <cellStyle name="Обычный 18 3 2 8 3 3 2 5" xfId="15844"/>
    <cellStyle name="Обычный 18 3 2 8 3 3 3" xfId="15845"/>
    <cellStyle name="Обычный 18 3 2 8 3 3 4" xfId="15846"/>
    <cellStyle name="Обычный 18 3 2 8 3 3 5" xfId="15847"/>
    <cellStyle name="Обычный 18 3 2 8 3 3 6" xfId="15848"/>
    <cellStyle name="Обычный 18 3 2 8 3 3 7" xfId="15849"/>
    <cellStyle name="Обычный 18 3 2 8 3 3 8" xfId="15850"/>
    <cellStyle name="Обычный 18 3 2 8 3 4" xfId="15851"/>
    <cellStyle name="Обычный 18 3 2 8 3 4 2" xfId="15852"/>
    <cellStyle name="Обычный 18 3 2 8 3 4 3" xfId="15853"/>
    <cellStyle name="Обычный 18 3 2 8 3 4 4" xfId="15854"/>
    <cellStyle name="Обычный 18 3 2 8 3 4 5" xfId="15855"/>
    <cellStyle name="Обычный 18 3 2 8 3 5" xfId="15856"/>
    <cellStyle name="Обычный 18 3 2 8 3 5 2" xfId="15857"/>
    <cellStyle name="Обычный 18 3 2 8 3 5 3" xfId="15858"/>
    <cellStyle name="Обычный 18 3 2 8 3 5 4" xfId="15859"/>
    <cellStyle name="Обычный 18 3 2 8 3 5 5" xfId="15860"/>
    <cellStyle name="Обычный 18 3 2 8 3 6" xfId="15861"/>
    <cellStyle name="Обычный 18 3 2 8 3 7" xfId="15862"/>
    <cellStyle name="Обычный 18 3 2 8 3 8" xfId="15863"/>
    <cellStyle name="Обычный 18 3 2 8 3 9" xfId="15864"/>
    <cellStyle name="Обычный 18 3 2 8 4" xfId="15865"/>
    <cellStyle name="Обычный 18 3 2 8 4 2" xfId="15866"/>
    <cellStyle name="Обычный 18 3 2 8 4 2 2" xfId="15867"/>
    <cellStyle name="Обычный 18 3 2 8 4 2 3" xfId="15868"/>
    <cellStyle name="Обычный 18 3 2 8 4 2 4" xfId="15869"/>
    <cellStyle name="Обычный 18 3 2 8 4 2 5" xfId="15870"/>
    <cellStyle name="Обычный 18 3 2 8 4 3" xfId="15871"/>
    <cellStyle name="Обычный 18 3 2 8 4 4" xfId="15872"/>
    <cellStyle name="Обычный 18 3 2 8 4 5" xfId="15873"/>
    <cellStyle name="Обычный 18 3 2 8 4 6" xfId="15874"/>
    <cellStyle name="Обычный 18 3 2 8 4 7" xfId="15875"/>
    <cellStyle name="Обычный 18 3 2 8 4 8" xfId="15876"/>
    <cellStyle name="Обычный 18 3 2 8 4 9" xfId="15877"/>
    <cellStyle name="Обычный 18 3 2 8 5" xfId="15878"/>
    <cellStyle name="Обычный 18 3 2 8 5 2" xfId="15879"/>
    <cellStyle name="Обычный 18 3 2 8 5 2 2" xfId="15880"/>
    <cellStyle name="Обычный 18 3 2 8 5 2 3" xfId="15881"/>
    <cellStyle name="Обычный 18 3 2 8 5 2 4" xfId="15882"/>
    <cellStyle name="Обычный 18 3 2 8 5 2 5" xfId="15883"/>
    <cellStyle name="Обычный 18 3 2 8 5 3" xfId="15884"/>
    <cellStyle name="Обычный 18 3 2 8 5 4" xfId="15885"/>
    <cellStyle name="Обычный 18 3 2 8 5 5" xfId="15886"/>
    <cellStyle name="Обычный 18 3 2 8 5 6" xfId="15887"/>
    <cellStyle name="Обычный 18 3 2 8 5 7" xfId="15888"/>
    <cellStyle name="Обычный 18 3 2 8 5 8" xfId="15889"/>
    <cellStyle name="Обычный 18 3 2 8 6" xfId="15890"/>
    <cellStyle name="Обычный 18 3 2 8 6 2" xfId="15891"/>
    <cellStyle name="Обычный 18 3 2 8 6 3" xfId="15892"/>
    <cellStyle name="Обычный 18 3 2 8 6 4" xfId="15893"/>
    <cellStyle name="Обычный 18 3 2 8 6 5" xfId="15894"/>
    <cellStyle name="Обычный 18 3 2 8 7" xfId="15895"/>
    <cellStyle name="Обычный 18 3 2 8 7 2" xfId="15896"/>
    <cellStyle name="Обычный 18 3 2 8 7 3" xfId="15897"/>
    <cellStyle name="Обычный 18 3 2 8 7 4" xfId="15898"/>
    <cellStyle name="Обычный 18 3 2 8 7 5" xfId="15899"/>
    <cellStyle name="Обычный 18 3 2 8 8" xfId="15900"/>
    <cellStyle name="Обычный 18 3 2 8 9" xfId="15901"/>
    <cellStyle name="Обычный 18 3 2 9" xfId="15902"/>
    <cellStyle name="Обычный 18 3 2 9 10" xfId="15903"/>
    <cellStyle name="Обычный 18 3 2 9 11" xfId="15904"/>
    <cellStyle name="Обычный 18 3 2 9 12" xfId="15905"/>
    <cellStyle name="Обычный 18 3 2 9 13" xfId="15906"/>
    <cellStyle name="Обычный 18 3 2 9 14" xfId="15907"/>
    <cellStyle name="Обычный 18 3 2 9 15" xfId="15908"/>
    <cellStyle name="Обычный 18 3 2 9 2" xfId="15909"/>
    <cellStyle name="Обычный 18 3 2 9 2 10" xfId="15910"/>
    <cellStyle name="Обычный 18 3 2 9 2 11" xfId="15911"/>
    <cellStyle name="Обычный 18 3 2 9 2 12" xfId="15912"/>
    <cellStyle name="Обычный 18 3 2 9 2 13" xfId="15913"/>
    <cellStyle name="Обычный 18 3 2 9 2 14" xfId="15914"/>
    <cellStyle name="Обычный 18 3 2 9 2 2" xfId="15915"/>
    <cellStyle name="Обычный 18 3 2 9 2 2 10" xfId="15916"/>
    <cellStyle name="Обычный 18 3 2 9 2 2 11" xfId="15917"/>
    <cellStyle name="Обычный 18 3 2 9 2 2 12" xfId="15918"/>
    <cellStyle name="Обычный 18 3 2 9 2 2 13" xfId="15919"/>
    <cellStyle name="Обычный 18 3 2 9 2 2 2" xfId="15920"/>
    <cellStyle name="Обычный 18 3 2 9 2 2 2 2" xfId="15921"/>
    <cellStyle name="Обычный 18 3 2 9 2 2 2 2 2" xfId="15922"/>
    <cellStyle name="Обычный 18 3 2 9 2 2 2 2 3" xfId="15923"/>
    <cellStyle name="Обычный 18 3 2 9 2 2 2 2 4" xfId="15924"/>
    <cellStyle name="Обычный 18 3 2 9 2 2 2 2 5" xfId="15925"/>
    <cellStyle name="Обычный 18 3 2 9 2 2 2 3" xfId="15926"/>
    <cellStyle name="Обычный 18 3 2 9 2 2 2 4" xfId="15927"/>
    <cellStyle name="Обычный 18 3 2 9 2 2 2 5" xfId="15928"/>
    <cellStyle name="Обычный 18 3 2 9 2 2 2 6" xfId="15929"/>
    <cellStyle name="Обычный 18 3 2 9 2 2 2 7" xfId="15930"/>
    <cellStyle name="Обычный 18 3 2 9 2 2 2 8" xfId="15931"/>
    <cellStyle name="Обычный 18 3 2 9 2 2 2 9" xfId="15932"/>
    <cellStyle name="Обычный 18 3 2 9 2 2 3" xfId="15933"/>
    <cellStyle name="Обычный 18 3 2 9 2 2 3 2" xfId="15934"/>
    <cellStyle name="Обычный 18 3 2 9 2 2 3 2 2" xfId="15935"/>
    <cellStyle name="Обычный 18 3 2 9 2 2 3 2 3" xfId="15936"/>
    <cellStyle name="Обычный 18 3 2 9 2 2 3 2 4" xfId="15937"/>
    <cellStyle name="Обычный 18 3 2 9 2 2 3 2 5" xfId="15938"/>
    <cellStyle name="Обычный 18 3 2 9 2 2 3 3" xfId="15939"/>
    <cellStyle name="Обычный 18 3 2 9 2 2 3 4" xfId="15940"/>
    <cellStyle name="Обычный 18 3 2 9 2 2 3 5" xfId="15941"/>
    <cellStyle name="Обычный 18 3 2 9 2 2 3 6" xfId="15942"/>
    <cellStyle name="Обычный 18 3 2 9 2 2 3 7" xfId="15943"/>
    <cellStyle name="Обычный 18 3 2 9 2 2 3 8" xfId="15944"/>
    <cellStyle name="Обычный 18 3 2 9 2 2 4" xfId="15945"/>
    <cellStyle name="Обычный 18 3 2 9 2 2 4 2" xfId="15946"/>
    <cellStyle name="Обычный 18 3 2 9 2 2 4 3" xfId="15947"/>
    <cellStyle name="Обычный 18 3 2 9 2 2 4 4" xfId="15948"/>
    <cellStyle name="Обычный 18 3 2 9 2 2 4 5" xfId="15949"/>
    <cellStyle name="Обычный 18 3 2 9 2 2 5" xfId="15950"/>
    <cellStyle name="Обычный 18 3 2 9 2 2 5 2" xfId="15951"/>
    <cellStyle name="Обычный 18 3 2 9 2 2 5 3" xfId="15952"/>
    <cellStyle name="Обычный 18 3 2 9 2 2 5 4" xfId="15953"/>
    <cellStyle name="Обычный 18 3 2 9 2 2 5 5" xfId="15954"/>
    <cellStyle name="Обычный 18 3 2 9 2 2 6" xfId="15955"/>
    <cellStyle name="Обычный 18 3 2 9 2 2 7" xfId="15956"/>
    <cellStyle name="Обычный 18 3 2 9 2 2 8" xfId="15957"/>
    <cellStyle name="Обычный 18 3 2 9 2 2 9" xfId="15958"/>
    <cellStyle name="Обычный 18 3 2 9 2 3" xfId="15959"/>
    <cellStyle name="Обычный 18 3 2 9 2 3 2" xfId="15960"/>
    <cellStyle name="Обычный 18 3 2 9 2 3 2 2" xfId="15961"/>
    <cellStyle name="Обычный 18 3 2 9 2 3 2 3" xfId="15962"/>
    <cellStyle name="Обычный 18 3 2 9 2 3 2 4" xfId="15963"/>
    <cellStyle name="Обычный 18 3 2 9 2 3 2 5" xfId="15964"/>
    <cellStyle name="Обычный 18 3 2 9 2 3 3" xfId="15965"/>
    <cellStyle name="Обычный 18 3 2 9 2 3 4" xfId="15966"/>
    <cellStyle name="Обычный 18 3 2 9 2 3 5" xfId="15967"/>
    <cellStyle name="Обычный 18 3 2 9 2 3 6" xfId="15968"/>
    <cellStyle name="Обычный 18 3 2 9 2 3 7" xfId="15969"/>
    <cellStyle name="Обычный 18 3 2 9 2 3 8" xfId="15970"/>
    <cellStyle name="Обычный 18 3 2 9 2 3 9" xfId="15971"/>
    <cellStyle name="Обычный 18 3 2 9 2 4" xfId="15972"/>
    <cellStyle name="Обычный 18 3 2 9 2 4 2" xfId="15973"/>
    <cellStyle name="Обычный 18 3 2 9 2 4 2 2" xfId="15974"/>
    <cellStyle name="Обычный 18 3 2 9 2 4 2 3" xfId="15975"/>
    <cellStyle name="Обычный 18 3 2 9 2 4 2 4" xfId="15976"/>
    <cellStyle name="Обычный 18 3 2 9 2 4 2 5" xfId="15977"/>
    <cellStyle name="Обычный 18 3 2 9 2 4 3" xfId="15978"/>
    <cellStyle name="Обычный 18 3 2 9 2 4 4" xfId="15979"/>
    <cellStyle name="Обычный 18 3 2 9 2 4 5" xfId="15980"/>
    <cellStyle name="Обычный 18 3 2 9 2 4 6" xfId="15981"/>
    <cellStyle name="Обычный 18 3 2 9 2 4 7" xfId="15982"/>
    <cellStyle name="Обычный 18 3 2 9 2 4 8" xfId="15983"/>
    <cellStyle name="Обычный 18 3 2 9 2 5" xfId="15984"/>
    <cellStyle name="Обычный 18 3 2 9 2 5 2" xfId="15985"/>
    <cellStyle name="Обычный 18 3 2 9 2 5 3" xfId="15986"/>
    <cellStyle name="Обычный 18 3 2 9 2 5 4" xfId="15987"/>
    <cellStyle name="Обычный 18 3 2 9 2 5 5" xfId="15988"/>
    <cellStyle name="Обычный 18 3 2 9 2 6" xfId="15989"/>
    <cellStyle name="Обычный 18 3 2 9 2 6 2" xfId="15990"/>
    <cellStyle name="Обычный 18 3 2 9 2 6 3" xfId="15991"/>
    <cellStyle name="Обычный 18 3 2 9 2 6 4" xfId="15992"/>
    <cellStyle name="Обычный 18 3 2 9 2 6 5" xfId="15993"/>
    <cellStyle name="Обычный 18 3 2 9 2 7" xfId="15994"/>
    <cellStyle name="Обычный 18 3 2 9 2 8" xfId="15995"/>
    <cellStyle name="Обычный 18 3 2 9 2 9" xfId="15996"/>
    <cellStyle name="Обычный 18 3 2 9 3" xfId="15997"/>
    <cellStyle name="Обычный 18 3 2 9 3 10" xfId="15998"/>
    <cellStyle name="Обычный 18 3 2 9 3 11" xfId="15999"/>
    <cellStyle name="Обычный 18 3 2 9 3 12" xfId="16000"/>
    <cellStyle name="Обычный 18 3 2 9 3 13" xfId="16001"/>
    <cellStyle name="Обычный 18 3 2 9 3 2" xfId="16002"/>
    <cellStyle name="Обычный 18 3 2 9 3 2 2" xfId="16003"/>
    <cellStyle name="Обычный 18 3 2 9 3 2 2 2" xfId="16004"/>
    <cellStyle name="Обычный 18 3 2 9 3 2 2 3" xfId="16005"/>
    <cellStyle name="Обычный 18 3 2 9 3 2 2 4" xfId="16006"/>
    <cellStyle name="Обычный 18 3 2 9 3 2 2 5" xfId="16007"/>
    <cellStyle name="Обычный 18 3 2 9 3 2 3" xfId="16008"/>
    <cellStyle name="Обычный 18 3 2 9 3 2 4" xfId="16009"/>
    <cellStyle name="Обычный 18 3 2 9 3 2 5" xfId="16010"/>
    <cellStyle name="Обычный 18 3 2 9 3 2 6" xfId="16011"/>
    <cellStyle name="Обычный 18 3 2 9 3 2 7" xfId="16012"/>
    <cellStyle name="Обычный 18 3 2 9 3 2 8" xfId="16013"/>
    <cellStyle name="Обычный 18 3 2 9 3 2 9" xfId="16014"/>
    <cellStyle name="Обычный 18 3 2 9 3 3" xfId="16015"/>
    <cellStyle name="Обычный 18 3 2 9 3 3 2" xfId="16016"/>
    <cellStyle name="Обычный 18 3 2 9 3 3 2 2" xfId="16017"/>
    <cellStyle name="Обычный 18 3 2 9 3 3 2 3" xfId="16018"/>
    <cellStyle name="Обычный 18 3 2 9 3 3 2 4" xfId="16019"/>
    <cellStyle name="Обычный 18 3 2 9 3 3 2 5" xfId="16020"/>
    <cellStyle name="Обычный 18 3 2 9 3 3 3" xfId="16021"/>
    <cellStyle name="Обычный 18 3 2 9 3 3 4" xfId="16022"/>
    <cellStyle name="Обычный 18 3 2 9 3 3 5" xfId="16023"/>
    <cellStyle name="Обычный 18 3 2 9 3 3 6" xfId="16024"/>
    <cellStyle name="Обычный 18 3 2 9 3 3 7" xfId="16025"/>
    <cellStyle name="Обычный 18 3 2 9 3 3 8" xfId="16026"/>
    <cellStyle name="Обычный 18 3 2 9 3 4" xfId="16027"/>
    <cellStyle name="Обычный 18 3 2 9 3 4 2" xfId="16028"/>
    <cellStyle name="Обычный 18 3 2 9 3 4 3" xfId="16029"/>
    <cellStyle name="Обычный 18 3 2 9 3 4 4" xfId="16030"/>
    <cellStyle name="Обычный 18 3 2 9 3 4 5" xfId="16031"/>
    <cellStyle name="Обычный 18 3 2 9 3 5" xfId="16032"/>
    <cellStyle name="Обычный 18 3 2 9 3 5 2" xfId="16033"/>
    <cellStyle name="Обычный 18 3 2 9 3 5 3" xfId="16034"/>
    <cellStyle name="Обычный 18 3 2 9 3 5 4" xfId="16035"/>
    <cellStyle name="Обычный 18 3 2 9 3 5 5" xfId="16036"/>
    <cellStyle name="Обычный 18 3 2 9 3 6" xfId="16037"/>
    <cellStyle name="Обычный 18 3 2 9 3 7" xfId="16038"/>
    <cellStyle name="Обычный 18 3 2 9 3 8" xfId="16039"/>
    <cellStyle name="Обычный 18 3 2 9 3 9" xfId="16040"/>
    <cellStyle name="Обычный 18 3 2 9 4" xfId="16041"/>
    <cellStyle name="Обычный 18 3 2 9 4 2" xfId="16042"/>
    <cellStyle name="Обычный 18 3 2 9 4 2 2" xfId="16043"/>
    <cellStyle name="Обычный 18 3 2 9 4 2 3" xfId="16044"/>
    <cellStyle name="Обычный 18 3 2 9 4 2 4" xfId="16045"/>
    <cellStyle name="Обычный 18 3 2 9 4 2 5" xfId="16046"/>
    <cellStyle name="Обычный 18 3 2 9 4 3" xfId="16047"/>
    <cellStyle name="Обычный 18 3 2 9 4 4" xfId="16048"/>
    <cellStyle name="Обычный 18 3 2 9 4 5" xfId="16049"/>
    <cellStyle name="Обычный 18 3 2 9 4 6" xfId="16050"/>
    <cellStyle name="Обычный 18 3 2 9 4 7" xfId="16051"/>
    <cellStyle name="Обычный 18 3 2 9 4 8" xfId="16052"/>
    <cellStyle name="Обычный 18 3 2 9 4 9" xfId="16053"/>
    <cellStyle name="Обычный 18 3 2 9 5" xfId="16054"/>
    <cellStyle name="Обычный 18 3 2 9 5 2" xfId="16055"/>
    <cellStyle name="Обычный 18 3 2 9 5 2 2" xfId="16056"/>
    <cellStyle name="Обычный 18 3 2 9 5 2 3" xfId="16057"/>
    <cellStyle name="Обычный 18 3 2 9 5 2 4" xfId="16058"/>
    <cellStyle name="Обычный 18 3 2 9 5 2 5" xfId="16059"/>
    <cellStyle name="Обычный 18 3 2 9 5 3" xfId="16060"/>
    <cellStyle name="Обычный 18 3 2 9 5 4" xfId="16061"/>
    <cellStyle name="Обычный 18 3 2 9 5 5" xfId="16062"/>
    <cellStyle name="Обычный 18 3 2 9 5 6" xfId="16063"/>
    <cellStyle name="Обычный 18 3 2 9 5 7" xfId="16064"/>
    <cellStyle name="Обычный 18 3 2 9 5 8" xfId="16065"/>
    <cellStyle name="Обычный 18 3 2 9 6" xfId="16066"/>
    <cellStyle name="Обычный 18 3 2 9 6 2" xfId="16067"/>
    <cellStyle name="Обычный 18 3 2 9 6 3" xfId="16068"/>
    <cellStyle name="Обычный 18 3 2 9 6 4" xfId="16069"/>
    <cellStyle name="Обычный 18 3 2 9 6 5" xfId="16070"/>
    <cellStyle name="Обычный 18 3 2 9 7" xfId="16071"/>
    <cellStyle name="Обычный 18 3 2 9 7 2" xfId="16072"/>
    <cellStyle name="Обычный 18 3 2 9 7 3" xfId="16073"/>
    <cellStyle name="Обычный 18 3 2 9 7 4" xfId="16074"/>
    <cellStyle name="Обычный 18 3 2 9 7 5" xfId="16075"/>
    <cellStyle name="Обычный 18 3 2 9 8" xfId="16076"/>
    <cellStyle name="Обычный 18 3 2 9 9" xfId="16077"/>
    <cellStyle name="Обычный 18 3 20" xfId="16078"/>
    <cellStyle name="Обычный 18 3 20 2" xfId="16079"/>
    <cellStyle name="Обычный 18 3 20 3" xfId="16080"/>
    <cellStyle name="Обычный 18 3 20 4" xfId="16081"/>
    <cellStyle name="Обычный 18 3 20 5" xfId="16082"/>
    <cellStyle name="Обычный 18 3 21" xfId="16083"/>
    <cellStyle name="Обычный 18 3 22" xfId="16084"/>
    <cellStyle name="Обычный 18 3 23" xfId="16085"/>
    <cellStyle name="Обычный 18 3 24" xfId="16086"/>
    <cellStyle name="Обычный 18 3 25" xfId="16087"/>
    <cellStyle name="Обычный 18 3 26" xfId="16088"/>
    <cellStyle name="Обычный 18 3 27" xfId="16089"/>
    <cellStyle name="Обычный 18 3 28" xfId="16090"/>
    <cellStyle name="Обычный 18 3 3" xfId="16091"/>
    <cellStyle name="Обычный 18 3 3 10" xfId="16092"/>
    <cellStyle name="Обычный 18 3 3 11" xfId="16093"/>
    <cellStyle name="Обычный 18 3 3 12" xfId="16094"/>
    <cellStyle name="Обычный 18 3 3 13" xfId="16095"/>
    <cellStyle name="Обычный 18 3 3 14" xfId="16096"/>
    <cellStyle name="Обычный 18 3 3 15" xfId="16097"/>
    <cellStyle name="Обычный 18 3 3 16" xfId="16098"/>
    <cellStyle name="Обычный 18 3 3 17" xfId="16099"/>
    <cellStyle name="Обычный 18 3 3 2" xfId="16100"/>
    <cellStyle name="Обычный 18 3 3 2 10" xfId="16101"/>
    <cellStyle name="Обычный 18 3 3 2 11" xfId="16102"/>
    <cellStyle name="Обычный 18 3 3 2 12" xfId="16103"/>
    <cellStyle name="Обычный 18 3 3 2 13" xfId="16104"/>
    <cellStyle name="Обычный 18 3 3 2 14" xfId="16105"/>
    <cellStyle name="Обычный 18 3 3 2 15" xfId="16106"/>
    <cellStyle name="Обычный 18 3 3 2 16" xfId="16107"/>
    <cellStyle name="Обычный 18 3 3 2 2" xfId="16108"/>
    <cellStyle name="Обычный 18 3 3 2 2 10" xfId="16109"/>
    <cellStyle name="Обычный 18 3 3 2 2 11" xfId="16110"/>
    <cellStyle name="Обычный 18 3 3 2 2 12" xfId="16111"/>
    <cellStyle name="Обычный 18 3 3 2 2 13" xfId="16112"/>
    <cellStyle name="Обычный 18 3 3 2 2 14" xfId="16113"/>
    <cellStyle name="Обычный 18 3 3 2 2 2" xfId="16114"/>
    <cellStyle name="Обычный 18 3 3 2 2 2 10" xfId="16115"/>
    <cellStyle name="Обычный 18 3 3 2 2 2 11" xfId="16116"/>
    <cellStyle name="Обычный 18 3 3 2 2 2 12" xfId="16117"/>
    <cellStyle name="Обычный 18 3 3 2 2 2 13" xfId="16118"/>
    <cellStyle name="Обычный 18 3 3 2 2 2 2" xfId="16119"/>
    <cellStyle name="Обычный 18 3 3 2 2 2 2 2" xfId="16120"/>
    <cellStyle name="Обычный 18 3 3 2 2 2 2 2 2" xfId="16121"/>
    <cellStyle name="Обычный 18 3 3 2 2 2 2 2 3" xfId="16122"/>
    <cellStyle name="Обычный 18 3 3 2 2 2 2 2 4" xfId="16123"/>
    <cellStyle name="Обычный 18 3 3 2 2 2 2 2 5" xfId="16124"/>
    <cellStyle name="Обычный 18 3 3 2 2 2 2 3" xfId="16125"/>
    <cellStyle name="Обычный 18 3 3 2 2 2 2 4" xfId="16126"/>
    <cellStyle name="Обычный 18 3 3 2 2 2 2 5" xfId="16127"/>
    <cellStyle name="Обычный 18 3 3 2 2 2 2 6" xfId="16128"/>
    <cellStyle name="Обычный 18 3 3 2 2 2 2 7" xfId="16129"/>
    <cellStyle name="Обычный 18 3 3 2 2 2 2 8" xfId="16130"/>
    <cellStyle name="Обычный 18 3 3 2 2 2 2 9" xfId="16131"/>
    <cellStyle name="Обычный 18 3 3 2 2 2 3" xfId="16132"/>
    <cellStyle name="Обычный 18 3 3 2 2 2 3 2" xfId="16133"/>
    <cellStyle name="Обычный 18 3 3 2 2 2 3 2 2" xfId="16134"/>
    <cellStyle name="Обычный 18 3 3 2 2 2 3 2 3" xfId="16135"/>
    <cellStyle name="Обычный 18 3 3 2 2 2 3 2 4" xfId="16136"/>
    <cellStyle name="Обычный 18 3 3 2 2 2 3 2 5" xfId="16137"/>
    <cellStyle name="Обычный 18 3 3 2 2 2 3 3" xfId="16138"/>
    <cellStyle name="Обычный 18 3 3 2 2 2 3 4" xfId="16139"/>
    <cellStyle name="Обычный 18 3 3 2 2 2 3 5" xfId="16140"/>
    <cellStyle name="Обычный 18 3 3 2 2 2 3 6" xfId="16141"/>
    <cellStyle name="Обычный 18 3 3 2 2 2 3 7" xfId="16142"/>
    <cellStyle name="Обычный 18 3 3 2 2 2 3 8" xfId="16143"/>
    <cellStyle name="Обычный 18 3 3 2 2 2 4" xfId="16144"/>
    <cellStyle name="Обычный 18 3 3 2 2 2 4 2" xfId="16145"/>
    <cellStyle name="Обычный 18 3 3 2 2 2 4 3" xfId="16146"/>
    <cellStyle name="Обычный 18 3 3 2 2 2 4 4" xfId="16147"/>
    <cellStyle name="Обычный 18 3 3 2 2 2 4 5" xfId="16148"/>
    <cellStyle name="Обычный 18 3 3 2 2 2 5" xfId="16149"/>
    <cellStyle name="Обычный 18 3 3 2 2 2 5 2" xfId="16150"/>
    <cellStyle name="Обычный 18 3 3 2 2 2 5 3" xfId="16151"/>
    <cellStyle name="Обычный 18 3 3 2 2 2 5 4" xfId="16152"/>
    <cellStyle name="Обычный 18 3 3 2 2 2 5 5" xfId="16153"/>
    <cellStyle name="Обычный 18 3 3 2 2 2 6" xfId="16154"/>
    <cellStyle name="Обычный 18 3 3 2 2 2 7" xfId="16155"/>
    <cellStyle name="Обычный 18 3 3 2 2 2 8" xfId="16156"/>
    <cellStyle name="Обычный 18 3 3 2 2 2 9" xfId="16157"/>
    <cellStyle name="Обычный 18 3 3 2 2 3" xfId="16158"/>
    <cellStyle name="Обычный 18 3 3 2 2 3 2" xfId="16159"/>
    <cellStyle name="Обычный 18 3 3 2 2 3 2 2" xfId="16160"/>
    <cellStyle name="Обычный 18 3 3 2 2 3 2 3" xfId="16161"/>
    <cellStyle name="Обычный 18 3 3 2 2 3 2 4" xfId="16162"/>
    <cellStyle name="Обычный 18 3 3 2 2 3 2 5" xfId="16163"/>
    <cellStyle name="Обычный 18 3 3 2 2 3 3" xfId="16164"/>
    <cellStyle name="Обычный 18 3 3 2 2 3 4" xfId="16165"/>
    <cellStyle name="Обычный 18 3 3 2 2 3 5" xfId="16166"/>
    <cellStyle name="Обычный 18 3 3 2 2 3 6" xfId="16167"/>
    <cellStyle name="Обычный 18 3 3 2 2 3 7" xfId="16168"/>
    <cellStyle name="Обычный 18 3 3 2 2 3 8" xfId="16169"/>
    <cellStyle name="Обычный 18 3 3 2 2 3 9" xfId="16170"/>
    <cellStyle name="Обычный 18 3 3 2 2 4" xfId="16171"/>
    <cellStyle name="Обычный 18 3 3 2 2 4 2" xfId="16172"/>
    <cellStyle name="Обычный 18 3 3 2 2 4 2 2" xfId="16173"/>
    <cellStyle name="Обычный 18 3 3 2 2 4 2 3" xfId="16174"/>
    <cellStyle name="Обычный 18 3 3 2 2 4 2 4" xfId="16175"/>
    <cellStyle name="Обычный 18 3 3 2 2 4 2 5" xfId="16176"/>
    <cellStyle name="Обычный 18 3 3 2 2 4 3" xfId="16177"/>
    <cellStyle name="Обычный 18 3 3 2 2 4 4" xfId="16178"/>
    <cellStyle name="Обычный 18 3 3 2 2 4 5" xfId="16179"/>
    <cellStyle name="Обычный 18 3 3 2 2 4 6" xfId="16180"/>
    <cellStyle name="Обычный 18 3 3 2 2 4 7" xfId="16181"/>
    <cellStyle name="Обычный 18 3 3 2 2 4 8" xfId="16182"/>
    <cellStyle name="Обычный 18 3 3 2 2 5" xfId="16183"/>
    <cellStyle name="Обычный 18 3 3 2 2 5 2" xfId="16184"/>
    <cellStyle name="Обычный 18 3 3 2 2 5 3" xfId="16185"/>
    <cellStyle name="Обычный 18 3 3 2 2 5 4" xfId="16186"/>
    <cellStyle name="Обычный 18 3 3 2 2 5 5" xfId="16187"/>
    <cellStyle name="Обычный 18 3 3 2 2 6" xfId="16188"/>
    <cellStyle name="Обычный 18 3 3 2 2 6 2" xfId="16189"/>
    <cellStyle name="Обычный 18 3 3 2 2 6 3" xfId="16190"/>
    <cellStyle name="Обычный 18 3 3 2 2 6 4" xfId="16191"/>
    <cellStyle name="Обычный 18 3 3 2 2 6 5" xfId="16192"/>
    <cellStyle name="Обычный 18 3 3 2 2 7" xfId="16193"/>
    <cellStyle name="Обычный 18 3 3 2 2 8" xfId="16194"/>
    <cellStyle name="Обычный 18 3 3 2 2 9" xfId="16195"/>
    <cellStyle name="Обычный 18 3 3 2 3" xfId="16196"/>
    <cellStyle name="Обычный 18 3 3 2 3 10" xfId="16197"/>
    <cellStyle name="Обычный 18 3 3 2 3 11" xfId="16198"/>
    <cellStyle name="Обычный 18 3 3 2 3 12" xfId="16199"/>
    <cellStyle name="Обычный 18 3 3 2 3 13" xfId="16200"/>
    <cellStyle name="Обычный 18 3 3 2 3 2" xfId="16201"/>
    <cellStyle name="Обычный 18 3 3 2 3 2 2" xfId="16202"/>
    <cellStyle name="Обычный 18 3 3 2 3 2 2 2" xfId="16203"/>
    <cellStyle name="Обычный 18 3 3 2 3 2 2 3" xfId="16204"/>
    <cellStyle name="Обычный 18 3 3 2 3 2 2 4" xfId="16205"/>
    <cellStyle name="Обычный 18 3 3 2 3 2 2 5" xfId="16206"/>
    <cellStyle name="Обычный 18 3 3 2 3 2 3" xfId="16207"/>
    <cellStyle name="Обычный 18 3 3 2 3 2 4" xfId="16208"/>
    <cellStyle name="Обычный 18 3 3 2 3 2 5" xfId="16209"/>
    <cellStyle name="Обычный 18 3 3 2 3 2 6" xfId="16210"/>
    <cellStyle name="Обычный 18 3 3 2 3 2 7" xfId="16211"/>
    <cellStyle name="Обычный 18 3 3 2 3 2 8" xfId="16212"/>
    <cellStyle name="Обычный 18 3 3 2 3 2 9" xfId="16213"/>
    <cellStyle name="Обычный 18 3 3 2 3 3" xfId="16214"/>
    <cellStyle name="Обычный 18 3 3 2 3 3 2" xfId="16215"/>
    <cellStyle name="Обычный 18 3 3 2 3 3 2 2" xfId="16216"/>
    <cellStyle name="Обычный 18 3 3 2 3 3 2 3" xfId="16217"/>
    <cellStyle name="Обычный 18 3 3 2 3 3 2 4" xfId="16218"/>
    <cellStyle name="Обычный 18 3 3 2 3 3 2 5" xfId="16219"/>
    <cellStyle name="Обычный 18 3 3 2 3 3 3" xfId="16220"/>
    <cellStyle name="Обычный 18 3 3 2 3 3 4" xfId="16221"/>
    <cellStyle name="Обычный 18 3 3 2 3 3 5" xfId="16222"/>
    <cellStyle name="Обычный 18 3 3 2 3 3 6" xfId="16223"/>
    <cellStyle name="Обычный 18 3 3 2 3 3 7" xfId="16224"/>
    <cellStyle name="Обычный 18 3 3 2 3 3 8" xfId="16225"/>
    <cellStyle name="Обычный 18 3 3 2 3 4" xfId="16226"/>
    <cellStyle name="Обычный 18 3 3 2 3 4 2" xfId="16227"/>
    <cellStyle name="Обычный 18 3 3 2 3 4 3" xfId="16228"/>
    <cellStyle name="Обычный 18 3 3 2 3 4 4" xfId="16229"/>
    <cellStyle name="Обычный 18 3 3 2 3 4 5" xfId="16230"/>
    <cellStyle name="Обычный 18 3 3 2 3 5" xfId="16231"/>
    <cellStyle name="Обычный 18 3 3 2 3 5 2" xfId="16232"/>
    <cellStyle name="Обычный 18 3 3 2 3 5 3" xfId="16233"/>
    <cellStyle name="Обычный 18 3 3 2 3 5 4" xfId="16234"/>
    <cellStyle name="Обычный 18 3 3 2 3 5 5" xfId="16235"/>
    <cellStyle name="Обычный 18 3 3 2 3 6" xfId="16236"/>
    <cellStyle name="Обычный 18 3 3 2 3 7" xfId="16237"/>
    <cellStyle name="Обычный 18 3 3 2 3 8" xfId="16238"/>
    <cellStyle name="Обычный 18 3 3 2 3 9" xfId="16239"/>
    <cellStyle name="Обычный 18 3 3 2 4" xfId="16240"/>
    <cellStyle name="Обычный 18 3 3 2 4 10" xfId="16241"/>
    <cellStyle name="Обычный 18 3 3 2 4 2" xfId="16242"/>
    <cellStyle name="Обычный 18 3 3 2 4 2 2" xfId="16243"/>
    <cellStyle name="Обычный 18 3 3 2 4 2 2 2" xfId="16244"/>
    <cellStyle name="Обычный 18 3 3 2 4 2 2 3" xfId="16245"/>
    <cellStyle name="Обычный 18 3 3 2 4 2 2 4" xfId="16246"/>
    <cellStyle name="Обычный 18 3 3 2 4 2 2 5" xfId="16247"/>
    <cellStyle name="Обычный 18 3 3 2 4 2 3" xfId="16248"/>
    <cellStyle name="Обычный 18 3 3 2 4 2 4" xfId="16249"/>
    <cellStyle name="Обычный 18 3 3 2 4 2 5" xfId="16250"/>
    <cellStyle name="Обычный 18 3 3 2 4 2 6" xfId="16251"/>
    <cellStyle name="Обычный 18 3 3 2 4 2 7" xfId="16252"/>
    <cellStyle name="Обычный 18 3 3 2 4 2 8" xfId="16253"/>
    <cellStyle name="Обычный 18 3 3 2 4 2 9" xfId="16254"/>
    <cellStyle name="Обычный 18 3 3 2 4 3" xfId="16255"/>
    <cellStyle name="Обычный 18 3 3 2 4 3 2" xfId="16256"/>
    <cellStyle name="Обычный 18 3 3 2 4 3 3" xfId="16257"/>
    <cellStyle name="Обычный 18 3 3 2 4 3 4" xfId="16258"/>
    <cellStyle name="Обычный 18 3 3 2 4 3 5" xfId="16259"/>
    <cellStyle name="Обычный 18 3 3 2 4 4" xfId="16260"/>
    <cellStyle name="Обычный 18 3 3 2 4 5" xfId="16261"/>
    <cellStyle name="Обычный 18 3 3 2 4 6" xfId="16262"/>
    <cellStyle name="Обычный 18 3 3 2 4 7" xfId="16263"/>
    <cellStyle name="Обычный 18 3 3 2 4 8" xfId="16264"/>
    <cellStyle name="Обычный 18 3 3 2 4 9" xfId="16265"/>
    <cellStyle name="Обычный 18 3 3 2 5" xfId="16266"/>
    <cellStyle name="Обычный 18 3 3 2 5 2" xfId="16267"/>
    <cellStyle name="Обычный 18 3 3 2 5 2 2" xfId="16268"/>
    <cellStyle name="Обычный 18 3 3 2 5 2 3" xfId="16269"/>
    <cellStyle name="Обычный 18 3 3 2 5 2 4" xfId="16270"/>
    <cellStyle name="Обычный 18 3 3 2 5 2 5" xfId="16271"/>
    <cellStyle name="Обычный 18 3 3 2 5 3" xfId="16272"/>
    <cellStyle name="Обычный 18 3 3 2 5 4" xfId="16273"/>
    <cellStyle name="Обычный 18 3 3 2 5 5" xfId="16274"/>
    <cellStyle name="Обычный 18 3 3 2 5 6" xfId="16275"/>
    <cellStyle name="Обычный 18 3 3 2 5 7" xfId="16276"/>
    <cellStyle name="Обычный 18 3 3 2 5 8" xfId="16277"/>
    <cellStyle name="Обычный 18 3 3 2 5 9" xfId="16278"/>
    <cellStyle name="Обычный 18 3 3 2 6" xfId="16279"/>
    <cellStyle name="Обычный 18 3 3 2 6 2" xfId="16280"/>
    <cellStyle name="Обычный 18 3 3 2 6 2 2" xfId="16281"/>
    <cellStyle name="Обычный 18 3 3 2 6 2 3" xfId="16282"/>
    <cellStyle name="Обычный 18 3 3 2 6 2 4" xfId="16283"/>
    <cellStyle name="Обычный 18 3 3 2 6 2 5" xfId="16284"/>
    <cellStyle name="Обычный 18 3 3 2 6 3" xfId="16285"/>
    <cellStyle name="Обычный 18 3 3 2 6 4" xfId="16286"/>
    <cellStyle name="Обычный 18 3 3 2 6 5" xfId="16287"/>
    <cellStyle name="Обычный 18 3 3 2 6 6" xfId="16288"/>
    <cellStyle name="Обычный 18 3 3 2 6 7" xfId="16289"/>
    <cellStyle name="Обычный 18 3 3 2 6 8" xfId="16290"/>
    <cellStyle name="Обычный 18 3 3 2 7" xfId="16291"/>
    <cellStyle name="Обычный 18 3 3 2 7 2" xfId="16292"/>
    <cellStyle name="Обычный 18 3 3 2 7 3" xfId="16293"/>
    <cellStyle name="Обычный 18 3 3 2 7 4" xfId="16294"/>
    <cellStyle name="Обычный 18 3 3 2 7 5" xfId="16295"/>
    <cellStyle name="Обычный 18 3 3 2 8" xfId="16296"/>
    <cellStyle name="Обычный 18 3 3 2 8 2" xfId="16297"/>
    <cellStyle name="Обычный 18 3 3 2 8 3" xfId="16298"/>
    <cellStyle name="Обычный 18 3 3 2 8 4" xfId="16299"/>
    <cellStyle name="Обычный 18 3 3 2 8 5" xfId="16300"/>
    <cellStyle name="Обычный 18 3 3 2 9" xfId="16301"/>
    <cellStyle name="Обычный 18 3 3 3" xfId="16302"/>
    <cellStyle name="Обычный 18 3 3 3 10" xfId="16303"/>
    <cellStyle name="Обычный 18 3 3 3 11" xfId="16304"/>
    <cellStyle name="Обычный 18 3 3 3 12" xfId="16305"/>
    <cellStyle name="Обычный 18 3 3 3 13" xfId="16306"/>
    <cellStyle name="Обычный 18 3 3 3 14" xfId="16307"/>
    <cellStyle name="Обычный 18 3 3 3 15" xfId="16308"/>
    <cellStyle name="Обычный 18 3 3 3 2" xfId="16309"/>
    <cellStyle name="Обычный 18 3 3 3 2 10" xfId="16310"/>
    <cellStyle name="Обычный 18 3 3 3 2 11" xfId="16311"/>
    <cellStyle name="Обычный 18 3 3 3 2 12" xfId="16312"/>
    <cellStyle name="Обычный 18 3 3 3 2 13" xfId="16313"/>
    <cellStyle name="Обычный 18 3 3 3 2 2" xfId="16314"/>
    <cellStyle name="Обычный 18 3 3 3 2 2 2" xfId="16315"/>
    <cellStyle name="Обычный 18 3 3 3 2 2 2 2" xfId="16316"/>
    <cellStyle name="Обычный 18 3 3 3 2 2 2 3" xfId="16317"/>
    <cellStyle name="Обычный 18 3 3 3 2 2 2 4" xfId="16318"/>
    <cellStyle name="Обычный 18 3 3 3 2 2 2 5" xfId="16319"/>
    <cellStyle name="Обычный 18 3 3 3 2 2 3" xfId="16320"/>
    <cellStyle name="Обычный 18 3 3 3 2 2 4" xfId="16321"/>
    <cellStyle name="Обычный 18 3 3 3 2 2 5" xfId="16322"/>
    <cellStyle name="Обычный 18 3 3 3 2 2 6" xfId="16323"/>
    <cellStyle name="Обычный 18 3 3 3 2 2 7" xfId="16324"/>
    <cellStyle name="Обычный 18 3 3 3 2 2 8" xfId="16325"/>
    <cellStyle name="Обычный 18 3 3 3 2 2 9" xfId="16326"/>
    <cellStyle name="Обычный 18 3 3 3 2 3" xfId="16327"/>
    <cellStyle name="Обычный 18 3 3 3 2 3 2" xfId="16328"/>
    <cellStyle name="Обычный 18 3 3 3 2 3 2 2" xfId="16329"/>
    <cellStyle name="Обычный 18 3 3 3 2 3 2 3" xfId="16330"/>
    <cellStyle name="Обычный 18 3 3 3 2 3 2 4" xfId="16331"/>
    <cellStyle name="Обычный 18 3 3 3 2 3 2 5" xfId="16332"/>
    <cellStyle name="Обычный 18 3 3 3 2 3 3" xfId="16333"/>
    <cellStyle name="Обычный 18 3 3 3 2 3 4" xfId="16334"/>
    <cellStyle name="Обычный 18 3 3 3 2 3 5" xfId="16335"/>
    <cellStyle name="Обычный 18 3 3 3 2 3 6" xfId="16336"/>
    <cellStyle name="Обычный 18 3 3 3 2 3 7" xfId="16337"/>
    <cellStyle name="Обычный 18 3 3 3 2 3 8" xfId="16338"/>
    <cellStyle name="Обычный 18 3 3 3 2 4" xfId="16339"/>
    <cellStyle name="Обычный 18 3 3 3 2 4 2" xfId="16340"/>
    <cellStyle name="Обычный 18 3 3 3 2 4 3" xfId="16341"/>
    <cellStyle name="Обычный 18 3 3 3 2 4 4" xfId="16342"/>
    <cellStyle name="Обычный 18 3 3 3 2 4 5" xfId="16343"/>
    <cellStyle name="Обычный 18 3 3 3 2 5" xfId="16344"/>
    <cellStyle name="Обычный 18 3 3 3 2 5 2" xfId="16345"/>
    <cellStyle name="Обычный 18 3 3 3 2 5 3" xfId="16346"/>
    <cellStyle name="Обычный 18 3 3 3 2 5 4" xfId="16347"/>
    <cellStyle name="Обычный 18 3 3 3 2 5 5" xfId="16348"/>
    <cellStyle name="Обычный 18 3 3 3 2 6" xfId="16349"/>
    <cellStyle name="Обычный 18 3 3 3 2 7" xfId="16350"/>
    <cellStyle name="Обычный 18 3 3 3 2 8" xfId="16351"/>
    <cellStyle name="Обычный 18 3 3 3 2 9" xfId="16352"/>
    <cellStyle name="Обычный 18 3 3 3 3" xfId="16353"/>
    <cellStyle name="Обычный 18 3 3 3 3 10" xfId="16354"/>
    <cellStyle name="Обычный 18 3 3 3 3 2" xfId="16355"/>
    <cellStyle name="Обычный 18 3 3 3 3 2 2" xfId="16356"/>
    <cellStyle name="Обычный 18 3 3 3 3 2 2 2" xfId="16357"/>
    <cellStyle name="Обычный 18 3 3 3 3 2 2 3" xfId="16358"/>
    <cellStyle name="Обычный 18 3 3 3 3 2 2 4" xfId="16359"/>
    <cellStyle name="Обычный 18 3 3 3 3 2 2 5" xfId="16360"/>
    <cellStyle name="Обычный 18 3 3 3 3 2 3" xfId="16361"/>
    <cellStyle name="Обычный 18 3 3 3 3 2 4" xfId="16362"/>
    <cellStyle name="Обычный 18 3 3 3 3 2 5" xfId="16363"/>
    <cellStyle name="Обычный 18 3 3 3 3 2 6" xfId="16364"/>
    <cellStyle name="Обычный 18 3 3 3 3 2 7" xfId="16365"/>
    <cellStyle name="Обычный 18 3 3 3 3 2 8" xfId="16366"/>
    <cellStyle name="Обычный 18 3 3 3 3 2 9" xfId="16367"/>
    <cellStyle name="Обычный 18 3 3 3 3 3" xfId="16368"/>
    <cellStyle name="Обычный 18 3 3 3 3 3 2" xfId="16369"/>
    <cellStyle name="Обычный 18 3 3 3 3 3 3" xfId="16370"/>
    <cellStyle name="Обычный 18 3 3 3 3 3 4" xfId="16371"/>
    <cellStyle name="Обычный 18 3 3 3 3 3 5" xfId="16372"/>
    <cellStyle name="Обычный 18 3 3 3 3 4" xfId="16373"/>
    <cellStyle name="Обычный 18 3 3 3 3 5" xfId="16374"/>
    <cellStyle name="Обычный 18 3 3 3 3 6" xfId="16375"/>
    <cellStyle name="Обычный 18 3 3 3 3 7" xfId="16376"/>
    <cellStyle name="Обычный 18 3 3 3 3 8" xfId="16377"/>
    <cellStyle name="Обычный 18 3 3 3 3 9" xfId="16378"/>
    <cellStyle name="Обычный 18 3 3 3 4" xfId="16379"/>
    <cellStyle name="Обычный 18 3 3 3 4 2" xfId="16380"/>
    <cellStyle name="Обычный 18 3 3 3 4 2 2" xfId="16381"/>
    <cellStyle name="Обычный 18 3 3 3 4 2 3" xfId="16382"/>
    <cellStyle name="Обычный 18 3 3 3 4 2 4" xfId="16383"/>
    <cellStyle name="Обычный 18 3 3 3 4 2 5" xfId="16384"/>
    <cellStyle name="Обычный 18 3 3 3 4 3" xfId="16385"/>
    <cellStyle name="Обычный 18 3 3 3 4 4" xfId="16386"/>
    <cellStyle name="Обычный 18 3 3 3 4 5" xfId="16387"/>
    <cellStyle name="Обычный 18 3 3 3 4 6" xfId="16388"/>
    <cellStyle name="Обычный 18 3 3 3 4 7" xfId="16389"/>
    <cellStyle name="Обычный 18 3 3 3 4 8" xfId="16390"/>
    <cellStyle name="Обычный 18 3 3 3 4 9" xfId="16391"/>
    <cellStyle name="Обычный 18 3 3 3 5" xfId="16392"/>
    <cellStyle name="Обычный 18 3 3 3 5 2" xfId="16393"/>
    <cellStyle name="Обычный 18 3 3 3 5 2 2" xfId="16394"/>
    <cellStyle name="Обычный 18 3 3 3 5 2 3" xfId="16395"/>
    <cellStyle name="Обычный 18 3 3 3 5 2 4" xfId="16396"/>
    <cellStyle name="Обычный 18 3 3 3 5 2 5" xfId="16397"/>
    <cellStyle name="Обычный 18 3 3 3 5 3" xfId="16398"/>
    <cellStyle name="Обычный 18 3 3 3 5 4" xfId="16399"/>
    <cellStyle name="Обычный 18 3 3 3 5 5" xfId="16400"/>
    <cellStyle name="Обычный 18 3 3 3 5 6" xfId="16401"/>
    <cellStyle name="Обычный 18 3 3 3 5 7" xfId="16402"/>
    <cellStyle name="Обычный 18 3 3 3 5 8" xfId="16403"/>
    <cellStyle name="Обычный 18 3 3 3 6" xfId="16404"/>
    <cellStyle name="Обычный 18 3 3 3 6 2" xfId="16405"/>
    <cellStyle name="Обычный 18 3 3 3 6 3" xfId="16406"/>
    <cellStyle name="Обычный 18 3 3 3 6 4" xfId="16407"/>
    <cellStyle name="Обычный 18 3 3 3 6 5" xfId="16408"/>
    <cellStyle name="Обычный 18 3 3 3 7" xfId="16409"/>
    <cellStyle name="Обычный 18 3 3 3 7 2" xfId="16410"/>
    <cellStyle name="Обычный 18 3 3 3 7 3" xfId="16411"/>
    <cellStyle name="Обычный 18 3 3 3 7 4" xfId="16412"/>
    <cellStyle name="Обычный 18 3 3 3 7 5" xfId="16413"/>
    <cellStyle name="Обычный 18 3 3 3 8" xfId="16414"/>
    <cellStyle name="Обычный 18 3 3 3 9" xfId="16415"/>
    <cellStyle name="Обычный 18 3 3 4" xfId="16416"/>
    <cellStyle name="Обычный 18 3 3 4 10" xfId="16417"/>
    <cellStyle name="Обычный 18 3 3 4 11" xfId="16418"/>
    <cellStyle name="Обычный 18 3 3 4 12" xfId="16419"/>
    <cellStyle name="Обычный 18 3 3 4 13" xfId="16420"/>
    <cellStyle name="Обычный 18 3 3 4 2" xfId="16421"/>
    <cellStyle name="Обычный 18 3 3 4 2 2" xfId="16422"/>
    <cellStyle name="Обычный 18 3 3 4 2 2 2" xfId="16423"/>
    <cellStyle name="Обычный 18 3 3 4 2 2 3" xfId="16424"/>
    <cellStyle name="Обычный 18 3 3 4 2 2 4" xfId="16425"/>
    <cellStyle name="Обычный 18 3 3 4 2 2 5" xfId="16426"/>
    <cellStyle name="Обычный 18 3 3 4 2 3" xfId="16427"/>
    <cellStyle name="Обычный 18 3 3 4 2 4" xfId="16428"/>
    <cellStyle name="Обычный 18 3 3 4 2 5" xfId="16429"/>
    <cellStyle name="Обычный 18 3 3 4 2 6" xfId="16430"/>
    <cellStyle name="Обычный 18 3 3 4 2 7" xfId="16431"/>
    <cellStyle name="Обычный 18 3 3 4 2 8" xfId="16432"/>
    <cellStyle name="Обычный 18 3 3 4 2 9" xfId="16433"/>
    <cellStyle name="Обычный 18 3 3 4 3" xfId="16434"/>
    <cellStyle name="Обычный 18 3 3 4 3 2" xfId="16435"/>
    <cellStyle name="Обычный 18 3 3 4 3 2 2" xfId="16436"/>
    <cellStyle name="Обычный 18 3 3 4 3 2 3" xfId="16437"/>
    <cellStyle name="Обычный 18 3 3 4 3 2 4" xfId="16438"/>
    <cellStyle name="Обычный 18 3 3 4 3 2 5" xfId="16439"/>
    <cellStyle name="Обычный 18 3 3 4 3 3" xfId="16440"/>
    <cellStyle name="Обычный 18 3 3 4 3 4" xfId="16441"/>
    <cellStyle name="Обычный 18 3 3 4 3 5" xfId="16442"/>
    <cellStyle name="Обычный 18 3 3 4 3 6" xfId="16443"/>
    <cellStyle name="Обычный 18 3 3 4 3 7" xfId="16444"/>
    <cellStyle name="Обычный 18 3 3 4 3 8" xfId="16445"/>
    <cellStyle name="Обычный 18 3 3 4 4" xfId="16446"/>
    <cellStyle name="Обычный 18 3 3 4 4 2" xfId="16447"/>
    <cellStyle name="Обычный 18 3 3 4 4 3" xfId="16448"/>
    <cellStyle name="Обычный 18 3 3 4 4 4" xfId="16449"/>
    <cellStyle name="Обычный 18 3 3 4 4 5" xfId="16450"/>
    <cellStyle name="Обычный 18 3 3 4 5" xfId="16451"/>
    <cellStyle name="Обычный 18 3 3 4 5 2" xfId="16452"/>
    <cellStyle name="Обычный 18 3 3 4 5 3" xfId="16453"/>
    <cellStyle name="Обычный 18 3 3 4 5 4" xfId="16454"/>
    <cellStyle name="Обычный 18 3 3 4 5 5" xfId="16455"/>
    <cellStyle name="Обычный 18 3 3 4 6" xfId="16456"/>
    <cellStyle name="Обычный 18 3 3 4 7" xfId="16457"/>
    <cellStyle name="Обычный 18 3 3 4 8" xfId="16458"/>
    <cellStyle name="Обычный 18 3 3 4 9" xfId="16459"/>
    <cellStyle name="Обычный 18 3 3 5" xfId="16460"/>
    <cellStyle name="Обычный 18 3 3 5 10" xfId="16461"/>
    <cellStyle name="Обычный 18 3 3 5 2" xfId="16462"/>
    <cellStyle name="Обычный 18 3 3 5 2 2" xfId="16463"/>
    <cellStyle name="Обычный 18 3 3 5 2 2 2" xfId="16464"/>
    <cellStyle name="Обычный 18 3 3 5 2 2 3" xfId="16465"/>
    <cellStyle name="Обычный 18 3 3 5 2 2 4" xfId="16466"/>
    <cellStyle name="Обычный 18 3 3 5 2 2 5" xfId="16467"/>
    <cellStyle name="Обычный 18 3 3 5 2 3" xfId="16468"/>
    <cellStyle name="Обычный 18 3 3 5 2 4" xfId="16469"/>
    <cellStyle name="Обычный 18 3 3 5 2 5" xfId="16470"/>
    <cellStyle name="Обычный 18 3 3 5 2 6" xfId="16471"/>
    <cellStyle name="Обычный 18 3 3 5 2 7" xfId="16472"/>
    <cellStyle name="Обычный 18 3 3 5 2 8" xfId="16473"/>
    <cellStyle name="Обычный 18 3 3 5 2 9" xfId="16474"/>
    <cellStyle name="Обычный 18 3 3 5 3" xfId="16475"/>
    <cellStyle name="Обычный 18 3 3 5 3 2" xfId="16476"/>
    <cellStyle name="Обычный 18 3 3 5 3 3" xfId="16477"/>
    <cellStyle name="Обычный 18 3 3 5 3 4" xfId="16478"/>
    <cellStyle name="Обычный 18 3 3 5 3 5" xfId="16479"/>
    <cellStyle name="Обычный 18 3 3 5 4" xfId="16480"/>
    <cellStyle name="Обычный 18 3 3 5 5" xfId="16481"/>
    <cellStyle name="Обычный 18 3 3 5 6" xfId="16482"/>
    <cellStyle name="Обычный 18 3 3 5 7" xfId="16483"/>
    <cellStyle name="Обычный 18 3 3 5 8" xfId="16484"/>
    <cellStyle name="Обычный 18 3 3 5 9" xfId="16485"/>
    <cellStyle name="Обычный 18 3 3 6" xfId="16486"/>
    <cellStyle name="Обычный 18 3 3 6 2" xfId="16487"/>
    <cellStyle name="Обычный 18 3 3 6 2 2" xfId="16488"/>
    <cellStyle name="Обычный 18 3 3 6 2 3" xfId="16489"/>
    <cellStyle name="Обычный 18 3 3 6 2 4" xfId="16490"/>
    <cellStyle name="Обычный 18 3 3 6 2 5" xfId="16491"/>
    <cellStyle name="Обычный 18 3 3 6 3" xfId="16492"/>
    <cellStyle name="Обычный 18 3 3 6 4" xfId="16493"/>
    <cellStyle name="Обычный 18 3 3 6 5" xfId="16494"/>
    <cellStyle name="Обычный 18 3 3 6 6" xfId="16495"/>
    <cellStyle name="Обычный 18 3 3 6 7" xfId="16496"/>
    <cellStyle name="Обычный 18 3 3 6 8" xfId="16497"/>
    <cellStyle name="Обычный 18 3 3 6 9" xfId="16498"/>
    <cellStyle name="Обычный 18 3 3 7" xfId="16499"/>
    <cellStyle name="Обычный 18 3 3 7 2" xfId="16500"/>
    <cellStyle name="Обычный 18 3 3 7 2 2" xfId="16501"/>
    <cellStyle name="Обычный 18 3 3 7 2 3" xfId="16502"/>
    <cellStyle name="Обычный 18 3 3 7 2 4" xfId="16503"/>
    <cellStyle name="Обычный 18 3 3 7 2 5" xfId="16504"/>
    <cellStyle name="Обычный 18 3 3 7 3" xfId="16505"/>
    <cellStyle name="Обычный 18 3 3 7 4" xfId="16506"/>
    <cellStyle name="Обычный 18 3 3 7 5" xfId="16507"/>
    <cellStyle name="Обычный 18 3 3 7 6" xfId="16508"/>
    <cellStyle name="Обычный 18 3 3 7 7" xfId="16509"/>
    <cellStyle name="Обычный 18 3 3 7 8" xfId="16510"/>
    <cellStyle name="Обычный 18 3 3 8" xfId="16511"/>
    <cellStyle name="Обычный 18 3 3 8 2" xfId="16512"/>
    <cellStyle name="Обычный 18 3 3 8 3" xfId="16513"/>
    <cellStyle name="Обычный 18 3 3 8 4" xfId="16514"/>
    <cellStyle name="Обычный 18 3 3 8 5" xfId="16515"/>
    <cellStyle name="Обычный 18 3 3 9" xfId="16516"/>
    <cellStyle name="Обычный 18 3 3 9 2" xfId="16517"/>
    <cellStyle name="Обычный 18 3 3 9 3" xfId="16518"/>
    <cellStyle name="Обычный 18 3 3 9 4" xfId="16519"/>
    <cellStyle name="Обычный 18 3 3 9 5" xfId="16520"/>
    <cellStyle name="Обычный 18 3 4" xfId="16521"/>
    <cellStyle name="Обычный 18 3 4 10" xfId="16522"/>
    <cellStyle name="Обычный 18 3 4 11" xfId="16523"/>
    <cellStyle name="Обычный 18 3 4 12" xfId="16524"/>
    <cellStyle name="Обычный 18 3 4 13" xfId="16525"/>
    <cellStyle name="Обычный 18 3 4 14" xfId="16526"/>
    <cellStyle name="Обычный 18 3 4 15" xfId="16527"/>
    <cellStyle name="Обычный 18 3 4 16" xfId="16528"/>
    <cellStyle name="Обычный 18 3 4 2" xfId="16529"/>
    <cellStyle name="Обычный 18 3 4 2 10" xfId="16530"/>
    <cellStyle name="Обычный 18 3 4 2 11" xfId="16531"/>
    <cellStyle name="Обычный 18 3 4 2 12" xfId="16532"/>
    <cellStyle name="Обычный 18 3 4 2 13" xfId="16533"/>
    <cellStyle name="Обычный 18 3 4 2 14" xfId="16534"/>
    <cellStyle name="Обычный 18 3 4 2 2" xfId="16535"/>
    <cellStyle name="Обычный 18 3 4 2 2 10" xfId="16536"/>
    <cellStyle name="Обычный 18 3 4 2 2 11" xfId="16537"/>
    <cellStyle name="Обычный 18 3 4 2 2 12" xfId="16538"/>
    <cellStyle name="Обычный 18 3 4 2 2 13" xfId="16539"/>
    <cellStyle name="Обычный 18 3 4 2 2 2" xfId="16540"/>
    <cellStyle name="Обычный 18 3 4 2 2 2 2" xfId="16541"/>
    <cellStyle name="Обычный 18 3 4 2 2 2 2 2" xfId="16542"/>
    <cellStyle name="Обычный 18 3 4 2 2 2 2 3" xfId="16543"/>
    <cellStyle name="Обычный 18 3 4 2 2 2 2 4" xfId="16544"/>
    <cellStyle name="Обычный 18 3 4 2 2 2 2 5" xfId="16545"/>
    <cellStyle name="Обычный 18 3 4 2 2 2 3" xfId="16546"/>
    <cellStyle name="Обычный 18 3 4 2 2 2 4" xfId="16547"/>
    <cellStyle name="Обычный 18 3 4 2 2 2 5" xfId="16548"/>
    <cellStyle name="Обычный 18 3 4 2 2 2 6" xfId="16549"/>
    <cellStyle name="Обычный 18 3 4 2 2 2 7" xfId="16550"/>
    <cellStyle name="Обычный 18 3 4 2 2 2 8" xfId="16551"/>
    <cellStyle name="Обычный 18 3 4 2 2 2 9" xfId="16552"/>
    <cellStyle name="Обычный 18 3 4 2 2 3" xfId="16553"/>
    <cellStyle name="Обычный 18 3 4 2 2 3 2" xfId="16554"/>
    <cellStyle name="Обычный 18 3 4 2 2 3 2 2" xfId="16555"/>
    <cellStyle name="Обычный 18 3 4 2 2 3 2 3" xfId="16556"/>
    <cellStyle name="Обычный 18 3 4 2 2 3 2 4" xfId="16557"/>
    <cellStyle name="Обычный 18 3 4 2 2 3 2 5" xfId="16558"/>
    <cellStyle name="Обычный 18 3 4 2 2 3 3" xfId="16559"/>
    <cellStyle name="Обычный 18 3 4 2 2 3 4" xfId="16560"/>
    <cellStyle name="Обычный 18 3 4 2 2 3 5" xfId="16561"/>
    <cellStyle name="Обычный 18 3 4 2 2 3 6" xfId="16562"/>
    <cellStyle name="Обычный 18 3 4 2 2 3 7" xfId="16563"/>
    <cellStyle name="Обычный 18 3 4 2 2 3 8" xfId="16564"/>
    <cellStyle name="Обычный 18 3 4 2 2 4" xfId="16565"/>
    <cellStyle name="Обычный 18 3 4 2 2 4 2" xfId="16566"/>
    <cellStyle name="Обычный 18 3 4 2 2 4 3" xfId="16567"/>
    <cellStyle name="Обычный 18 3 4 2 2 4 4" xfId="16568"/>
    <cellStyle name="Обычный 18 3 4 2 2 4 5" xfId="16569"/>
    <cellStyle name="Обычный 18 3 4 2 2 5" xfId="16570"/>
    <cellStyle name="Обычный 18 3 4 2 2 5 2" xfId="16571"/>
    <cellStyle name="Обычный 18 3 4 2 2 5 3" xfId="16572"/>
    <cellStyle name="Обычный 18 3 4 2 2 5 4" xfId="16573"/>
    <cellStyle name="Обычный 18 3 4 2 2 5 5" xfId="16574"/>
    <cellStyle name="Обычный 18 3 4 2 2 6" xfId="16575"/>
    <cellStyle name="Обычный 18 3 4 2 2 7" xfId="16576"/>
    <cellStyle name="Обычный 18 3 4 2 2 8" xfId="16577"/>
    <cellStyle name="Обычный 18 3 4 2 2 9" xfId="16578"/>
    <cellStyle name="Обычный 18 3 4 2 3" xfId="16579"/>
    <cellStyle name="Обычный 18 3 4 2 3 2" xfId="16580"/>
    <cellStyle name="Обычный 18 3 4 2 3 2 2" xfId="16581"/>
    <cellStyle name="Обычный 18 3 4 2 3 2 3" xfId="16582"/>
    <cellStyle name="Обычный 18 3 4 2 3 2 4" xfId="16583"/>
    <cellStyle name="Обычный 18 3 4 2 3 2 5" xfId="16584"/>
    <cellStyle name="Обычный 18 3 4 2 3 3" xfId="16585"/>
    <cellStyle name="Обычный 18 3 4 2 3 4" xfId="16586"/>
    <cellStyle name="Обычный 18 3 4 2 3 5" xfId="16587"/>
    <cellStyle name="Обычный 18 3 4 2 3 6" xfId="16588"/>
    <cellStyle name="Обычный 18 3 4 2 3 7" xfId="16589"/>
    <cellStyle name="Обычный 18 3 4 2 3 8" xfId="16590"/>
    <cellStyle name="Обычный 18 3 4 2 3 9" xfId="16591"/>
    <cellStyle name="Обычный 18 3 4 2 4" xfId="16592"/>
    <cellStyle name="Обычный 18 3 4 2 4 2" xfId="16593"/>
    <cellStyle name="Обычный 18 3 4 2 4 2 2" xfId="16594"/>
    <cellStyle name="Обычный 18 3 4 2 4 2 3" xfId="16595"/>
    <cellStyle name="Обычный 18 3 4 2 4 2 4" xfId="16596"/>
    <cellStyle name="Обычный 18 3 4 2 4 2 5" xfId="16597"/>
    <cellStyle name="Обычный 18 3 4 2 4 3" xfId="16598"/>
    <cellStyle name="Обычный 18 3 4 2 4 4" xfId="16599"/>
    <cellStyle name="Обычный 18 3 4 2 4 5" xfId="16600"/>
    <cellStyle name="Обычный 18 3 4 2 4 6" xfId="16601"/>
    <cellStyle name="Обычный 18 3 4 2 4 7" xfId="16602"/>
    <cellStyle name="Обычный 18 3 4 2 4 8" xfId="16603"/>
    <cellStyle name="Обычный 18 3 4 2 5" xfId="16604"/>
    <cellStyle name="Обычный 18 3 4 2 5 2" xfId="16605"/>
    <cellStyle name="Обычный 18 3 4 2 5 3" xfId="16606"/>
    <cellStyle name="Обычный 18 3 4 2 5 4" xfId="16607"/>
    <cellStyle name="Обычный 18 3 4 2 5 5" xfId="16608"/>
    <cellStyle name="Обычный 18 3 4 2 6" xfId="16609"/>
    <cellStyle name="Обычный 18 3 4 2 6 2" xfId="16610"/>
    <cellStyle name="Обычный 18 3 4 2 6 3" xfId="16611"/>
    <cellStyle name="Обычный 18 3 4 2 6 4" xfId="16612"/>
    <cellStyle name="Обычный 18 3 4 2 6 5" xfId="16613"/>
    <cellStyle name="Обычный 18 3 4 2 7" xfId="16614"/>
    <cellStyle name="Обычный 18 3 4 2 8" xfId="16615"/>
    <cellStyle name="Обычный 18 3 4 2 9" xfId="16616"/>
    <cellStyle name="Обычный 18 3 4 3" xfId="16617"/>
    <cellStyle name="Обычный 18 3 4 3 10" xfId="16618"/>
    <cellStyle name="Обычный 18 3 4 3 11" xfId="16619"/>
    <cellStyle name="Обычный 18 3 4 3 12" xfId="16620"/>
    <cellStyle name="Обычный 18 3 4 3 13" xfId="16621"/>
    <cellStyle name="Обычный 18 3 4 3 2" xfId="16622"/>
    <cellStyle name="Обычный 18 3 4 3 2 2" xfId="16623"/>
    <cellStyle name="Обычный 18 3 4 3 2 2 2" xfId="16624"/>
    <cellStyle name="Обычный 18 3 4 3 2 2 3" xfId="16625"/>
    <cellStyle name="Обычный 18 3 4 3 2 2 4" xfId="16626"/>
    <cellStyle name="Обычный 18 3 4 3 2 2 5" xfId="16627"/>
    <cellStyle name="Обычный 18 3 4 3 2 3" xfId="16628"/>
    <cellStyle name="Обычный 18 3 4 3 2 4" xfId="16629"/>
    <cellStyle name="Обычный 18 3 4 3 2 5" xfId="16630"/>
    <cellStyle name="Обычный 18 3 4 3 2 6" xfId="16631"/>
    <cellStyle name="Обычный 18 3 4 3 2 7" xfId="16632"/>
    <cellStyle name="Обычный 18 3 4 3 2 8" xfId="16633"/>
    <cellStyle name="Обычный 18 3 4 3 2 9" xfId="16634"/>
    <cellStyle name="Обычный 18 3 4 3 3" xfId="16635"/>
    <cellStyle name="Обычный 18 3 4 3 3 2" xfId="16636"/>
    <cellStyle name="Обычный 18 3 4 3 3 2 2" xfId="16637"/>
    <cellStyle name="Обычный 18 3 4 3 3 2 3" xfId="16638"/>
    <cellStyle name="Обычный 18 3 4 3 3 2 4" xfId="16639"/>
    <cellStyle name="Обычный 18 3 4 3 3 2 5" xfId="16640"/>
    <cellStyle name="Обычный 18 3 4 3 3 3" xfId="16641"/>
    <cellStyle name="Обычный 18 3 4 3 3 4" xfId="16642"/>
    <cellStyle name="Обычный 18 3 4 3 3 5" xfId="16643"/>
    <cellStyle name="Обычный 18 3 4 3 3 6" xfId="16644"/>
    <cellStyle name="Обычный 18 3 4 3 3 7" xfId="16645"/>
    <cellStyle name="Обычный 18 3 4 3 3 8" xfId="16646"/>
    <cellStyle name="Обычный 18 3 4 3 4" xfId="16647"/>
    <cellStyle name="Обычный 18 3 4 3 4 2" xfId="16648"/>
    <cellStyle name="Обычный 18 3 4 3 4 3" xfId="16649"/>
    <cellStyle name="Обычный 18 3 4 3 4 4" xfId="16650"/>
    <cellStyle name="Обычный 18 3 4 3 4 5" xfId="16651"/>
    <cellStyle name="Обычный 18 3 4 3 5" xfId="16652"/>
    <cellStyle name="Обычный 18 3 4 3 5 2" xfId="16653"/>
    <cellStyle name="Обычный 18 3 4 3 5 3" xfId="16654"/>
    <cellStyle name="Обычный 18 3 4 3 5 4" xfId="16655"/>
    <cellStyle name="Обычный 18 3 4 3 5 5" xfId="16656"/>
    <cellStyle name="Обычный 18 3 4 3 6" xfId="16657"/>
    <cellStyle name="Обычный 18 3 4 3 7" xfId="16658"/>
    <cellStyle name="Обычный 18 3 4 3 8" xfId="16659"/>
    <cellStyle name="Обычный 18 3 4 3 9" xfId="16660"/>
    <cellStyle name="Обычный 18 3 4 4" xfId="16661"/>
    <cellStyle name="Обычный 18 3 4 4 10" xfId="16662"/>
    <cellStyle name="Обычный 18 3 4 4 2" xfId="16663"/>
    <cellStyle name="Обычный 18 3 4 4 2 2" xfId="16664"/>
    <cellStyle name="Обычный 18 3 4 4 2 2 2" xfId="16665"/>
    <cellStyle name="Обычный 18 3 4 4 2 2 3" xfId="16666"/>
    <cellStyle name="Обычный 18 3 4 4 2 2 4" xfId="16667"/>
    <cellStyle name="Обычный 18 3 4 4 2 2 5" xfId="16668"/>
    <cellStyle name="Обычный 18 3 4 4 2 3" xfId="16669"/>
    <cellStyle name="Обычный 18 3 4 4 2 4" xfId="16670"/>
    <cellStyle name="Обычный 18 3 4 4 2 5" xfId="16671"/>
    <cellStyle name="Обычный 18 3 4 4 2 6" xfId="16672"/>
    <cellStyle name="Обычный 18 3 4 4 2 7" xfId="16673"/>
    <cellStyle name="Обычный 18 3 4 4 2 8" xfId="16674"/>
    <cellStyle name="Обычный 18 3 4 4 2 9" xfId="16675"/>
    <cellStyle name="Обычный 18 3 4 4 3" xfId="16676"/>
    <cellStyle name="Обычный 18 3 4 4 3 2" xfId="16677"/>
    <cellStyle name="Обычный 18 3 4 4 3 3" xfId="16678"/>
    <cellStyle name="Обычный 18 3 4 4 3 4" xfId="16679"/>
    <cellStyle name="Обычный 18 3 4 4 3 5" xfId="16680"/>
    <cellStyle name="Обычный 18 3 4 4 4" xfId="16681"/>
    <cellStyle name="Обычный 18 3 4 4 5" xfId="16682"/>
    <cellStyle name="Обычный 18 3 4 4 6" xfId="16683"/>
    <cellStyle name="Обычный 18 3 4 4 7" xfId="16684"/>
    <cellStyle name="Обычный 18 3 4 4 8" xfId="16685"/>
    <cellStyle name="Обычный 18 3 4 4 9" xfId="16686"/>
    <cellStyle name="Обычный 18 3 4 5" xfId="16687"/>
    <cellStyle name="Обычный 18 3 4 5 2" xfId="16688"/>
    <cellStyle name="Обычный 18 3 4 5 2 2" xfId="16689"/>
    <cellStyle name="Обычный 18 3 4 5 2 3" xfId="16690"/>
    <cellStyle name="Обычный 18 3 4 5 2 4" xfId="16691"/>
    <cellStyle name="Обычный 18 3 4 5 2 5" xfId="16692"/>
    <cellStyle name="Обычный 18 3 4 5 3" xfId="16693"/>
    <cellStyle name="Обычный 18 3 4 5 4" xfId="16694"/>
    <cellStyle name="Обычный 18 3 4 5 5" xfId="16695"/>
    <cellStyle name="Обычный 18 3 4 5 6" xfId="16696"/>
    <cellStyle name="Обычный 18 3 4 5 7" xfId="16697"/>
    <cellStyle name="Обычный 18 3 4 5 8" xfId="16698"/>
    <cellStyle name="Обычный 18 3 4 5 9" xfId="16699"/>
    <cellStyle name="Обычный 18 3 4 6" xfId="16700"/>
    <cellStyle name="Обычный 18 3 4 6 2" xfId="16701"/>
    <cellStyle name="Обычный 18 3 4 6 2 2" xfId="16702"/>
    <cellStyle name="Обычный 18 3 4 6 2 3" xfId="16703"/>
    <cellStyle name="Обычный 18 3 4 6 2 4" xfId="16704"/>
    <cellStyle name="Обычный 18 3 4 6 2 5" xfId="16705"/>
    <cellStyle name="Обычный 18 3 4 6 3" xfId="16706"/>
    <cellStyle name="Обычный 18 3 4 6 4" xfId="16707"/>
    <cellStyle name="Обычный 18 3 4 6 5" xfId="16708"/>
    <cellStyle name="Обычный 18 3 4 6 6" xfId="16709"/>
    <cellStyle name="Обычный 18 3 4 6 7" xfId="16710"/>
    <cellStyle name="Обычный 18 3 4 6 8" xfId="16711"/>
    <cellStyle name="Обычный 18 3 4 7" xfId="16712"/>
    <cellStyle name="Обычный 18 3 4 7 2" xfId="16713"/>
    <cellStyle name="Обычный 18 3 4 7 3" xfId="16714"/>
    <cellStyle name="Обычный 18 3 4 7 4" xfId="16715"/>
    <cellStyle name="Обычный 18 3 4 7 5" xfId="16716"/>
    <cellStyle name="Обычный 18 3 4 8" xfId="16717"/>
    <cellStyle name="Обычный 18 3 4 8 2" xfId="16718"/>
    <cellStyle name="Обычный 18 3 4 8 3" xfId="16719"/>
    <cellStyle name="Обычный 18 3 4 8 4" xfId="16720"/>
    <cellStyle name="Обычный 18 3 4 8 5" xfId="16721"/>
    <cellStyle name="Обычный 18 3 4 9" xfId="16722"/>
    <cellStyle name="Обычный 18 3 5" xfId="16723"/>
    <cellStyle name="Обычный 18 3 5 10" xfId="16724"/>
    <cellStyle name="Обычный 18 3 5 11" xfId="16725"/>
    <cellStyle name="Обычный 18 3 5 12" xfId="16726"/>
    <cellStyle name="Обычный 18 3 5 13" xfId="16727"/>
    <cellStyle name="Обычный 18 3 5 14" xfId="16728"/>
    <cellStyle name="Обычный 18 3 5 15" xfId="16729"/>
    <cellStyle name="Обычный 18 3 5 16" xfId="16730"/>
    <cellStyle name="Обычный 18 3 5 2" xfId="16731"/>
    <cellStyle name="Обычный 18 3 5 2 10" xfId="16732"/>
    <cellStyle name="Обычный 18 3 5 2 11" xfId="16733"/>
    <cellStyle name="Обычный 18 3 5 2 12" xfId="16734"/>
    <cellStyle name="Обычный 18 3 5 2 13" xfId="16735"/>
    <cellStyle name="Обычный 18 3 5 2 14" xfId="16736"/>
    <cellStyle name="Обычный 18 3 5 2 2" xfId="16737"/>
    <cellStyle name="Обычный 18 3 5 2 2 10" xfId="16738"/>
    <cellStyle name="Обычный 18 3 5 2 2 11" xfId="16739"/>
    <cellStyle name="Обычный 18 3 5 2 2 12" xfId="16740"/>
    <cellStyle name="Обычный 18 3 5 2 2 13" xfId="16741"/>
    <cellStyle name="Обычный 18 3 5 2 2 2" xfId="16742"/>
    <cellStyle name="Обычный 18 3 5 2 2 2 2" xfId="16743"/>
    <cellStyle name="Обычный 18 3 5 2 2 2 2 2" xfId="16744"/>
    <cellStyle name="Обычный 18 3 5 2 2 2 2 3" xfId="16745"/>
    <cellStyle name="Обычный 18 3 5 2 2 2 2 4" xfId="16746"/>
    <cellStyle name="Обычный 18 3 5 2 2 2 2 5" xfId="16747"/>
    <cellStyle name="Обычный 18 3 5 2 2 2 3" xfId="16748"/>
    <cellStyle name="Обычный 18 3 5 2 2 2 4" xfId="16749"/>
    <cellStyle name="Обычный 18 3 5 2 2 2 5" xfId="16750"/>
    <cellStyle name="Обычный 18 3 5 2 2 2 6" xfId="16751"/>
    <cellStyle name="Обычный 18 3 5 2 2 2 7" xfId="16752"/>
    <cellStyle name="Обычный 18 3 5 2 2 2 8" xfId="16753"/>
    <cellStyle name="Обычный 18 3 5 2 2 2 9" xfId="16754"/>
    <cellStyle name="Обычный 18 3 5 2 2 3" xfId="16755"/>
    <cellStyle name="Обычный 18 3 5 2 2 3 2" xfId="16756"/>
    <cellStyle name="Обычный 18 3 5 2 2 3 2 2" xfId="16757"/>
    <cellStyle name="Обычный 18 3 5 2 2 3 2 3" xfId="16758"/>
    <cellStyle name="Обычный 18 3 5 2 2 3 2 4" xfId="16759"/>
    <cellStyle name="Обычный 18 3 5 2 2 3 2 5" xfId="16760"/>
    <cellStyle name="Обычный 18 3 5 2 2 3 3" xfId="16761"/>
    <cellStyle name="Обычный 18 3 5 2 2 3 4" xfId="16762"/>
    <cellStyle name="Обычный 18 3 5 2 2 3 5" xfId="16763"/>
    <cellStyle name="Обычный 18 3 5 2 2 3 6" xfId="16764"/>
    <cellStyle name="Обычный 18 3 5 2 2 3 7" xfId="16765"/>
    <cellStyle name="Обычный 18 3 5 2 2 3 8" xfId="16766"/>
    <cellStyle name="Обычный 18 3 5 2 2 4" xfId="16767"/>
    <cellStyle name="Обычный 18 3 5 2 2 4 2" xfId="16768"/>
    <cellStyle name="Обычный 18 3 5 2 2 4 3" xfId="16769"/>
    <cellStyle name="Обычный 18 3 5 2 2 4 4" xfId="16770"/>
    <cellStyle name="Обычный 18 3 5 2 2 4 5" xfId="16771"/>
    <cellStyle name="Обычный 18 3 5 2 2 5" xfId="16772"/>
    <cellStyle name="Обычный 18 3 5 2 2 5 2" xfId="16773"/>
    <cellStyle name="Обычный 18 3 5 2 2 5 3" xfId="16774"/>
    <cellStyle name="Обычный 18 3 5 2 2 5 4" xfId="16775"/>
    <cellStyle name="Обычный 18 3 5 2 2 5 5" xfId="16776"/>
    <cellStyle name="Обычный 18 3 5 2 2 6" xfId="16777"/>
    <cellStyle name="Обычный 18 3 5 2 2 7" xfId="16778"/>
    <cellStyle name="Обычный 18 3 5 2 2 8" xfId="16779"/>
    <cellStyle name="Обычный 18 3 5 2 2 9" xfId="16780"/>
    <cellStyle name="Обычный 18 3 5 2 3" xfId="16781"/>
    <cellStyle name="Обычный 18 3 5 2 3 2" xfId="16782"/>
    <cellStyle name="Обычный 18 3 5 2 3 2 2" xfId="16783"/>
    <cellStyle name="Обычный 18 3 5 2 3 2 3" xfId="16784"/>
    <cellStyle name="Обычный 18 3 5 2 3 2 4" xfId="16785"/>
    <cellStyle name="Обычный 18 3 5 2 3 2 5" xfId="16786"/>
    <cellStyle name="Обычный 18 3 5 2 3 3" xfId="16787"/>
    <cellStyle name="Обычный 18 3 5 2 3 4" xfId="16788"/>
    <cellStyle name="Обычный 18 3 5 2 3 5" xfId="16789"/>
    <cellStyle name="Обычный 18 3 5 2 3 6" xfId="16790"/>
    <cellStyle name="Обычный 18 3 5 2 3 7" xfId="16791"/>
    <cellStyle name="Обычный 18 3 5 2 3 8" xfId="16792"/>
    <cellStyle name="Обычный 18 3 5 2 3 9" xfId="16793"/>
    <cellStyle name="Обычный 18 3 5 2 4" xfId="16794"/>
    <cellStyle name="Обычный 18 3 5 2 4 2" xfId="16795"/>
    <cellStyle name="Обычный 18 3 5 2 4 2 2" xfId="16796"/>
    <cellStyle name="Обычный 18 3 5 2 4 2 3" xfId="16797"/>
    <cellStyle name="Обычный 18 3 5 2 4 2 4" xfId="16798"/>
    <cellStyle name="Обычный 18 3 5 2 4 2 5" xfId="16799"/>
    <cellStyle name="Обычный 18 3 5 2 4 3" xfId="16800"/>
    <cellStyle name="Обычный 18 3 5 2 4 4" xfId="16801"/>
    <cellStyle name="Обычный 18 3 5 2 4 5" xfId="16802"/>
    <cellStyle name="Обычный 18 3 5 2 4 6" xfId="16803"/>
    <cellStyle name="Обычный 18 3 5 2 4 7" xfId="16804"/>
    <cellStyle name="Обычный 18 3 5 2 4 8" xfId="16805"/>
    <cellStyle name="Обычный 18 3 5 2 5" xfId="16806"/>
    <cellStyle name="Обычный 18 3 5 2 5 2" xfId="16807"/>
    <cellStyle name="Обычный 18 3 5 2 5 3" xfId="16808"/>
    <cellStyle name="Обычный 18 3 5 2 5 4" xfId="16809"/>
    <cellStyle name="Обычный 18 3 5 2 5 5" xfId="16810"/>
    <cellStyle name="Обычный 18 3 5 2 6" xfId="16811"/>
    <cellStyle name="Обычный 18 3 5 2 6 2" xfId="16812"/>
    <cellStyle name="Обычный 18 3 5 2 6 3" xfId="16813"/>
    <cellStyle name="Обычный 18 3 5 2 6 4" xfId="16814"/>
    <cellStyle name="Обычный 18 3 5 2 6 5" xfId="16815"/>
    <cellStyle name="Обычный 18 3 5 2 7" xfId="16816"/>
    <cellStyle name="Обычный 18 3 5 2 8" xfId="16817"/>
    <cellStyle name="Обычный 18 3 5 2 9" xfId="16818"/>
    <cellStyle name="Обычный 18 3 5 3" xfId="16819"/>
    <cellStyle name="Обычный 18 3 5 3 10" xfId="16820"/>
    <cellStyle name="Обычный 18 3 5 3 11" xfId="16821"/>
    <cellStyle name="Обычный 18 3 5 3 12" xfId="16822"/>
    <cellStyle name="Обычный 18 3 5 3 13" xfId="16823"/>
    <cellStyle name="Обычный 18 3 5 3 2" xfId="16824"/>
    <cellStyle name="Обычный 18 3 5 3 2 2" xfId="16825"/>
    <cellStyle name="Обычный 18 3 5 3 2 2 2" xfId="16826"/>
    <cellStyle name="Обычный 18 3 5 3 2 2 3" xfId="16827"/>
    <cellStyle name="Обычный 18 3 5 3 2 2 4" xfId="16828"/>
    <cellStyle name="Обычный 18 3 5 3 2 2 5" xfId="16829"/>
    <cellStyle name="Обычный 18 3 5 3 2 3" xfId="16830"/>
    <cellStyle name="Обычный 18 3 5 3 2 4" xfId="16831"/>
    <cellStyle name="Обычный 18 3 5 3 2 5" xfId="16832"/>
    <cellStyle name="Обычный 18 3 5 3 2 6" xfId="16833"/>
    <cellStyle name="Обычный 18 3 5 3 2 7" xfId="16834"/>
    <cellStyle name="Обычный 18 3 5 3 2 8" xfId="16835"/>
    <cellStyle name="Обычный 18 3 5 3 2 9" xfId="16836"/>
    <cellStyle name="Обычный 18 3 5 3 3" xfId="16837"/>
    <cellStyle name="Обычный 18 3 5 3 3 2" xfId="16838"/>
    <cellStyle name="Обычный 18 3 5 3 3 2 2" xfId="16839"/>
    <cellStyle name="Обычный 18 3 5 3 3 2 3" xfId="16840"/>
    <cellStyle name="Обычный 18 3 5 3 3 2 4" xfId="16841"/>
    <cellStyle name="Обычный 18 3 5 3 3 2 5" xfId="16842"/>
    <cellStyle name="Обычный 18 3 5 3 3 3" xfId="16843"/>
    <cellStyle name="Обычный 18 3 5 3 3 4" xfId="16844"/>
    <cellStyle name="Обычный 18 3 5 3 3 5" xfId="16845"/>
    <cellStyle name="Обычный 18 3 5 3 3 6" xfId="16846"/>
    <cellStyle name="Обычный 18 3 5 3 3 7" xfId="16847"/>
    <cellStyle name="Обычный 18 3 5 3 3 8" xfId="16848"/>
    <cellStyle name="Обычный 18 3 5 3 4" xfId="16849"/>
    <cellStyle name="Обычный 18 3 5 3 4 2" xfId="16850"/>
    <cellStyle name="Обычный 18 3 5 3 4 3" xfId="16851"/>
    <cellStyle name="Обычный 18 3 5 3 4 4" xfId="16852"/>
    <cellStyle name="Обычный 18 3 5 3 4 5" xfId="16853"/>
    <cellStyle name="Обычный 18 3 5 3 5" xfId="16854"/>
    <cellStyle name="Обычный 18 3 5 3 5 2" xfId="16855"/>
    <cellStyle name="Обычный 18 3 5 3 5 3" xfId="16856"/>
    <cellStyle name="Обычный 18 3 5 3 5 4" xfId="16857"/>
    <cellStyle name="Обычный 18 3 5 3 5 5" xfId="16858"/>
    <cellStyle name="Обычный 18 3 5 3 6" xfId="16859"/>
    <cellStyle name="Обычный 18 3 5 3 7" xfId="16860"/>
    <cellStyle name="Обычный 18 3 5 3 8" xfId="16861"/>
    <cellStyle name="Обычный 18 3 5 3 9" xfId="16862"/>
    <cellStyle name="Обычный 18 3 5 4" xfId="16863"/>
    <cellStyle name="Обычный 18 3 5 4 10" xfId="16864"/>
    <cellStyle name="Обычный 18 3 5 4 2" xfId="16865"/>
    <cellStyle name="Обычный 18 3 5 4 2 2" xfId="16866"/>
    <cellStyle name="Обычный 18 3 5 4 2 2 2" xfId="16867"/>
    <cellStyle name="Обычный 18 3 5 4 2 2 3" xfId="16868"/>
    <cellStyle name="Обычный 18 3 5 4 2 2 4" xfId="16869"/>
    <cellStyle name="Обычный 18 3 5 4 2 2 5" xfId="16870"/>
    <cellStyle name="Обычный 18 3 5 4 2 3" xfId="16871"/>
    <cellStyle name="Обычный 18 3 5 4 2 4" xfId="16872"/>
    <cellStyle name="Обычный 18 3 5 4 2 5" xfId="16873"/>
    <cellStyle name="Обычный 18 3 5 4 2 6" xfId="16874"/>
    <cellStyle name="Обычный 18 3 5 4 2 7" xfId="16875"/>
    <cellStyle name="Обычный 18 3 5 4 2 8" xfId="16876"/>
    <cellStyle name="Обычный 18 3 5 4 2 9" xfId="16877"/>
    <cellStyle name="Обычный 18 3 5 4 3" xfId="16878"/>
    <cellStyle name="Обычный 18 3 5 4 3 2" xfId="16879"/>
    <cellStyle name="Обычный 18 3 5 4 3 3" xfId="16880"/>
    <cellStyle name="Обычный 18 3 5 4 3 4" xfId="16881"/>
    <cellStyle name="Обычный 18 3 5 4 3 5" xfId="16882"/>
    <cellStyle name="Обычный 18 3 5 4 4" xfId="16883"/>
    <cellStyle name="Обычный 18 3 5 4 5" xfId="16884"/>
    <cellStyle name="Обычный 18 3 5 4 6" xfId="16885"/>
    <cellStyle name="Обычный 18 3 5 4 7" xfId="16886"/>
    <cellStyle name="Обычный 18 3 5 4 8" xfId="16887"/>
    <cellStyle name="Обычный 18 3 5 4 9" xfId="16888"/>
    <cellStyle name="Обычный 18 3 5 5" xfId="16889"/>
    <cellStyle name="Обычный 18 3 5 5 2" xfId="16890"/>
    <cellStyle name="Обычный 18 3 5 5 2 2" xfId="16891"/>
    <cellStyle name="Обычный 18 3 5 5 2 3" xfId="16892"/>
    <cellStyle name="Обычный 18 3 5 5 2 4" xfId="16893"/>
    <cellStyle name="Обычный 18 3 5 5 2 5" xfId="16894"/>
    <cellStyle name="Обычный 18 3 5 5 3" xfId="16895"/>
    <cellStyle name="Обычный 18 3 5 5 4" xfId="16896"/>
    <cellStyle name="Обычный 18 3 5 5 5" xfId="16897"/>
    <cellStyle name="Обычный 18 3 5 5 6" xfId="16898"/>
    <cellStyle name="Обычный 18 3 5 5 7" xfId="16899"/>
    <cellStyle name="Обычный 18 3 5 5 8" xfId="16900"/>
    <cellStyle name="Обычный 18 3 5 5 9" xfId="16901"/>
    <cellStyle name="Обычный 18 3 5 6" xfId="16902"/>
    <cellStyle name="Обычный 18 3 5 6 2" xfId="16903"/>
    <cellStyle name="Обычный 18 3 5 6 2 2" xfId="16904"/>
    <cellStyle name="Обычный 18 3 5 6 2 3" xfId="16905"/>
    <cellStyle name="Обычный 18 3 5 6 2 4" xfId="16906"/>
    <cellStyle name="Обычный 18 3 5 6 2 5" xfId="16907"/>
    <cellStyle name="Обычный 18 3 5 6 3" xfId="16908"/>
    <cellStyle name="Обычный 18 3 5 6 4" xfId="16909"/>
    <cellStyle name="Обычный 18 3 5 6 5" xfId="16910"/>
    <cellStyle name="Обычный 18 3 5 6 6" xfId="16911"/>
    <cellStyle name="Обычный 18 3 5 6 7" xfId="16912"/>
    <cellStyle name="Обычный 18 3 5 6 8" xfId="16913"/>
    <cellStyle name="Обычный 18 3 5 7" xfId="16914"/>
    <cellStyle name="Обычный 18 3 5 7 2" xfId="16915"/>
    <cellStyle name="Обычный 18 3 5 7 3" xfId="16916"/>
    <cellStyle name="Обычный 18 3 5 7 4" xfId="16917"/>
    <cellStyle name="Обычный 18 3 5 7 5" xfId="16918"/>
    <cellStyle name="Обычный 18 3 5 8" xfId="16919"/>
    <cellStyle name="Обычный 18 3 5 8 2" xfId="16920"/>
    <cellStyle name="Обычный 18 3 5 8 3" xfId="16921"/>
    <cellStyle name="Обычный 18 3 5 8 4" xfId="16922"/>
    <cellStyle name="Обычный 18 3 5 8 5" xfId="16923"/>
    <cellStyle name="Обычный 18 3 5 9" xfId="16924"/>
    <cellStyle name="Обычный 18 3 6" xfId="16925"/>
    <cellStyle name="Обычный 18 3 6 10" xfId="16926"/>
    <cellStyle name="Обычный 18 3 6 11" xfId="16927"/>
    <cellStyle name="Обычный 18 3 6 12" xfId="16928"/>
    <cellStyle name="Обычный 18 3 6 13" xfId="16929"/>
    <cellStyle name="Обычный 18 3 6 14" xfId="16930"/>
    <cellStyle name="Обычный 18 3 6 15" xfId="16931"/>
    <cellStyle name="Обычный 18 3 6 16" xfId="16932"/>
    <cellStyle name="Обычный 18 3 6 2" xfId="16933"/>
    <cellStyle name="Обычный 18 3 6 2 10" xfId="16934"/>
    <cellStyle name="Обычный 18 3 6 2 11" xfId="16935"/>
    <cellStyle name="Обычный 18 3 6 2 12" xfId="16936"/>
    <cellStyle name="Обычный 18 3 6 2 13" xfId="16937"/>
    <cellStyle name="Обычный 18 3 6 2 14" xfId="16938"/>
    <cellStyle name="Обычный 18 3 6 2 2" xfId="16939"/>
    <cellStyle name="Обычный 18 3 6 2 2 10" xfId="16940"/>
    <cellStyle name="Обычный 18 3 6 2 2 11" xfId="16941"/>
    <cellStyle name="Обычный 18 3 6 2 2 12" xfId="16942"/>
    <cellStyle name="Обычный 18 3 6 2 2 13" xfId="16943"/>
    <cellStyle name="Обычный 18 3 6 2 2 2" xfId="16944"/>
    <cellStyle name="Обычный 18 3 6 2 2 2 2" xfId="16945"/>
    <cellStyle name="Обычный 18 3 6 2 2 2 2 2" xfId="16946"/>
    <cellStyle name="Обычный 18 3 6 2 2 2 2 3" xfId="16947"/>
    <cellStyle name="Обычный 18 3 6 2 2 2 2 4" xfId="16948"/>
    <cellStyle name="Обычный 18 3 6 2 2 2 2 5" xfId="16949"/>
    <cellStyle name="Обычный 18 3 6 2 2 2 3" xfId="16950"/>
    <cellStyle name="Обычный 18 3 6 2 2 2 4" xfId="16951"/>
    <cellStyle name="Обычный 18 3 6 2 2 2 5" xfId="16952"/>
    <cellStyle name="Обычный 18 3 6 2 2 2 6" xfId="16953"/>
    <cellStyle name="Обычный 18 3 6 2 2 2 7" xfId="16954"/>
    <cellStyle name="Обычный 18 3 6 2 2 2 8" xfId="16955"/>
    <cellStyle name="Обычный 18 3 6 2 2 2 9" xfId="16956"/>
    <cellStyle name="Обычный 18 3 6 2 2 3" xfId="16957"/>
    <cellStyle name="Обычный 18 3 6 2 2 3 2" xfId="16958"/>
    <cellStyle name="Обычный 18 3 6 2 2 3 2 2" xfId="16959"/>
    <cellStyle name="Обычный 18 3 6 2 2 3 2 3" xfId="16960"/>
    <cellStyle name="Обычный 18 3 6 2 2 3 2 4" xfId="16961"/>
    <cellStyle name="Обычный 18 3 6 2 2 3 2 5" xfId="16962"/>
    <cellStyle name="Обычный 18 3 6 2 2 3 3" xfId="16963"/>
    <cellStyle name="Обычный 18 3 6 2 2 3 4" xfId="16964"/>
    <cellStyle name="Обычный 18 3 6 2 2 3 5" xfId="16965"/>
    <cellStyle name="Обычный 18 3 6 2 2 3 6" xfId="16966"/>
    <cellStyle name="Обычный 18 3 6 2 2 3 7" xfId="16967"/>
    <cellStyle name="Обычный 18 3 6 2 2 3 8" xfId="16968"/>
    <cellStyle name="Обычный 18 3 6 2 2 4" xfId="16969"/>
    <cellStyle name="Обычный 18 3 6 2 2 4 2" xfId="16970"/>
    <cellStyle name="Обычный 18 3 6 2 2 4 3" xfId="16971"/>
    <cellStyle name="Обычный 18 3 6 2 2 4 4" xfId="16972"/>
    <cellStyle name="Обычный 18 3 6 2 2 4 5" xfId="16973"/>
    <cellStyle name="Обычный 18 3 6 2 2 5" xfId="16974"/>
    <cellStyle name="Обычный 18 3 6 2 2 5 2" xfId="16975"/>
    <cellStyle name="Обычный 18 3 6 2 2 5 3" xfId="16976"/>
    <cellStyle name="Обычный 18 3 6 2 2 5 4" xfId="16977"/>
    <cellStyle name="Обычный 18 3 6 2 2 5 5" xfId="16978"/>
    <cellStyle name="Обычный 18 3 6 2 2 6" xfId="16979"/>
    <cellStyle name="Обычный 18 3 6 2 2 7" xfId="16980"/>
    <cellStyle name="Обычный 18 3 6 2 2 8" xfId="16981"/>
    <cellStyle name="Обычный 18 3 6 2 2 9" xfId="16982"/>
    <cellStyle name="Обычный 18 3 6 2 3" xfId="16983"/>
    <cellStyle name="Обычный 18 3 6 2 3 2" xfId="16984"/>
    <cellStyle name="Обычный 18 3 6 2 3 2 2" xfId="16985"/>
    <cellStyle name="Обычный 18 3 6 2 3 2 3" xfId="16986"/>
    <cellStyle name="Обычный 18 3 6 2 3 2 4" xfId="16987"/>
    <cellStyle name="Обычный 18 3 6 2 3 2 5" xfId="16988"/>
    <cellStyle name="Обычный 18 3 6 2 3 3" xfId="16989"/>
    <cellStyle name="Обычный 18 3 6 2 3 4" xfId="16990"/>
    <cellStyle name="Обычный 18 3 6 2 3 5" xfId="16991"/>
    <cellStyle name="Обычный 18 3 6 2 3 6" xfId="16992"/>
    <cellStyle name="Обычный 18 3 6 2 3 7" xfId="16993"/>
    <cellStyle name="Обычный 18 3 6 2 3 8" xfId="16994"/>
    <cellStyle name="Обычный 18 3 6 2 3 9" xfId="16995"/>
    <cellStyle name="Обычный 18 3 6 2 4" xfId="16996"/>
    <cellStyle name="Обычный 18 3 6 2 4 2" xfId="16997"/>
    <cellStyle name="Обычный 18 3 6 2 4 2 2" xfId="16998"/>
    <cellStyle name="Обычный 18 3 6 2 4 2 3" xfId="16999"/>
    <cellStyle name="Обычный 18 3 6 2 4 2 4" xfId="17000"/>
    <cellStyle name="Обычный 18 3 6 2 4 2 5" xfId="17001"/>
    <cellStyle name="Обычный 18 3 6 2 4 3" xfId="17002"/>
    <cellStyle name="Обычный 18 3 6 2 4 4" xfId="17003"/>
    <cellStyle name="Обычный 18 3 6 2 4 5" xfId="17004"/>
    <cellStyle name="Обычный 18 3 6 2 4 6" xfId="17005"/>
    <cellStyle name="Обычный 18 3 6 2 4 7" xfId="17006"/>
    <cellStyle name="Обычный 18 3 6 2 4 8" xfId="17007"/>
    <cellStyle name="Обычный 18 3 6 2 5" xfId="17008"/>
    <cellStyle name="Обычный 18 3 6 2 5 2" xfId="17009"/>
    <cellStyle name="Обычный 18 3 6 2 5 3" xfId="17010"/>
    <cellStyle name="Обычный 18 3 6 2 5 4" xfId="17011"/>
    <cellStyle name="Обычный 18 3 6 2 5 5" xfId="17012"/>
    <cellStyle name="Обычный 18 3 6 2 6" xfId="17013"/>
    <cellStyle name="Обычный 18 3 6 2 6 2" xfId="17014"/>
    <cellStyle name="Обычный 18 3 6 2 6 3" xfId="17015"/>
    <cellStyle name="Обычный 18 3 6 2 6 4" xfId="17016"/>
    <cellStyle name="Обычный 18 3 6 2 6 5" xfId="17017"/>
    <cellStyle name="Обычный 18 3 6 2 7" xfId="17018"/>
    <cellStyle name="Обычный 18 3 6 2 8" xfId="17019"/>
    <cellStyle name="Обычный 18 3 6 2 9" xfId="17020"/>
    <cellStyle name="Обычный 18 3 6 3" xfId="17021"/>
    <cellStyle name="Обычный 18 3 6 3 10" xfId="17022"/>
    <cellStyle name="Обычный 18 3 6 3 11" xfId="17023"/>
    <cellStyle name="Обычный 18 3 6 3 12" xfId="17024"/>
    <cellStyle name="Обычный 18 3 6 3 13" xfId="17025"/>
    <cellStyle name="Обычный 18 3 6 3 2" xfId="17026"/>
    <cellStyle name="Обычный 18 3 6 3 2 2" xfId="17027"/>
    <cellStyle name="Обычный 18 3 6 3 2 2 2" xfId="17028"/>
    <cellStyle name="Обычный 18 3 6 3 2 2 3" xfId="17029"/>
    <cellStyle name="Обычный 18 3 6 3 2 2 4" xfId="17030"/>
    <cellStyle name="Обычный 18 3 6 3 2 2 5" xfId="17031"/>
    <cellStyle name="Обычный 18 3 6 3 2 3" xfId="17032"/>
    <cellStyle name="Обычный 18 3 6 3 2 4" xfId="17033"/>
    <cellStyle name="Обычный 18 3 6 3 2 5" xfId="17034"/>
    <cellStyle name="Обычный 18 3 6 3 2 6" xfId="17035"/>
    <cellStyle name="Обычный 18 3 6 3 2 7" xfId="17036"/>
    <cellStyle name="Обычный 18 3 6 3 2 8" xfId="17037"/>
    <cellStyle name="Обычный 18 3 6 3 2 9" xfId="17038"/>
    <cellStyle name="Обычный 18 3 6 3 3" xfId="17039"/>
    <cellStyle name="Обычный 18 3 6 3 3 2" xfId="17040"/>
    <cellStyle name="Обычный 18 3 6 3 3 2 2" xfId="17041"/>
    <cellStyle name="Обычный 18 3 6 3 3 2 3" xfId="17042"/>
    <cellStyle name="Обычный 18 3 6 3 3 2 4" xfId="17043"/>
    <cellStyle name="Обычный 18 3 6 3 3 2 5" xfId="17044"/>
    <cellStyle name="Обычный 18 3 6 3 3 3" xfId="17045"/>
    <cellStyle name="Обычный 18 3 6 3 3 4" xfId="17046"/>
    <cellStyle name="Обычный 18 3 6 3 3 5" xfId="17047"/>
    <cellStyle name="Обычный 18 3 6 3 3 6" xfId="17048"/>
    <cellStyle name="Обычный 18 3 6 3 3 7" xfId="17049"/>
    <cellStyle name="Обычный 18 3 6 3 3 8" xfId="17050"/>
    <cellStyle name="Обычный 18 3 6 3 4" xfId="17051"/>
    <cellStyle name="Обычный 18 3 6 3 4 2" xfId="17052"/>
    <cellStyle name="Обычный 18 3 6 3 4 3" xfId="17053"/>
    <cellStyle name="Обычный 18 3 6 3 4 4" xfId="17054"/>
    <cellStyle name="Обычный 18 3 6 3 4 5" xfId="17055"/>
    <cellStyle name="Обычный 18 3 6 3 5" xfId="17056"/>
    <cellStyle name="Обычный 18 3 6 3 5 2" xfId="17057"/>
    <cellStyle name="Обычный 18 3 6 3 5 3" xfId="17058"/>
    <cellStyle name="Обычный 18 3 6 3 5 4" xfId="17059"/>
    <cellStyle name="Обычный 18 3 6 3 5 5" xfId="17060"/>
    <cellStyle name="Обычный 18 3 6 3 6" xfId="17061"/>
    <cellStyle name="Обычный 18 3 6 3 7" xfId="17062"/>
    <cellStyle name="Обычный 18 3 6 3 8" xfId="17063"/>
    <cellStyle name="Обычный 18 3 6 3 9" xfId="17064"/>
    <cellStyle name="Обычный 18 3 6 4" xfId="17065"/>
    <cellStyle name="Обычный 18 3 6 4 10" xfId="17066"/>
    <cellStyle name="Обычный 18 3 6 4 2" xfId="17067"/>
    <cellStyle name="Обычный 18 3 6 4 2 2" xfId="17068"/>
    <cellStyle name="Обычный 18 3 6 4 2 2 2" xfId="17069"/>
    <cellStyle name="Обычный 18 3 6 4 2 2 3" xfId="17070"/>
    <cellStyle name="Обычный 18 3 6 4 2 2 4" xfId="17071"/>
    <cellStyle name="Обычный 18 3 6 4 2 2 5" xfId="17072"/>
    <cellStyle name="Обычный 18 3 6 4 2 3" xfId="17073"/>
    <cellStyle name="Обычный 18 3 6 4 2 4" xfId="17074"/>
    <cellStyle name="Обычный 18 3 6 4 2 5" xfId="17075"/>
    <cellStyle name="Обычный 18 3 6 4 2 6" xfId="17076"/>
    <cellStyle name="Обычный 18 3 6 4 2 7" xfId="17077"/>
    <cellStyle name="Обычный 18 3 6 4 2 8" xfId="17078"/>
    <cellStyle name="Обычный 18 3 6 4 2 9" xfId="17079"/>
    <cellStyle name="Обычный 18 3 6 4 3" xfId="17080"/>
    <cellStyle name="Обычный 18 3 6 4 3 2" xfId="17081"/>
    <cellStyle name="Обычный 18 3 6 4 3 3" xfId="17082"/>
    <cellStyle name="Обычный 18 3 6 4 3 4" xfId="17083"/>
    <cellStyle name="Обычный 18 3 6 4 3 5" xfId="17084"/>
    <cellStyle name="Обычный 18 3 6 4 4" xfId="17085"/>
    <cellStyle name="Обычный 18 3 6 4 5" xfId="17086"/>
    <cellStyle name="Обычный 18 3 6 4 6" xfId="17087"/>
    <cellStyle name="Обычный 18 3 6 4 7" xfId="17088"/>
    <cellStyle name="Обычный 18 3 6 4 8" xfId="17089"/>
    <cellStyle name="Обычный 18 3 6 4 9" xfId="17090"/>
    <cellStyle name="Обычный 18 3 6 5" xfId="17091"/>
    <cellStyle name="Обычный 18 3 6 5 2" xfId="17092"/>
    <cellStyle name="Обычный 18 3 6 5 2 2" xfId="17093"/>
    <cellStyle name="Обычный 18 3 6 5 2 3" xfId="17094"/>
    <cellStyle name="Обычный 18 3 6 5 2 4" xfId="17095"/>
    <cellStyle name="Обычный 18 3 6 5 2 5" xfId="17096"/>
    <cellStyle name="Обычный 18 3 6 5 3" xfId="17097"/>
    <cellStyle name="Обычный 18 3 6 5 4" xfId="17098"/>
    <cellStyle name="Обычный 18 3 6 5 5" xfId="17099"/>
    <cellStyle name="Обычный 18 3 6 5 6" xfId="17100"/>
    <cellStyle name="Обычный 18 3 6 5 7" xfId="17101"/>
    <cellStyle name="Обычный 18 3 6 5 8" xfId="17102"/>
    <cellStyle name="Обычный 18 3 6 5 9" xfId="17103"/>
    <cellStyle name="Обычный 18 3 6 6" xfId="17104"/>
    <cellStyle name="Обычный 18 3 6 6 2" xfId="17105"/>
    <cellStyle name="Обычный 18 3 6 6 2 2" xfId="17106"/>
    <cellStyle name="Обычный 18 3 6 6 2 3" xfId="17107"/>
    <cellStyle name="Обычный 18 3 6 6 2 4" xfId="17108"/>
    <cellStyle name="Обычный 18 3 6 6 2 5" xfId="17109"/>
    <cellStyle name="Обычный 18 3 6 6 3" xfId="17110"/>
    <cellStyle name="Обычный 18 3 6 6 4" xfId="17111"/>
    <cellStyle name="Обычный 18 3 6 6 5" xfId="17112"/>
    <cellStyle name="Обычный 18 3 6 6 6" xfId="17113"/>
    <cellStyle name="Обычный 18 3 6 6 7" xfId="17114"/>
    <cellStyle name="Обычный 18 3 6 6 8" xfId="17115"/>
    <cellStyle name="Обычный 18 3 6 7" xfId="17116"/>
    <cellStyle name="Обычный 18 3 6 7 2" xfId="17117"/>
    <cellStyle name="Обычный 18 3 6 7 3" xfId="17118"/>
    <cellStyle name="Обычный 18 3 6 7 4" xfId="17119"/>
    <cellStyle name="Обычный 18 3 6 7 5" xfId="17120"/>
    <cellStyle name="Обычный 18 3 6 8" xfId="17121"/>
    <cellStyle name="Обычный 18 3 6 8 2" xfId="17122"/>
    <cellStyle name="Обычный 18 3 6 8 3" xfId="17123"/>
    <cellStyle name="Обычный 18 3 6 8 4" xfId="17124"/>
    <cellStyle name="Обычный 18 3 6 8 5" xfId="17125"/>
    <cellStyle name="Обычный 18 3 6 9" xfId="17126"/>
    <cellStyle name="Обычный 18 3 7" xfId="17127"/>
    <cellStyle name="Обычный 18 3 7 10" xfId="17128"/>
    <cellStyle name="Обычный 18 3 7 11" xfId="17129"/>
    <cellStyle name="Обычный 18 3 7 12" xfId="17130"/>
    <cellStyle name="Обычный 18 3 7 13" xfId="17131"/>
    <cellStyle name="Обычный 18 3 7 14" xfId="17132"/>
    <cellStyle name="Обычный 18 3 7 15" xfId="17133"/>
    <cellStyle name="Обычный 18 3 7 2" xfId="17134"/>
    <cellStyle name="Обычный 18 3 7 2 10" xfId="17135"/>
    <cellStyle name="Обычный 18 3 7 2 11" xfId="17136"/>
    <cellStyle name="Обычный 18 3 7 2 12" xfId="17137"/>
    <cellStyle name="Обычный 18 3 7 2 13" xfId="17138"/>
    <cellStyle name="Обычный 18 3 7 2 14" xfId="17139"/>
    <cellStyle name="Обычный 18 3 7 2 2" xfId="17140"/>
    <cellStyle name="Обычный 18 3 7 2 2 10" xfId="17141"/>
    <cellStyle name="Обычный 18 3 7 2 2 11" xfId="17142"/>
    <cellStyle name="Обычный 18 3 7 2 2 12" xfId="17143"/>
    <cellStyle name="Обычный 18 3 7 2 2 13" xfId="17144"/>
    <cellStyle name="Обычный 18 3 7 2 2 2" xfId="17145"/>
    <cellStyle name="Обычный 18 3 7 2 2 2 2" xfId="17146"/>
    <cellStyle name="Обычный 18 3 7 2 2 2 2 2" xfId="17147"/>
    <cellStyle name="Обычный 18 3 7 2 2 2 2 3" xfId="17148"/>
    <cellStyle name="Обычный 18 3 7 2 2 2 2 4" xfId="17149"/>
    <cellStyle name="Обычный 18 3 7 2 2 2 2 5" xfId="17150"/>
    <cellStyle name="Обычный 18 3 7 2 2 2 3" xfId="17151"/>
    <cellStyle name="Обычный 18 3 7 2 2 2 4" xfId="17152"/>
    <cellStyle name="Обычный 18 3 7 2 2 2 5" xfId="17153"/>
    <cellStyle name="Обычный 18 3 7 2 2 2 6" xfId="17154"/>
    <cellStyle name="Обычный 18 3 7 2 2 2 7" xfId="17155"/>
    <cellStyle name="Обычный 18 3 7 2 2 2 8" xfId="17156"/>
    <cellStyle name="Обычный 18 3 7 2 2 2 9" xfId="17157"/>
    <cellStyle name="Обычный 18 3 7 2 2 3" xfId="17158"/>
    <cellStyle name="Обычный 18 3 7 2 2 3 2" xfId="17159"/>
    <cellStyle name="Обычный 18 3 7 2 2 3 2 2" xfId="17160"/>
    <cellStyle name="Обычный 18 3 7 2 2 3 2 3" xfId="17161"/>
    <cellStyle name="Обычный 18 3 7 2 2 3 2 4" xfId="17162"/>
    <cellStyle name="Обычный 18 3 7 2 2 3 2 5" xfId="17163"/>
    <cellStyle name="Обычный 18 3 7 2 2 3 3" xfId="17164"/>
    <cellStyle name="Обычный 18 3 7 2 2 3 4" xfId="17165"/>
    <cellStyle name="Обычный 18 3 7 2 2 3 5" xfId="17166"/>
    <cellStyle name="Обычный 18 3 7 2 2 3 6" xfId="17167"/>
    <cellStyle name="Обычный 18 3 7 2 2 3 7" xfId="17168"/>
    <cellStyle name="Обычный 18 3 7 2 2 3 8" xfId="17169"/>
    <cellStyle name="Обычный 18 3 7 2 2 4" xfId="17170"/>
    <cellStyle name="Обычный 18 3 7 2 2 4 2" xfId="17171"/>
    <cellStyle name="Обычный 18 3 7 2 2 4 3" xfId="17172"/>
    <cellStyle name="Обычный 18 3 7 2 2 4 4" xfId="17173"/>
    <cellStyle name="Обычный 18 3 7 2 2 4 5" xfId="17174"/>
    <cellStyle name="Обычный 18 3 7 2 2 5" xfId="17175"/>
    <cellStyle name="Обычный 18 3 7 2 2 5 2" xfId="17176"/>
    <cellStyle name="Обычный 18 3 7 2 2 5 3" xfId="17177"/>
    <cellStyle name="Обычный 18 3 7 2 2 5 4" xfId="17178"/>
    <cellStyle name="Обычный 18 3 7 2 2 5 5" xfId="17179"/>
    <cellStyle name="Обычный 18 3 7 2 2 6" xfId="17180"/>
    <cellStyle name="Обычный 18 3 7 2 2 7" xfId="17181"/>
    <cellStyle name="Обычный 18 3 7 2 2 8" xfId="17182"/>
    <cellStyle name="Обычный 18 3 7 2 2 9" xfId="17183"/>
    <cellStyle name="Обычный 18 3 7 2 3" xfId="17184"/>
    <cellStyle name="Обычный 18 3 7 2 3 2" xfId="17185"/>
    <cellStyle name="Обычный 18 3 7 2 3 2 2" xfId="17186"/>
    <cellStyle name="Обычный 18 3 7 2 3 2 3" xfId="17187"/>
    <cellStyle name="Обычный 18 3 7 2 3 2 4" xfId="17188"/>
    <cellStyle name="Обычный 18 3 7 2 3 2 5" xfId="17189"/>
    <cellStyle name="Обычный 18 3 7 2 3 3" xfId="17190"/>
    <cellStyle name="Обычный 18 3 7 2 3 4" xfId="17191"/>
    <cellStyle name="Обычный 18 3 7 2 3 5" xfId="17192"/>
    <cellStyle name="Обычный 18 3 7 2 3 6" xfId="17193"/>
    <cellStyle name="Обычный 18 3 7 2 3 7" xfId="17194"/>
    <cellStyle name="Обычный 18 3 7 2 3 8" xfId="17195"/>
    <cellStyle name="Обычный 18 3 7 2 3 9" xfId="17196"/>
    <cellStyle name="Обычный 18 3 7 2 4" xfId="17197"/>
    <cellStyle name="Обычный 18 3 7 2 4 2" xfId="17198"/>
    <cellStyle name="Обычный 18 3 7 2 4 2 2" xfId="17199"/>
    <cellStyle name="Обычный 18 3 7 2 4 2 3" xfId="17200"/>
    <cellStyle name="Обычный 18 3 7 2 4 2 4" xfId="17201"/>
    <cellStyle name="Обычный 18 3 7 2 4 2 5" xfId="17202"/>
    <cellStyle name="Обычный 18 3 7 2 4 3" xfId="17203"/>
    <cellStyle name="Обычный 18 3 7 2 4 4" xfId="17204"/>
    <cellStyle name="Обычный 18 3 7 2 4 5" xfId="17205"/>
    <cellStyle name="Обычный 18 3 7 2 4 6" xfId="17206"/>
    <cellStyle name="Обычный 18 3 7 2 4 7" xfId="17207"/>
    <cellStyle name="Обычный 18 3 7 2 4 8" xfId="17208"/>
    <cellStyle name="Обычный 18 3 7 2 5" xfId="17209"/>
    <cellStyle name="Обычный 18 3 7 2 5 2" xfId="17210"/>
    <cellStyle name="Обычный 18 3 7 2 5 3" xfId="17211"/>
    <cellStyle name="Обычный 18 3 7 2 5 4" xfId="17212"/>
    <cellStyle name="Обычный 18 3 7 2 5 5" xfId="17213"/>
    <cellStyle name="Обычный 18 3 7 2 6" xfId="17214"/>
    <cellStyle name="Обычный 18 3 7 2 6 2" xfId="17215"/>
    <cellStyle name="Обычный 18 3 7 2 6 3" xfId="17216"/>
    <cellStyle name="Обычный 18 3 7 2 6 4" xfId="17217"/>
    <cellStyle name="Обычный 18 3 7 2 6 5" xfId="17218"/>
    <cellStyle name="Обычный 18 3 7 2 7" xfId="17219"/>
    <cellStyle name="Обычный 18 3 7 2 8" xfId="17220"/>
    <cellStyle name="Обычный 18 3 7 2 9" xfId="17221"/>
    <cellStyle name="Обычный 18 3 7 3" xfId="17222"/>
    <cellStyle name="Обычный 18 3 7 3 10" xfId="17223"/>
    <cellStyle name="Обычный 18 3 7 3 11" xfId="17224"/>
    <cellStyle name="Обычный 18 3 7 3 12" xfId="17225"/>
    <cellStyle name="Обычный 18 3 7 3 13" xfId="17226"/>
    <cellStyle name="Обычный 18 3 7 3 2" xfId="17227"/>
    <cellStyle name="Обычный 18 3 7 3 2 2" xfId="17228"/>
    <cellStyle name="Обычный 18 3 7 3 2 2 2" xfId="17229"/>
    <cellStyle name="Обычный 18 3 7 3 2 2 3" xfId="17230"/>
    <cellStyle name="Обычный 18 3 7 3 2 2 4" xfId="17231"/>
    <cellStyle name="Обычный 18 3 7 3 2 2 5" xfId="17232"/>
    <cellStyle name="Обычный 18 3 7 3 2 3" xfId="17233"/>
    <cellStyle name="Обычный 18 3 7 3 2 4" xfId="17234"/>
    <cellStyle name="Обычный 18 3 7 3 2 5" xfId="17235"/>
    <cellStyle name="Обычный 18 3 7 3 2 6" xfId="17236"/>
    <cellStyle name="Обычный 18 3 7 3 2 7" xfId="17237"/>
    <cellStyle name="Обычный 18 3 7 3 2 8" xfId="17238"/>
    <cellStyle name="Обычный 18 3 7 3 2 9" xfId="17239"/>
    <cellStyle name="Обычный 18 3 7 3 3" xfId="17240"/>
    <cellStyle name="Обычный 18 3 7 3 3 2" xfId="17241"/>
    <cellStyle name="Обычный 18 3 7 3 3 2 2" xfId="17242"/>
    <cellStyle name="Обычный 18 3 7 3 3 2 3" xfId="17243"/>
    <cellStyle name="Обычный 18 3 7 3 3 2 4" xfId="17244"/>
    <cellStyle name="Обычный 18 3 7 3 3 2 5" xfId="17245"/>
    <cellStyle name="Обычный 18 3 7 3 3 3" xfId="17246"/>
    <cellStyle name="Обычный 18 3 7 3 3 4" xfId="17247"/>
    <cellStyle name="Обычный 18 3 7 3 3 5" xfId="17248"/>
    <cellStyle name="Обычный 18 3 7 3 3 6" xfId="17249"/>
    <cellStyle name="Обычный 18 3 7 3 3 7" xfId="17250"/>
    <cellStyle name="Обычный 18 3 7 3 3 8" xfId="17251"/>
    <cellStyle name="Обычный 18 3 7 3 4" xfId="17252"/>
    <cellStyle name="Обычный 18 3 7 3 4 2" xfId="17253"/>
    <cellStyle name="Обычный 18 3 7 3 4 3" xfId="17254"/>
    <cellStyle name="Обычный 18 3 7 3 4 4" xfId="17255"/>
    <cellStyle name="Обычный 18 3 7 3 4 5" xfId="17256"/>
    <cellStyle name="Обычный 18 3 7 3 5" xfId="17257"/>
    <cellStyle name="Обычный 18 3 7 3 5 2" xfId="17258"/>
    <cellStyle name="Обычный 18 3 7 3 5 3" xfId="17259"/>
    <cellStyle name="Обычный 18 3 7 3 5 4" xfId="17260"/>
    <cellStyle name="Обычный 18 3 7 3 5 5" xfId="17261"/>
    <cellStyle name="Обычный 18 3 7 3 6" xfId="17262"/>
    <cellStyle name="Обычный 18 3 7 3 7" xfId="17263"/>
    <cellStyle name="Обычный 18 3 7 3 8" xfId="17264"/>
    <cellStyle name="Обычный 18 3 7 3 9" xfId="17265"/>
    <cellStyle name="Обычный 18 3 7 4" xfId="17266"/>
    <cellStyle name="Обычный 18 3 7 4 2" xfId="17267"/>
    <cellStyle name="Обычный 18 3 7 4 2 2" xfId="17268"/>
    <cellStyle name="Обычный 18 3 7 4 2 3" xfId="17269"/>
    <cellStyle name="Обычный 18 3 7 4 2 4" xfId="17270"/>
    <cellStyle name="Обычный 18 3 7 4 2 5" xfId="17271"/>
    <cellStyle name="Обычный 18 3 7 4 3" xfId="17272"/>
    <cellStyle name="Обычный 18 3 7 4 4" xfId="17273"/>
    <cellStyle name="Обычный 18 3 7 4 5" xfId="17274"/>
    <cellStyle name="Обычный 18 3 7 4 6" xfId="17275"/>
    <cellStyle name="Обычный 18 3 7 4 7" xfId="17276"/>
    <cellStyle name="Обычный 18 3 7 4 8" xfId="17277"/>
    <cellStyle name="Обычный 18 3 7 4 9" xfId="17278"/>
    <cellStyle name="Обычный 18 3 7 5" xfId="17279"/>
    <cellStyle name="Обычный 18 3 7 5 2" xfId="17280"/>
    <cellStyle name="Обычный 18 3 7 5 2 2" xfId="17281"/>
    <cellStyle name="Обычный 18 3 7 5 2 3" xfId="17282"/>
    <cellStyle name="Обычный 18 3 7 5 2 4" xfId="17283"/>
    <cellStyle name="Обычный 18 3 7 5 2 5" xfId="17284"/>
    <cellStyle name="Обычный 18 3 7 5 3" xfId="17285"/>
    <cellStyle name="Обычный 18 3 7 5 4" xfId="17286"/>
    <cellStyle name="Обычный 18 3 7 5 5" xfId="17287"/>
    <cellStyle name="Обычный 18 3 7 5 6" xfId="17288"/>
    <cellStyle name="Обычный 18 3 7 5 7" xfId="17289"/>
    <cellStyle name="Обычный 18 3 7 5 8" xfId="17290"/>
    <cellStyle name="Обычный 18 3 7 6" xfId="17291"/>
    <cellStyle name="Обычный 18 3 7 6 2" xfId="17292"/>
    <cellStyle name="Обычный 18 3 7 6 3" xfId="17293"/>
    <cellStyle name="Обычный 18 3 7 6 4" xfId="17294"/>
    <cellStyle name="Обычный 18 3 7 6 5" xfId="17295"/>
    <cellStyle name="Обычный 18 3 7 7" xfId="17296"/>
    <cellStyle name="Обычный 18 3 7 7 2" xfId="17297"/>
    <cellStyle name="Обычный 18 3 7 7 3" xfId="17298"/>
    <cellStyle name="Обычный 18 3 7 7 4" xfId="17299"/>
    <cellStyle name="Обычный 18 3 7 7 5" xfId="17300"/>
    <cellStyle name="Обычный 18 3 7 8" xfId="17301"/>
    <cellStyle name="Обычный 18 3 7 9" xfId="17302"/>
    <cellStyle name="Обычный 18 3 8" xfId="17303"/>
    <cellStyle name="Обычный 18 3 8 10" xfId="17304"/>
    <cellStyle name="Обычный 18 3 8 11" xfId="17305"/>
    <cellStyle name="Обычный 18 3 8 12" xfId="17306"/>
    <cellStyle name="Обычный 18 3 8 13" xfId="17307"/>
    <cellStyle name="Обычный 18 3 8 14" xfId="17308"/>
    <cellStyle name="Обычный 18 3 8 15" xfId="17309"/>
    <cellStyle name="Обычный 18 3 8 2" xfId="17310"/>
    <cellStyle name="Обычный 18 3 8 2 10" xfId="17311"/>
    <cellStyle name="Обычный 18 3 8 2 11" xfId="17312"/>
    <cellStyle name="Обычный 18 3 8 2 12" xfId="17313"/>
    <cellStyle name="Обычный 18 3 8 2 13" xfId="17314"/>
    <cellStyle name="Обычный 18 3 8 2 14" xfId="17315"/>
    <cellStyle name="Обычный 18 3 8 2 2" xfId="17316"/>
    <cellStyle name="Обычный 18 3 8 2 2 10" xfId="17317"/>
    <cellStyle name="Обычный 18 3 8 2 2 11" xfId="17318"/>
    <cellStyle name="Обычный 18 3 8 2 2 12" xfId="17319"/>
    <cellStyle name="Обычный 18 3 8 2 2 13" xfId="17320"/>
    <cellStyle name="Обычный 18 3 8 2 2 2" xfId="17321"/>
    <cellStyle name="Обычный 18 3 8 2 2 2 2" xfId="17322"/>
    <cellStyle name="Обычный 18 3 8 2 2 2 2 2" xfId="17323"/>
    <cellStyle name="Обычный 18 3 8 2 2 2 2 3" xfId="17324"/>
    <cellStyle name="Обычный 18 3 8 2 2 2 2 4" xfId="17325"/>
    <cellStyle name="Обычный 18 3 8 2 2 2 2 5" xfId="17326"/>
    <cellStyle name="Обычный 18 3 8 2 2 2 3" xfId="17327"/>
    <cellStyle name="Обычный 18 3 8 2 2 2 4" xfId="17328"/>
    <cellStyle name="Обычный 18 3 8 2 2 2 5" xfId="17329"/>
    <cellStyle name="Обычный 18 3 8 2 2 2 6" xfId="17330"/>
    <cellStyle name="Обычный 18 3 8 2 2 2 7" xfId="17331"/>
    <cellStyle name="Обычный 18 3 8 2 2 2 8" xfId="17332"/>
    <cellStyle name="Обычный 18 3 8 2 2 2 9" xfId="17333"/>
    <cellStyle name="Обычный 18 3 8 2 2 3" xfId="17334"/>
    <cellStyle name="Обычный 18 3 8 2 2 3 2" xfId="17335"/>
    <cellStyle name="Обычный 18 3 8 2 2 3 2 2" xfId="17336"/>
    <cellStyle name="Обычный 18 3 8 2 2 3 2 3" xfId="17337"/>
    <cellStyle name="Обычный 18 3 8 2 2 3 2 4" xfId="17338"/>
    <cellStyle name="Обычный 18 3 8 2 2 3 2 5" xfId="17339"/>
    <cellStyle name="Обычный 18 3 8 2 2 3 3" xfId="17340"/>
    <cellStyle name="Обычный 18 3 8 2 2 3 4" xfId="17341"/>
    <cellStyle name="Обычный 18 3 8 2 2 3 5" xfId="17342"/>
    <cellStyle name="Обычный 18 3 8 2 2 3 6" xfId="17343"/>
    <cellStyle name="Обычный 18 3 8 2 2 3 7" xfId="17344"/>
    <cellStyle name="Обычный 18 3 8 2 2 3 8" xfId="17345"/>
    <cellStyle name="Обычный 18 3 8 2 2 4" xfId="17346"/>
    <cellStyle name="Обычный 18 3 8 2 2 4 2" xfId="17347"/>
    <cellStyle name="Обычный 18 3 8 2 2 4 3" xfId="17348"/>
    <cellStyle name="Обычный 18 3 8 2 2 4 4" xfId="17349"/>
    <cellStyle name="Обычный 18 3 8 2 2 4 5" xfId="17350"/>
    <cellStyle name="Обычный 18 3 8 2 2 5" xfId="17351"/>
    <cellStyle name="Обычный 18 3 8 2 2 5 2" xfId="17352"/>
    <cellStyle name="Обычный 18 3 8 2 2 5 3" xfId="17353"/>
    <cellStyle name="Обычный 18 3 8 2 2 5 4" xfId="17354"/>
    <cellStyle name="Обычный 18 3 8 2 2 5 5" xfId="17355"/>
    <cellStyle name="Обычный 18 3 8 2 2 6" xfId="17356"/>
    <cellStyle name="Обычный 18 3 8 2 2 7" xfId="17357"/>
    <cellStyle name="Обычный 18 3 8 2 2 8" xfId="17358"/>
    <cellStyle name="Обычный 18 3 8 2 2 9" xfId="17359"/>
    <cellStyle name="Обычный 18 3 8 2 3" xfId="17360"/>
    <cellStyle name="Обычный 18 3 8 2 3 2" xfId="17361"/>
    <cellStyle name="Обычный 18 3 8 2 3 2 2" xfId="17362"/>
    <cellStyle name="Обычный 18 3 8 2 3 2 3" xfId="17363"/>
    <cellStyle name="Обычный 18 3 8 2 3 2 4" xfId="17364"/>
    <cellStyle name="Обычный 18 3 8 2 3 2 5" xfId="17365"/>
    <cellStyle name="Обычный 18 3 8 2 3 3" xfId="17366"/>
    <cellStyle name="Обычный 18 3 8 2 3 4" xfId="17367"/>
    <cellStyle name="Обычный 18 3 8 2 3 5" xfId="17368"/>
    <cellStyle name="Обычный 18 3 8 2 3 6" xfId="17369"/>
    <cellStyle name="Обычный 18 3 8 2 3 7" xfId="17370"/>
    <cellStyle name="Обычный 18 3 8 2 3 8" xfId="17371"/>
    <cellStyle name="Обычный 18 3 8 2 3 9" xfId="17372"/>
    <cellStyle name="Обычный 18 3 8 2 4" xfId="17373"/>
    <cellStyle name="Обычный 18 3 8 2 4 2" xfId="17374"/>
    <cellStyle name="Обычный 18 3 8 2 4 2 2" xfId="17375"/>
    <cellStyle name="Обычный 18 3 8 2 4 2 3" xfId="17376"/>
    <cellStyle name="Обычный 18 3 8 2 4 2 4" xfId="17377"/>
    <cellStyle name="Обычный 18 3 8 2 4 2 5" xfId="17378"/>
    <cellStyle name="Обычный 18 3 8 2 4 3" xfId="17379"/>
    <cellStyle name="Обычный 18 3 8 2 4 4" xfId="17380"/>
    <cellStyle name="Обычный 18 3 8 2 4 5" xfId="17381"/>
    <cellStyle name="Обычный 18 3 8 2 4 6" xfId="17382"/>
    <cellStyle name="Обычный 18 3 8 2 4 7" xfId="17383"/>
    <cellStyle name="Обычный 18 3 8 2 4 8" xfId="17384"/>
    <cellStyle name="Обычный 18 3 8 2 5" xfId="17385"/>
    <cellStyle name="Обычный 18 3 8 2 5 2" xfId="17386"/>
    <cellStyle name="Обычный 18 3 8 2 5 3" xfId="17387"/>
    <cellStyle name="Обычный 18 3 8 2 5 4" xfId="17388"/>
    <cellStyle name="Обычный 18 3 8 2 5 5" xfId="17389"/>
    <cellStyle name="Обычный 18 3 8 2 6" xfId="17390"/>
    <cellStyle name="Обычный 18 3 8 2 6 2" xfId="17391"/>
    <cellStyle name="Обычный 18 3 8 2 6 3" xfId="17392"/>
    <cellStyle name="Обычный 18 3 8 2 6 4" xfId="17393"/>
    <cellStyle name="Обычный 18 3 8 2 6 5" xfId="17394"/>
    <cellStyle name="Обычный 18 3 8 2 7" xfId="17395"/>
    <cellStyle name="Обычный 18 3 8 2 8" xfId="17396"/>
    <cellStyle name="Обычный 18 3 8 2 9" xfId="17397"/>
    <cellStyle name="Обычный 18 3 8 3" xfId="17398"/>
    <cellStyle name="Обычный 18 3 8 3 10" xfId="17399"/>
    <cellStyle name="Обычный 18 3 8 3 11" xfId="17400"/>
    <cellStyle name="Обычный 18 3 8 3 12" xfId="17401"/>
    <cellStyle name="Обычный 18 3 8 3 13" xfId="17402"/>
    <cellStyle name="Обычный 18 3 8 3 2" xfId="17403"/>
    <cellStyle name="Обычный 18 3 8 3 2 2" xfId="17404"/>
    <cellStyle name="Обычный 18 3 8 3 2 2 2" xfId="17405"/>
    <cellStyle name="Обычный 18 3 8 3 2 2 3" xfId="17406"/>
    <cellStyle name="Обычный 18 3 8 3 2 2 4" xfId="17407"/>
    <cellStyle name="Обычный 18 3 8 3 2 2 5" xfId="17408"/>
    <cellStyle name="Обычный 18 3 8 3 2 3" xfId="17409"/>
    <cellStyle name="Обычный 18 3 8 3 2 4" xfId="17410"/>
    <cellStyle name="Обычный 18 3 8 3 2 5" xfId="17411"/>
    <cellStyle name="Обычный 18 3 8 3 2 6" xfId="17412"/>
    <cellStyle name="Обычный 18 3 8 3 2 7" xfId="17413"/>
    <cellStyle name="Обычный 18 3 8 3 2 8" xfId="17414"/>
    <cellStyle name="Обычный 18 3 8 3 2 9" xfId="17415"/>
    <cellStyle name="Обычный 18 3 8 3 3" xfId="17416"/>
    <cellStyle name="Обычный 18 3 8 3 3 2" xfId="17417"/>
    <cellStyle name="Обычный 18 3 8 3 3 2 2" xfId="17418"/>
    <cellStyle name="Обычный 18 3 8 3 3 2 3" xfId="17419"/>
    <cellStyle name="Обычный 18 3 8 3 3 2 4" xfId="17420"/>
    <cellStyle name="Обычный 18 3 8 3 3 2 5" xfId="17421"/>
    <cellStyle name="Обычный 18 3 8 3 3 3" xfId="17422"/>
    <cellStyle name="Обычный 18 3 8 3 3 4" xfId="17423"/>
    <cellStyle name="Обычный 18 3 8 3 3 5" xfId="17424"/>
    <cellStyle name="Обычный 18 3 8 3 3 6" xfId="17425"/>
    <cellStyle name="Обычный 18 3 8 3 3 7" xfId="17426"/>
    <cellStyle name="Обычный 18 3 8 3 3 8" xfId="17427"/>
    <cellStyle name="Обычный 18 3 8 3 4" xfId="17428"/>
    <cellStyle name="Обычный 18 3 8 3 4 2" xfId="17429"/>
    <cellStyle name="Обычный 18 3 8 3 4 3" xfId="17430"/>
    <cellStyle name="Обычный 18 3 8 3 4 4" xfId="17431"/>
    <cellStyle name="Обычный 18 3 8 3 4 5" xfId="17432"/>
    <cellStyle name="Обычный 18 3 8 3 5" xfId="17433"/>
    <cellStyle name="Обычный 18 3 8 3 5 2" xfId="17434"/>
    <cellStyle name="Обычный 18 3 8 3 5 3" xfId="17435"/>
    <cellStyle name="Обычный 18 3 8 3 5 4" xfId="17436"/>
    <cellStyle name="Обычный 18 3 8 3 5 5" xfId="17437"/>
    <cellStyle name="Обычный 18 3 8 3 6" xfId="17438"/>
    <cellStyle name="Обычный 18 3 8 3 7" xfId="17439"/>
    <cellStyle name="Обычный 18 3 8 3 8" xfId="17440"/>
    <cellStyle name="Обычный 18 3 8 3 9" xfId="17441"/>
    <cellStyle name="Обычный 18 3 8 4" xfId="17442"/>
    <cellStyle name="Обычный 18 3 8 4 2" xfId="17443"/>
    <cellStyle name="Обычный 18 3 8 4 2 2" xfId="17444"/>
    <cellStyle name="Обычный 18 3 8 4 2 3" xfId="17445"/>
    <cellStyle name="Обычный 18 3 8 4 2 4" xfId="17446"/>
    <cellStyle name="Обычный 18 3 8 4 2 5" xfId="17447"/>
    <cellStyle name="Обычный 18 3 8 4 3" xfId="17448"/>
    <cellStyle name="Обычный 18 3 8 4 4" xfId="17449"/>
    <cellStyle name="Обычный 18 3 8 4 5" xfId="17450"/>
    <cellStyle name="Обычный 18 3 8 4 6" xfId="17451"/>
    <cellStyle name="Обычный 18 3 8 4 7" xfId="17452"/>
    <cellStyle name="Обычный 18 3 8 4 8" xfId="17453"/>
    <cellStyle name="Обычный 18 3 8 4 9" xfId="17454"/>
    <cellStyle name="Обычный 18 3 8 5" xfId="17455"/>
    <cellStyle name="Обычный 18 3 8 5 2" xfId="17456"/>
    <cellStyle name="Обычный 18 3 8 5 2 2" xfId="17457"/>
    <cellStyle name="Обычный 18 3 8 5 2 3" xfId="17458"/>
    <cellStyle name="Обычный 18 3 8 5 2 4" xfId="17459"/>
    <cellStyle name="Обычный 18 3 8 5 2 5" xfId="17460"/>
    <cellStyle name="Обычный 18 3 8 5 3" xfId="17461"/>
    <cellStyle name="Обычный 18 3 8 5 4" xfId="17462"/>
    <cellStyle name="Обычный 18 3 8 5 5" xfId="17463"/>
    <cellStyle name="Обычный 18 3 8 5 6" xfId="17464"/>
    <cellStyle name="Обычный 18 3 8 5 7" xfId="17465"/>
    <cellStyle name="Обычный 18 3 8 5 8" xfId="17466"/>
    <cellStyle name="Обычный 18 3 8 6" xfId="17467"/>
    <cellStyle name="Обычный 18 3 8 6 2" xfId="17468"/>
    <cellStyle name="Обычный 18 3 8 6 3" xfId="17469"/>
    <cellStyle name="Обычный 18 3 8 6 4" xfId="17470"/>
    <cellStyle name="Обычный 18 3 8 6 5" xfId="17471"/>
    <cellStyle name="Обычный 18 3 8 7" xfId="17472"/>
    <cellStyle name="Обычный 18 3 8 7 2" xfId="17473"/>
    <cellStyle name="Обычный 18 3 8 7 3" xfId="17474"/>
    <cellStyle name="Обычный 18 3 8 7 4" xfId="17475"/>
    <cellStyle name="Обычный 18 3 8 7 5" xfId="17476"/>
    <cellStyle name="Обычный 18 3 8 8" xfId="17477"/>
    <cellStyle name="Обычный 18 3 8 9" xfId="17478"/>
    <cellStyle name="Обычный 18 3 9" xfId="17479"/>
    <cellStyle name="Обычный 18 3 9 10" xfId="17480"/>
    <cellStyle name="Обычный 18 3 9 11" xfId="17481"/>
    <cellStyle name="Обычный 18 3 9 12" xfId="17482"/>
    <cellStyle name="Обычный 18 3 9 13" xfId="17483"/>
    <cellStyle name="Обычный 18 3 9 14" xfId="17484"/>
    <cellStyle name="Обычный 18 3 9 15" xfId="17485"/>
    <cellStyle name="Обычный 18 3 9 2" xfId="17486"/>
    <cellStyle name="Обычный 18 3 9 2 10" xfId="17487"/>
    <cellStyle name="Обычный 18 3 9 2 11" xfId="17488"/>
    <cellStyle name="Обычный 18 3 9 2 12" xfId="17489"/>
    <cellStyle name="Обычный 18 3 9 2 13" xfId="17490"/>
    <cellStyle name="Обычный 18 3 9 2 14" xfId="17491"/>
    <cellStyle name="Обычный 18 3 9 2 2" xfId="17492"/>
    <cellStyle name="Обычный 18 3 9 2 2 10" xfId="17493"/>
    <cellStyle name="Обычный 18 3 9 2 2 11" xfId="17494"/>
    <cellStyle name="Обычный 18 3 9 2 2 12" xfId="17495"/>
    <cellStyle name="Обычный 18 3 9 2 2 13" xfId="17496"/>
    <cellStyle name="Обычный 18 3 9 2 2 2" xfId="17497"/>
    <cellStyle name="Обычный 18 3 9 2 2 2 2" xfId="17498"/>
    <cellStyle name="Обычный 18 3 9 2 2 2 2 2" xfId="17499"/>
    <cellStyle name="Обычный 18 3 9 2 2 2 2 3" xfId="17500"/>
    <cellStyle name="Обычный 18 3 9 2 2 2 2 4" xfId="17501"/>
    <cellStyle name="Обычный 18 3 9 2 2 2 2 5" xfId="17502"/>
    <cellStyle name="Обычный 18 3 9 2 2 2 3" xfId="17503"/>
    <cellStyle name="Обычный 18 3 9 2 2 2 4" xfId="17504"/>
    <cellStyle name="Обычный 18 3 9 2 2 2 5" xfId="17505"/>
    <cellStyle name="Обычный 18 3 9 2 2 2 6" xfId="17506"/>
    <cellStyle name="Обычный 18 3 9 2 2 2 7" xfId="17507"/>
    <cellStyle name="Обычный 18 3 9 2 2 2 8" xfId="17508"/>
    <cellStyle name="Обычный 18 3 9 2 2 2 9" xfId="17509"/>
    <cellStyle name="Обычный 18 3 9 2 2 3" xfId="17510"/>
    <cellStyle name="Обычный 18 3 9 2 2 3 2" xfId="17511"/>
    <cellStyle name="Обычный 18 3 9 2 2 3 2 2" xfId="17512"/>
    <cellStyle name="Обычный 18 3 9 2 2 3 2 3" xfId="17513"/>
    <cellStyle name="Обычный 18 3 9 2 2 3 2 4" xfId="17514"/>
    <cellStyle name="Обычный 18 3 9 2 2 3 2 5" xfId="17515"/>
    <cellStyle name="Обычный 18 3 9 2 2 3 3" xfId="17516"/>
    <cellStyle name="Обычный 18 3 9 2 2 3 4" xfId="17517"/>
    <cellStyle name="Обычный 18 3 9 2 2 3 5" xfId="17518"/>
    <cellStyle name="Обычный 18 3 9 2 2 3 6" xfId="17519"/>
    <cellStyle name="Обычный 18 3 9 2 2 3 7" xfId="17520"/>
    <cellStyle name="Обычный 18 3 9 2 2 3 8" xfId="17521"/>
    <cellStyle name="Обычный 18 3 9 2 2 4" xfId="17522"/>
    <cellStyle name="Обычный 18 3 9 2 2 4 2" xfId="17523"/>
    <cellStyle name="Обычный 18 3 9 2 2 4 3" xfId="17524"/>
    <cellStyle name="Обычный 18 3 9 2 2 4 4" xfId="17525"/>
    <cellStyle name="Обычный 18 3 9 2 2 4 5" xfId="17526"/>
    <cellStyle name="Обычный 18 3 9 2 2 5" xfId="17527"/>
    <cellStyle name="Обычный 18 3 9 2 2 5 2" xfId="17528"/>
    <cellStyle name="Обычный 18 3 9 2 2 5 3" xfId="17529"/>
    <cellStyle name="Обычный 18 3 9 2 2 5 4" xfId="17530"/>
    <cellStyle name="Обычный 18 3 9 2 2 5 5" xfId="17531"/>
    <cellStyle name="Обычный 18 3 9 2 2 6" xfId="17532"/>
    <cellStyle name="Обычный 18 3 9 2 2 7" xfId="17533"/>
    <cellStyle name="Обычный 18 3 9 2 2 8" xfId="17534"/>
    <cellStyle name="Обычный 18 3 9 2 2 9" xfId="17535"/>
    <cellStyle name="Обычный 18 3 9 2 3" xfId="17536"/>
    <cellStyle name="Обычный 18 3 9 2 3 2" xfId="17537"/>
    <cellStyle name="Обычный 18 3 9 2 3 2 2" xfId="17538"/>
    <cellStyle name="Обычный 18 3 9 2 3 2 3" xfId="17539"/>
    <cellStyle name="Обычный 18 3 9 2 3 2 4" xfId="17540"/>
    <cellStyle name="Обычный 18 3 9 2 3 2 5" xfId="17541"/>
    <cellStyle name="Обычный 18 3 9 2 3 3" xfId="17542"/>
    <cellStyle name="Обычный 18 3 9 2 3 4" xfId="17543"/>
    <cellStyle name="Обычный 18 3 9 2 3 5" xfId="17544"/>
    <cellStyle name="Обычный 18 3 9 2 3 6" xfId="17545"/>
    <cellStyle name="Обычный 18 3 9 2 3 7" xfId="17546"/>
    <cellStyle name="Обычный 18 3 9 2 3 8" xfId="17547"/>
    <cellStyle name="Обычный 18 3 9 2 3 9" xfId="17548"/>
    <cellStyle name="Обычный 18 3 9 2 4" xfId="17549"/>
    <cellStyle name="Обычный 18 3 9 2 4 2" xfId="17550"/>
    <cellStyle name="Обычный 18 3 9 2 4 2 2" xfId="17551"/>
    <cellStyle name="Обычный 18 3 9 2 4 2 3" xfId="17552"/>
    <cellStyle name="Обычный 18 3 9 2 4 2 4" xfId="17553"/>
    <cellStyle name="Обычный 18 3 9 2 4 2 5" xfId="17554"/>
    <cellStyle name="Обычный 18 3 9 2 4 3" xfId="17555"/>
    <cellStyle name="Обычный 18 3 9 2 4 4" xfId="17556"/>
    <cellStyle name="Обычный 18 3 9 2 4 5" xfId="17557"/>
    <cellStyle name="Обычный 18 3 9 2 4 6" xfId="17558"/>
    <cellStyle name="Обычный 18 3 9 2 4 7" xfId="17559"/>
    <cellStyle name="Обычный 18 3 9 2 4 8" xfId="17560"/>
    <cellStyle name="Обычный 18 3 9 2 5" xfId="17561"/>
    <cellStyle name="Обычный 18 3 9 2 5 2" xfId="17562"/>
    <cellStyle name="Обычный 18 3 9 2 5 3" xfId="17563"/>
    <cellStyle name="Обычный 18 3 9 2 5 4" xfId="17564"/>
    <cellStyle name="Обычный 18 3 9 2 5 5" xfId="17565"/>
    <cellStyle name="Обычный 18 3 9 2 6" xfId="17566"/>
    <cellStyle name="Обычный 18 3 9 2 6 2" xfId="17567"/>
    <cellStyle name="Обычный 18 3 9 2 6 3" xfId="17568"/>
    <cellStyle name="Обычный 18 3 9 2 6 4" xfId="17569"/>
    <cellStyle name="Обычный 18 3 9 2 6 5" xfId="17570"/>
    <cellStyle name="Обычный 18 3 9 2 7" xfId="17571"/>
    <cellStyle name="Обычный 18 3 9 2 8" xfId="17572"/>
    <cellStyle name="Обычный 18 3 9 2 9" xfId="17573"/>
    <cellStyle name="Обычный 18 3 9 3" xfId="17574"/>
    <cellStyle name="Обычный 18 3 9 3 10" xfId="17575"/>
    <cellStyle name="Обычный 18 3 9 3 11" xfId="17576"/>
    <cellStyle name="Обычный 18 3 9 3 12" xfId="17577"/>
    <cellStyle name="Обычный 18 3 9 3 13" xfId="17578"/>
    <cellStyle name="Обычный 18 3 9 3 2" xfId="17579"/>
    <cellStyle name="Обычный 18 3 9 3 2 2" xfId="17580"/>
    <cellStyle name="Обычный 18 3 9 3 2 2 2" xfId="17581"/>
    <cellStyle name="Обычный 18 3 9 3 2 2 3" xfId="17582"/>
    <cellStyle name="Обычный 18 3 9 3 2 2 4" xfId="17583"/>
    <cellStyle name="Обычный 18 3 9 3 2 2 5" xfId="17584"/>
    <cellStyle name="Обычный 18 3 9 3 2 3" xfId="17585"/>
    <cellStyle name="Обычный 18 3 9 3 2 4" xfId="17586"/>
    <cellStyle name="Обычный 18 3 9 3 2 5" xfId="17587"/>
    <cellStyle name="Обычный 18 3 9 3 2 6" xfId="17588"/>
    <cellStyle name="Обычный 18 3 9 3 2 7" xfId="17589"/>
    <cellStyle name="Обычный 18 3 9 3 2 8" xfId="17590"/>
    <cellStyle name="Обычный 18 3 9 3 2 9" xfId="17591"/>
    <cellStyle name="Обычный 18 3 9 3 3" xfId="17592"/>
    <cellStyle name="Обычный 18 3 9 3 3 2" xfId="17593"/>
    <cellStyle name="Обычный 18 3 9 3 3 2 2" xfId="17594"/>
    <cellStyle name="Обычный 18 3 9 3 3 2 3" xfId="17595"/>
    <cellStyle name="Обычный 18 3 9 3 3 2 4" xfId="17596"/>
    <cellStyle name="Обычный 18 3 9 3 3 2 5" xfId="17597"/>
    <cellStyle name="Обычный 18 3 9 3 3 3" xfId="17598"/>
    <cellStyle name="Обычный 18 3 9 3 3 4" xfId="17599"/>
    <cellStyle name="Обычный 18 3 9 3 3 5" xfId="17600"/>
    <cellStyle name="Обычный 18 3 9 3 3 6" xfId="17601"/>
    <cellStyle name="Обычный 18 3 9 3 3 7" xfId="17602"/>
    <cellStyle name="Обычный 18 3 9 3 3 8" xfId="17603"/>
    <cellStyle name="Обычный 18 3 9 3 4" xfId="17604"/>
    <cellStyle name="Обычный 18 3 9 3 4 2" xfId="17605"/>
    <cellStyle name="Обычный 18 3 9 3 4 3" xfId="17606"/>
    <cellStyle name="Обычный 18 3 9 3 4 4" xfId="17607"/>
    <cellStyle name="Обычный 18 3 9 3 4 5" xfId="17608"/>
    <cellStyle name="Обычный 18 3 9 3 5" xfId="17609"/>
    <cellStyle name="Обычный 18 3 9 3 5 2" xfId="17610"/>
    <cellStyle name="Обычный 18 3 9 3 5 3" xfId="17611"/>
    <cellStyle name="Обычный 18 3 9 3 5 4" xfId="17612"/>
    <cellStyle name="Обычный 18 3 9 3 5 5" xfId="17613"/>
    <cellStyle name="Обычный 18 3 9 3 6" xfId="17614"/>
    <cellStyle name="Обычный 18 3 9 3 7" xfId="17615"/>
    <cellStyle name="Обычный 18 3 9 3 8" xfId="17616"/>
    <cellStyle name="Обычный 18 3 9 3 9" xfId="17617"/>
    <cellStyle name="Обычный 18 3 9 4" xfId="17618"/>
    <cellStyle name="Обычный 18 3 9 4 2" xfId="17619"/>
    <cellStyle name="Обычный 18 3 9 4 2 2" xfId="17620"/>
    <cellStyle name="Обычный 18 3 9 4 2 3" xfId="17621"/>
    <cellStyle name="Обычный 18 3 9 4 2 4" xfId="17622"/>
    <cellStyle name="Обычный 18 3 9 4 2 5" xfId="17623"/>
    <cellStyle name="Обычный 18 3 9 4 3" xfId="17624"/>
    <cellStyle name="Обычный 18 3 9 4 4" xfId="17625"/>
    <cellStyle name="Обычный 18 3 9 4 5" xfId="17626"/>
    <cellStyle name="Обычный 18 3 9 4 6" xfId="17627"/>
    <cellStyle name="Обычный 18 3 9 4 7" xfId="17628"/>
    <cellStyle name="Обычный 18 3 9 4 8" xfId="17629"/>
    <cellStyle name="Обычный 18 3 9 4 9" xfId="17630"/>
    <cellStyle name="Обычный 18 3 9 5" xfId="17631"/>
    <cellStyle name="Обычный 18 3 9 5 2" xfId="17632"/>
    <cellStyle name="Обычный 18 3 9 5 2 2" xfId="17633"/>
    <cellStyle name="Обычный 18 3 9 5 2 3" xfId="17634"/>
    <cellStyle name="Обычный 18 3 9 5 2 4" xfId="17635"/>
    <cellStyle name="Обычный 18 3 9 5 2 5" xfId="17636"/>
    <cellStyle name="Обычный 18 3 9 5 3" xfId="17637"/>
    <cellStyle name="Обычный 18 3 9 5 4" xfId="17638"/>
    <cellStyle name="Обычный 18 3 9 5 5" xfId="17639"/>
    <cellStyle name="Обычный 18 3 9 5 6" xfId="17640"/>
    <cellStyle name="Обычный 18 3 9 5 7" xfId="17641"/>
    <cellStyle name="Обычный 18 3 9 5 8" xfId="17642"/>
    <cellStyle name="Обычный 18 3 9 6" xfId="17643"/>
    <cellStyle name="Обычный 18 3 9 6 2" xfId="17644"/>
    <cellStyle name="Обычный 18 3 9 6 3" xfId="17645"/>
    <cellStyle name="Обычный 18 3 9 6 4" xfId="17646"/>
    <cellStyle name="Обычный 18 3 9 6 5" xfId="17647"/>
    <cellStyle name="Обычный 18 3 9 7" xfId="17648"/>
    <cellStyle name="Обычный 18 3 9 7 2" xfId="17649"/>
    <cellStyle name="Обычный 18 3 9 7 3" xfId="17650"/>
    <cellStyle name="Обычный 18 3 9 7 4" xfId="17651"/>
    <cellStyle name="Обычный 18 3 9 7 5" xfId="17652"/>
    <cellStyle name="Обычный 18 3 9 8" xfId="17653"/>
    <cellStyle name="Обычный 18 3 9 9" xfId="17654"/>
    <cellStyle name="Обычный 18 30" xfId="17655"/>
    <cellStyle name="Обычный 18 31" xfId="17656"/>
    <cellStyle name="Обычный 18 4" xfId="17657"/>
    <cellStyle name="Обычный 18 4 10" xfId="17658"/>
    <cellStyle name="Обычный 18 4 10 10" xfId="17659"/>
    <cellStyle name="Обычный 18 4 10 11" xfId="17660"/>
    <cellStyle name="Обычный 18 4 10 12" xfId="17661"/>
    <cellStyle name="Обычный 18 4 10 13" xfId="17662"/>
    <cellStyle name="Обычный 18 4 10 14" xfId="17663"/>
    <cellStyle name="Обычный 18 4 10 15" xfId="17664"/>
    <cellStyle name="Обычный 18 4 10 2" xfId="17665"/>
    <cellStyle name="Обычный 18 4 10 2 10" xfId="17666"/>
    <cellStyle name="Обычный 18 4 10 2 11" xfId="17667"/>
    <cellStyle name="Обычный 18 4 10 2 12" xfId="17668"/>
    <cellStyle name="Обычный 18 4 10 2 13" xfId="17669"/>
    <cellStyle name="Обычный 18 4 10 2 14" xfId="17670"/>
    <cellStyle name="Обычный 18 4 10 2 2" xfId="17671"/>
    <cellStyle name="Обычный 18 4 10 2 2 10" xfId="17672"/>
    <cellStyle name="Обычный 18 4 10 2 2 11" xfId="17673"/>
    <cellStyle name="Обычный 18 4 10 2 2 12" xfId="17674"/>
    <cellStyle name="Обычный 18 4 10 2 2 13" xfId="17675"/>
    <cellStyle name="Обычный 18 4 10 2 2 2" xfId="17676"/>
    <cellStyle name="Обычный 18 4 10 2 2 2 2" xfId="17677"/>
    <cellStyle name="Обычный 18 4 10 2 2 2 2 2" xfId="17678"/>
    <cellStyle name="Обычный 18 4 10 2 2 2 2 3" xfId="17679"/>
    <cellStyle name="Обычный 18 4 10 2 2 2 2 4" xfId="17680"/>
    <cellStyle name="Обычный 18 4 10 2 2 2 2 5" xfId="17681"/>
    <cellStyle name="Обычный 18 4 10 2 2 2 3" xfId="17682"/>
    <cellStyle name="Обычный 18 4 10 2 2 2 4" xfId="17683"/>
    <cellStyle name="Обычный 18 4 10 2 2 2 5" xfId="17684"/>
    <cellStyle name="Обычный 18 4 10 2 2 2 6" xfId="17685"/>
    <cellStyle name="Обычный 18 4 10 2 2 2 7" xfId="17686"/>
    <cellStyle name="Обычный 18 4 10 2 2 2 8" xfId="17687"/>
    <cellStyle name="Обычный 18 4 10 2 2 2 9" xfId="17688"/>
    <cellStyle name="Обычный 18 4 10 2 2 3" xfId="17689"/>
    <cellStyle name="Обычный 18 4 10 2 2 3 2" xfId="17690"/>
    <cellStyle name="Обычный 18 4 10 2 2 3 2 2" xfId="17691"/>
    <cellStyle name="Обычный 18 4 10 2 2 3 2 3" xfId="17692"/>
    <cellStyle name="Обычный 18 4 10 2 2 3 2 4" xfId="17693"/>
    <cellStyle name="Обычный 18 4 10 2 2 3 2 5" xfId="17694"/>
    <cellStyle name="Обычный 18 4 10 2 2 3 3" xfId="17695"/>
    <cellStyle name="Обычный 18 4 10 2 2 3 4" xfId="17696"/>
    <cellStyle name="Обычный 18 4 10 2 2 3 5" xfId="17697"/>
    <cellStyle name="Обычный 18 4 10 2 2 3 6" xfId="17698"/>
    <cellStyle name="Обычный 18 4 10 2 2 3 7" xfId="17699"/>
    <cellStyle name="Обычный 18 4 10 2 2 3 8" xfId="17700"/>
    <cellStyle name="Обычный 18 4 10 2 2 4" xfId="17701"/>
    <cellStyle name="Обычный 18 4 10 2 2 4 2" xfId="17702"/>
    <cellStyle name="Обычный 18 4 10 2 2 4 3" xfId="17703"/>
    <cellStyle name="Обычный 18 4 10 2 2 4 4" xfId="17704"/>
    <cellStyle name="Обычный 18 4 10 2 2 4 5" xfId="17705"/>
    <cellStyle name="Обычный 18 4 10 2 2 5" xfId="17706"/>
    <cellStyle name="Обычный 18 4 10 2 2 5 2" xfId="17707"/>
    <cellStyle name="Обычный 18 4 10 2 2 5 3" xfId="17708"/>
    <cellStyle name="Обычный 18 4 10 2 2 5 4" xfId="17709"/>
    <cellStyle name="Обычный 18 4 10 2 2 5 5" xfId="17710"/>
    <cellStyle name="Обычный 18 4 10 2 2 6" xfId="17711"/>
    <cellStyle name="Обычный 18 4 10 2 2 7" xfId="17712"/>
    <cellStyle name="Обычный 18 4 10 2 2 8" xfId="17713"/>
    <cellStyle name="Обычный 18 4 10 2 2 9" xfId="17714"/>
    <cellStyle name="Обычный 18 4 10 2 3" xfId="17715"/>
    <cellStyle name="Обычный 18 4 10 2 3 2" xfId="17716"/>
    <cellStyle name="Обычный 18 4 10 2 3 2 2" xfId="17717"/>
    <cellStyle name="Обычный 18 4 10 2 3 2 3" xfId="17718"/>
    <cellStyle name="Обычный 18 4 10 2 3 2 4" xfId="17719"/>
    <cellStyle name="Обычный 18 4 10 2 3 2 5" xfId="17720"/>
    <cellStyle name="Обычный 18 4 10 2 3 3" xfId="17721"/>
    <cellStyle name="Обычный 18 4 10 2 3 4" xfId="17722"/>
    <cellStyle name="Обычный 18 4 10 2 3 5" xfId="17723"/>
    <cellStyle name="Обычный 18 4 10 2 3 6" xfId="17724"/>
    <cellStyle name="Обычный 18 4 10 2 3 7" xfId="17725"/>
    <cellStyle name="Обычный 18 4 10 2 3 8" xfId="17726"/>
    <cellStyle name="Обычный 18 4 10 2 3 9" xfId="17727"/>
    <cellStyle name="Обычный 18 4 10 2 4" xfId="17728"/>
    <cellStyle name="Обычный 18 4 10 2 4 2" xfId="17729"/>
    <cellStyle name="Обычный 18 4 10 2 4 2 2" xfId="17730"/>
    <cellStyle name="Обычный 18 4 10 2 4 2 3" xfId="17731"/>
    <cellStyle name="Обычный 18 4 10 2 4 2 4" xfId="17732"/>
    <cellStyle name="Обычный 18 4 10 2 4 2 5" xfId="17733"/>
    <cellStyle name="Обычный 18 4 10 2 4 3" xfId="17734"/>
    <cellStyle name="Обычный 18 4 10 2 4 4" xfId="17735"/>
    <cellStyle name="Обычный 18 4 10 2 4 5" xfId="17736"/>
    <cellStyle name="Обычный 18 4 10 2 4 6" xfId="17737"/>
    <cellStyle name="Обычный 18 4 10 2 4 7" xfId="17738"/>
    <cellStyle name="Обычный 18 4 10 2 4 8" xfId="17739"/>
    <cellStyle name="Обычный 18 4 10 2 5" xfId="17740"/>
    <cellStyle name="Обычный 18 4 10 2 5 2" xfId="17741"/>
    <cellStyle name="Обычный 18 4 10 2 5 3" xfId="17742"/>
    <cellStyle name="Обычный 18 4 10 2 5 4" xfId="17743"/>
    <cellStyle name="Обычный 18 4 10 2 5 5" xfId="17744"/>
    <cellStyle name="Обычный 18 4 10 2 6" xfId="17745"/>
    <cellStyle name="Обычный 18 4 10 2 6 2" xfId="17746"/>
    <cellStyle name="Обычный 18 4 10 2 6 3" xfId="17747"/>
    <cellStyle name="Обычный 18 4 10 2 6 4" xfId="17748"/>
    <cellStyle name="Обычный 18 4 10 2 6 5" xfId="17749"/>
    <cellStyle name="Обычный 18 4 10 2 7" xfId="17750"/>
    <cellStyle name="Обычный 18 4 10 2 8" xfId="17751"/>
    <cellStyle name="Обычный 18 4 10 2 9" xfId="17752"/>
    <cellStyle name="Обычный 18 4 10 3" xfId="17753"/>
    <cellStyle name="Обычный 18 4 10 3 10" xfId="17754"/>
    <cellStyle name="Обычный 18 4 10 3 11" xfId="17755"/>
    <cellStyle name="Обычный 18 4 10 3 12" xfId="17756"/>
    <cellStyle name="Обычный 18 4 10 3 13" xfId="17757"/>
    <cellStyle name="Обычный 18 4 10 3 2" xfId="17758"/>
    <cellStyle name="Обычный 18 4 10 3 2 2" xfId="17759"/>
    <cellStyle name="Обычный 18 4 10 3 2 2 2" xfId="17760"/>
    <cellStyle name="Обычный 18 4 10 3 2 2 3" xfId="17761"/>
    <cellStyle name="Обычный 18 4 10 3 2 2 4" xfId="17762"/>
    <cellStyle name="Обычный 18 4 10 3 2 2 5" xfId="17763"/>
    <cellStyle name="Обычный 18 4 10 3 2 3" xfId="17764"/>
    <cellStyle name="Обычный 18 4 10 3 2 4" xfId="17765"/>
    <cellStyle name="Обычный 18 4 10 3 2 5" xfId="17766"/>
    <cellStyle name="Обычный 18 4 10 3 2 6" xfId="17767"/>
    <cellStyle name="Обычный 18 4 10 3 2 7" xfId="17768"/>
    <cellStyle name="Обычный 18 4 10 3 2 8" xfId="17769"/>
    <cellStyle name="Обычный 18 4 10 3 2 9" xfId="17770"/>
    <cellStyle name="Обычный 18 4 10 3 3" xfId="17771"/>
    <cellStyle name="Обычный 18 4 10 3 3 2" xfId="17772"/>
    <cellStyle name="Обычный 18 4 10 3 3 2 2" xfId="17773"/>
    <cellStyle name="Обычный 18 4 10 3 3 2 3" xfId="17774"/>
    <cellStyle name="Обычный 18 4 10 3 3 2 4" xfId="17775"/>
    <cellStyle name="Обычный 18 4 10 3 3 2 5" xfId="17776"/>
    <cellStyle name="Обычный 18 4 10 3 3 3" xfId="17777"/>
    <cellStyle name="Обычный 18 4 10 3 3 4" xfId="17778"/>
    <cellStyle name="Обычный 18 4 10 3 3 5" xfId="17779"/>
    <cellStyle name="Обычный 18 4 10 3 3 6" xfId="17780"/>
    <cellStyle name="Обычный 18 4 10 3 3 7" xfId="17781"/>
    <cellStyle name="Обычный 18 4 10 3 3 8" xfId="17782"/>
    <cellStyle name="Обычный 18 4 10 3 4" xfId="17783"/>
    <cellStyle name="Обычный 18 4 10 3 4 2" xfId="17784"/>
    <cellStyle name="Обычный 18 4 10 3 4 3" xfId="17785"/>
    <cellStyle name="Обычный 18 4 10 3 4 4" xfId="17786"/>
    <cellStyle name="Обычный 18 4 10 3 4 5" xfId="17787"/>
    <cellStyle name="Обычный 18 4 10 3 5" xfId="17788"/>
    <cellStyle name="Обычный 18 4 10 3 5 2" xfId="17789"/>
    <cellStyle name="Обычный 18 4 10 3 5 3" xfId="17790"/>
    <cellStyle name="Обычный 18 4 10 3 5 4" xfId="17791"/>
    <cellStyle name="Обычный 18 4 10 3 5 5" xfId="17792"/>
    <cellStyle name="Обычный 18 4 10 3 6" xfId="17793"/>
    <cellStyle name="Обычный 18 4 10 3 7" xfId="17794"/>
    <cellStyle name="Обычный 18 4 10 3 8" xfId="17795"/>
    <cellStyle name="Обычный 18 4 10 3 9" xfId="17796"/>
    <cellStyle name="Обычный 18 4 10 4" xfId="17797"/>
    <cellStyle name="Обычный 18 4 10 4 2" xfId="17798"/>
    <cellStyle name="Обычный 18 4 10 4 2 2" xfId="17799"/>
    <cellStyle name="Обычный 18 4 10 4 2 3" xfId="17800"/>
    <cellStyle name="Обычный 18 4 10 4 2 4" xfId="17801"/>
    <cellStyle name="Обычный 18 4 10 4 2 5" xfId="17802"/>
    <cellStyle name="Обычный 18 4 10 4 3" xfId="17803"/>
    <cellStyle name="Обычный 18 4 10 4 4" xfId="17804"/>
    <cellStyle name="Обычный 18 4 10 4 5" xfId="17805"/>
    <cellStyle name="Обычный 18 4 10 4 6" xfId="17806"/>
    <cellStyle name="Обычный 18 4 10 4 7" xfId="17807"/>
    <cellStyle name="Обычный 18 4 10 4 8" xfId="17808"/>
    <cellStyle name="Обычный 18 4 10 4 9" xfId="17809"/>
    <cellStyle name="Обычный 18 4 10 5" xfId="17810"/>
    <cellStyle name="Обычный 18 4 10 5 2" xfId="17811"/>
    <cellStyle name="Обычный 18 4 10 5 2 2" xfId="17812"/>
    <cellStyle name="Обычный 18 4 10 5 2 3" xfId="17813"/>
    <cellStyle name="Обычный 18 4 10 5 2 4" xfId="17814"/>
    <cellStyle name="Обычный 18 4 10 5 2 5" xfId="17815"/>
    <cellStyle name="Обычный 18 4 10 5 3" xfId="17816"/>
    <cellStyle name="Обычный 18 4 10 5 4" xfId="17817"/>
    <cellStyle name="Обычный 18 4 10 5 5" xfId="17818"/>
    <cellStyle name="Обычный 18 4 10 5 6" xfId="17819"/>
    <cellStyle name="Обычный 18 4 10 5 7" xfId="17820"/>
    <cellStyle name="Обычный 18 4 10 5 8" xfId="17821"/>
    <cellStyle name="Обычный 18 4 10 6" xfId="17822"/>
    <cellStyle name="Обычный 18 4 10 6 2" xfId="17823"/>
    <cellStyle name="Обычный 18 4 10 6 3" xfId="17824"/>
    <cellStyle name="Обычный 18 4 10 6 4" xfId="17825"/>
    <cellStyle name="Обычный 18 4 10 6 5" xfId="17826"/>
    <cellStyle name="Обычный 18 4 10 7" xfId="17827"/>
    <cellStyle name="Обычный 18 4 10 7 2" xfId="17828"/>
    <cellStyle name="Обычный 18 4 10 7 3" xfId="17829"/>
    <cellStyle name="Обычный 18 4 10 7 4" xfId="17830"/>
    <cellStyle name="Обычный 18 4 10 7 5" xfId="17831"/>
    <cellStyle name="Обычный 18 4 10 8" xfId="17832"/>
    <cellStyle name="Обычный 18 4 10 9" xfId="17833"/>
    <cellStyle name="Обычный 18 4 11" xfId="17834"/>
    <cellStyle name="Обычный 18 4 11 10" xfId="17835"/>
    <cellStyle name="Обычный 18 4 11 11" xfId="17836"/>
    <cellStyle name="Обычный 18 4 11 12" xfId="17837"/>
    <cellStyle name="Обычный 18 4 11 13" xfId="17838"/>
    <cellStyle name="Обычный 18 4 11 14" xfId="17839"/>
    <cellStyle name="Обычный 18 4 11 15" xfId="17840"/>
    <cellStyle name="Обычный 18 4 11 2" xfId="17841"/>
    <cellStyle name="Обычный 18 4 11 2 10" xfId="17842"/>
    <cellStyle name="Обычный 18 4 11 2 11" xfId="17843"/>
    <cellStyle name="Обычный 18 4 11 2 12" xfId="17844"/>
    <cellStyle name="Обычный 18 4 11 2 13" xfId="17845"/>
    <cellStyle name="Обычный 18 4 11 2 14" xfId="17846"/>
    <cellStyle name="Обычный 18 4 11 2 2" xfId="17847"/>
    <cellStyle name="Обычный 18 4 11 2 2 10" xfId="17848"/>
    <cellStyle name="Обычный 18 4 11 2 2 11" xfId="17849"/>
    <cellStyle name="Обычный 18 4 11 2 2 12" xfId="17850"/>
    <cellStyle name="Обычный 18 4 11 2 2 13" xfId="17851"/>
    <cellStyle name="Обычный 18 4 11 2 2 2" xfId="17852"/>
    <cellStyle name="Обычный 18 4 11 2 2 2 2" xfId="17853"/>
    <cellStyle name="Обычный 18 4 11 2 2 2 2 2" xfId="17854"/>
    <cellStyle name="Обычный 18 4 11 2 2 2 2 3" xfId="17855"/>
    <cellStyle name="Обычный 18 4 11 2 2 2 2 4" xfId="17856"/>
    <cellStyle name="Обычный 18 4 11 2 2 2 2 5" xfId="17857"/>
    <cellStyle name="Обычный 18 4 11 2 2 2 3" xfId="17858"/>
    <cellStyle name="Обычный 18 4 11 2 2 2 4" xfId="17859"/>
    <cellStyle name="Обычный 18 4 11 2 2 2 5" xfId="17860"/>
    <cellStyle name="Обычный 18 4 11 2 2 2 6" xfId="17861"/>
    <cellStyle name="Обычный 18 4 11 2 2 2 7" xfId="17862"/>
    <cellStyle name="Обычный 18 4 11 2 2 2 8" xfId="17863"/>
    <cellStyle name="Обычный 18 4 11 2 2 2 9" xfId="17864"/>
    <cellStyle name="Обычный 18 4 11 2 2 3" xfId="17865"/>
    <cellStyle name="Обычный 18 4 11 2 2 3 2" xfId="17866"/>
    <cellStyle name="Обычный 18 4 11 2 2 3 2 2" xfId="17867"/>
    <cellStyle name="Обычный 18 4 11 2 2 3 2 3" xfId="17868"/>
    <cellStyle name="Обычный 18 4 11 2 2 3 2 4" xfId="17869"/>
    <cellStyle name="Обычный 18 4 11 2 2 3 2 5" xfId="17870"/>
    <cellStyle name="Обычный 18 4 11 2 2 3 3" xfId="17871"/>
    <cellStyle name="Обычный 18 4 11 2 2 3 4" xfId="17872"/>
    <cellStyle name="Обычный 18 4 11 2 2 3 5" xfId="17873"/>
    <cellStyle name="Обычный 18 4 11 2 2 3 6" xfId="17874"/>
    <cellStyle name="Обычный 18 4 11 2 2 3 7" xfId="17875"/>
    <cellStyle name="Обычный 18 4 11 2 2 3 8" xfId="17876"/>
    <cellStyle name="Обычный 18 4 11 2 2 4" xfId="17877"/>
    <cellStyle name="Обычный 18 4 11 2 2 4 2" xfId="17878"/>
    <cellStyle name="Обычный 18 4 11 2 2 4 3" xfId="17879"/>
    <cellStyle name="Обычный 18 4 11 2 2 4 4" xfId="17880"/>
    <cellStyle name="Обычный 18 4 11 2 2 4 5" xfId="17881"/>
    <cellStyle name="Обычный 18 4 11 2 2 5" xfId="17882"/>
    <cellStyle name="Обычный 18 4 11 2 2 5 2" xfId="17883"/>
    <cellStyle name="Обычный 18 4 11 2 2 5 3" xfId="17884"/>
    <cellStyle name="Обычный 18 4 11 2 2 5 4" xfId="17885"/>
    <cellStyle name="Обычный 18 4 11 2 2 5 5" xfId="17886"/>
    <cellStyle name="Обычный 18 4 11 2 2 6" xfId="17887"/>
    <cellStyle name="Обычный 18 4 11 2 2 7" xfId="17888"/>
    <cellStyle name="Обычный 18 4 11 2 2 8" xfId="17889"/>
    <cellStyle name="Обычный 18 4 11 2 2 9" xfId="17890"/>
    <cellStyle name="Обычный 18 4 11 2 3" xfId="17891"/>
    <cellStyle name="Обычный 18 4 11 2 3 2" xfId="17892"/>
    <cellStyle name="Обычный 18 4 11 2 3 2 2" xfId="17893"/>
    <cellStyle name="Обычный 18 4 11 2 3 2 3" xfId="17894"/>
    <cellStyle name="Обычный 18 4 11 2 3 2 4" xfId="17895"/>
    <cellStyle name="Обычный 18 4 11 2 3 2 5" xfId="17896"/>
    <cellStyle name="Обычный 18 4 11 2 3 3" xfId="17897"/>
    <cellStyle name="Обычный 18 4 11 2 3 4" xfId="17898"/>
    <cellStyle name="Обычный 18 4 11 2 3 5" xfId="17899"/>
    <cellStyle name="Обычный 18 4 11 2 3 6" xfId="17900"/>
    <cellStyle name="Обычный 18 4 11 2 3 7" xfId="17901"/>
    <cellStyle name="Обычный 18 4 11 2 3 8" xfId="17902"/>
    <cellStyle name="Обычный 18 4 11 2 3 9" xfId="17903"/>
    <cellStyle name="Обычный 18 4 11 2 4" xfId="17904"/>
    <cellStyle name="Обычный 18 4 11 2 4 2" xfId="17905"/>
    <cellStyle name="Обычный 18 4 11 2 4 2 2" xfId="17906"/>
    <cellStyle name="Обычный 18 4 11 2 4 2 3" xfId="17907"/>
    <cellStyle name="Обычный 18 4 11 2 4 2 4" xfId="17908"/>
    <cellStyle name="Обычный 18 4 11 2 4 2 5" xfId="17909"/>
    <cellStyle name="Обычный 18 4 11 2 4 3" xfId="17910"/>
    <cellStyle name="Обычный 18 4 11 2 4 4" xfId="17911"/>
    <cellStyle name="Обычный 18 4 11 2 4 5" xfId="17912"/>
    <cellStyle name="Обычный 18 4 11 2 4 6" xfId="17913"/>
    <cellStyle name="Обычный 18 4 11 2 4 7" xfId="17914"/>
    <cellStyle name="Обычный 18 4 11 2 4 8" xfId="17915"/>
    <cellStyle name="Обычный 18 4 11 2 5" xfId="17916"/>
    <cellStyle name="Обычный 18 4 11 2 5 2" xfId="17917"/>
    <cellStyle name="Обычный 18 4 11 2 5 3" xfId="17918"/>
    <cellStyle name="Обычный 18 4 11 2 5 4" xfId="17919"/>
    <cellStyle name="Обычный 18 4 11 2 5 5" xfId="17920"/>
    <cellStyle name="Обычный 18 4 11 2 6" xfId="17921"/>
    <cellStyle name="Обычный 18 4 11 2 6 2" xfId="17922"/>
    <cellStyle name="Обычный 18 4 11 2 6 3" xfId="17923"/>
    <cellStyle name="Обычный 18 4 11 2 6 4" xfId="17924"/>
    <cellStyle name="Обычный 18 4 11 2 6 5" xfId="17925"/>
    <cellStyle name="Обычный 18 4 11 2 7" xfId="17926"/>
    <cellStyle name="Обычный 18 4 11 2 8" xfId="17927"/>
    <cellStyle name="Обычный 18 4 11 2 9" xfId="17928"/>
    <cellStyle name="Обычный 18 4 11 3" xfId="17929"/>
    <cellStyle name="Обычный 18 4 11 3 10" xfId="17930"/>
    <cellStyle name="Обычный 18 4 11 3 11" xfId="17931"/>
    <cellStyle name="Обычный 18 4 11 3 12" xfId="17932"/>
    <cellStyle name="Обычный 18 4 11 3 13" xfId="17933"/>
    <cellStyle name="Обычный 18 4 11 3 2" xfId="17934"/>
    <cellStyle name="Обычный 18 4 11 3 2 2" xfId="17935"/>
    <cellStyle name="Обычный 18 4 11 3 2 2 2" xfId="17936"/>
    <cellStyle name="Обычный 18 4 11 3 2 2 3" xfId="17937"/>
    <cellStyle name="Обычный 18 4 11 3 2 2 4" xfId="17938"/>
    <cellStyle name="Обычный 18 4 11 3 2 2 5" xfId="17939"/>
    <cellStyle name="Обычный 18 4 11 3 2 3" xfId="17940"/>
    <cellStyle name="Обычный 18 4 11 3 2 4" xfId="17941"/>
    <cellStyle name="Обычный 18 4 11 3 2 5" xfId="17942"/>
    <cellStyle name="Обычный 18 4 11 3 2 6" xfId="17943"/>
    <cellStyle name="Обычный 18 4 11 3 2 7" xfId="17944"/>
    <cellStyle name="Обычный 18 4 11 3 2 8" xfId="17945"/>
    <cellStyle name="Обычный 18 4 11 3 2 9" xfId="17946"/>
    <cellStyle name="Обычный 18 4 11 3 3" xfId="17947"/>
    <cellStyle name="Обычный 18 4 11 3 3 2" xfId="17948"/>
    <cellStyle name="Обычный 18 4 11 3 3 2 2" xfId="17949"/>
    <cellStyle name="Обычный 18 4 11 3 3 2 3" xfId="17950"/>
    <cellStyle name="Обычный 18 4 11 3 3 2 4" xfId="17951"/>
    <cellStyle name="Обычный 18 4 11 3 3 2 5" xfId="17952"/>
    <cellStyle name="Обычный 18 4 11 3 3 3" xfId="17953"/>
    <cellStyle name="Обычный 18 4 11 3 3 4" xfId="17954"/>
    <cellStyle name="Обычный 18 4 11 3 3 5" xfId="17955"/>
    <cellStyle name="Обычный 18 4 11 3 3 6" xfId="17956"/>
    <cellStyle name="Обычный 18 4 11 3 3 7" xfId="17957"/>
    <cellStyle name="Обычный 18 4 11 3 3 8" xfId="17958"/>
    <cellStyle name="Обычный 18 4 11 3 4" xfId="17959"/>
    <cellStyle name="Обычный 18 4 11 3 4 2" xfId="17960"/>
    <cellStyle name="Обычный 18 4 11 3 4 3" xfId="17961"/>
    <cellStyle name="Обычный 18 4 11 3 4 4" xfId="17962"/>
    <cellStyle name="Обычный 18 4 11 3 4 5" xfId="17963"/>
    <cellStyle name="Обычный 18 4 11 3 5" xfId="17964"/>
    <cellStyle name="Обычный 18 4 11 3 5 2" xfId="17965"/>
    <cellStyle name="Обычный 18 4 11 3 5 3" xfId="17966"/>
    <cellStyle name="Обычный 18 4 11 3 5 4" xfId="17967"/>
    <cellStyle name="Обычный 18 4 11 3 5 5" xfId="17968"/>
    <cellStyle name="Обычный 18 4 11 3 6" xfId="17969"/>
    <cellStyle name="Обычный 18 4 11 3 7" xfId="17970"/>
    <cellStyle name="Обычный 18 4 11 3 8" xfId="17971"/>
    <cellStyle name="Обычный 18 4 11 3 9" xfId="17972"/>
    <cellStyle name="Обычный 18 4 11 4" xfId="17973"/>
    <cellStyle name="Обычный 18 4 11 4 2" xfId="17974"/>
    <cellStyle name="Обычный 18 4 11 4 2 2" xfId="17975"/>
    <cellStyle name="Обычный 18 4 11 4 2 3" xfId="17976"/>
    <cellStyle name="Обычный 18 4 11 4 2 4" xfId="17977"/>
    <cellStyle name="Обычный 18 4 11 4 2 5" xfId="17978"/>
    <cellStyle name="Обычный 18 4 11 4 3" xfId="17979"/>
    <cellStyle name="Обычный 18 4 11 4 4" xfId="17980"/>
    <cellStyle name="Обычный 18 4 11 4 5" xfId="17981"/>
    <cellStyle name="Обычный 18 4 11 4 6" xfId="17982"/>
    <cellStyle name="Обычный 18 4 11 4 7" xfId="17983"/>
    <cellStyle name="Обычный 18 4 11 4 8" xfId="17984"/>
    <cellStyle name="Обычный 18 4 11 4 9" xfId="17985"/>
    <cellStyle name="Обычный 18 4 11 5" xfId="17986"/>
    <cellStyle name="Обычный 18 4 11 5 2" xfId="17987"/>
    <cellStyle name="Обычный 18 4 11 5 2 2" xfId="17988"/>
    <cellStyle name="Обычный 18 4 11 5 2 3" xfId="17989"/>
    <cellStyle name="Обычный 18 4 11 5 2 4" xfId="17990"/>
    <cellStyle name="Обычный 18 4 11 5 2 5" xfId="17991"/>
    <cellStyle name="Обычный 18 4 11 5 3" xfId="17992"/>
    <cellStyle name="Обычный 18 4 11 5 4" xfId="17993"/>
    <cellStyle name="Обычный 18 4 11 5 5" xfId="17994"/>
    <cellStyle name="Обычный 18 4 11 5 6" xfId="17995"/>
    <cellStyle name="Обычный 18 4 11 5 7" xfId="17996"/>
    <cellStyle name="Обычный 18 4 11 5 8" xfId="17997"/>
    <cellStyle name="Обычный 18 4 11 6" xfId="17998"/>
    <cellStyle name="Обычный 18 4 11 6 2" xfId="17999"/>
    <cellStyle name="Обычный 18 4 11 6 3" xfId="18000"/>
    <cellStyle name="Обычный 18 4 11 6 4" xfId="18001"/>
    <cellStyle name="Обычный 18 4 11 6 5" xfId="18002"/>
    <cellStyle name="Обычный 18 4 11 7" xfId="18003"/>
    <cellStyle name="Обычный 18 4 11 7 2" xfId="18004"/>
    <cellStyle name="Обычный 18 4 11 7 3" xfId="18005"/>
    <cellStyle name="Обычный 18 4 11 7 4" xfId="18006"/>
    <cellStyle name="Обычный 18 4 11 7 5" xfId="18007"/>
    <cellStyle name="Обычный 18 4 11 8" xfId="18008"/>
    <cellStyle name="Обычный 18 4 11 9" xfId="18009"/>
    <cellStyle name="Обычный 18 4 12" xfId="18010"/>
    <cellStyle name="Обычный 18 4 12 10" xfId="18011"/>
    <cellStyle name="Обычный 18 4 12 11" xfId="18012"/>
    <cellStyle name="Обычный 18 4 12 12" xfId="18013"/>
    <cellStyle name="Обычный 18 4 12 13" xfId="18014"/>
    <cellStyle name="Обычный 18 4 12 14" xfId="18015"/>
    <cellStyle name="Обычный 18 4 12 15" xfId="18016"/>
    <cellStyle name="Обычный 18 4 12 2" xfId="18017"/>
    <cellStyle name="Обычный 18 4 12 2 10" xfId="18018"/>
    <cellStyle name="Обычный 18 4 12 2 11" xfId="18019"/>
    <cellStyle name="Обычный 18 4 12 2 12" xfId="18020"/>
    <cellStyle name="Обычный 18 4 12 2 13" xfId="18021"/>
    <cellStyle name="Обычный 18 4 12 2 14" xfId="18022"/>
    <cellStyle name="Обычный 18 4 12 2 2" xfId="18023"/>
    <cellStyle name="Обычный 18 4 12 2 2 10" xfId="18024"/>
    <cellStyle name="Обычный 18 4 12 2 2 11" xfId="18025"/>
    <cellStyle name="Обычный 18 4 12 2 2 12" xfId="18026"/>
    <cellStyle name="Обычный 18 4 12 2 2 13" xfId="18027"/>
    <cellStyle name="Обычный 18 4 12 2 2 2" xfId="18028"/>
    <cellStyle name="Обычный 18 4 12 2 2 2 2" xfId="18029"/>
    <cellStyle name="Обычный 18 4 12 2 2 2 2 2" xfId="18030"/>
    <cellStyle name="Обычный 18 4 12 2 2 2 2 3" xfId="18031"/>
    <cellStyle name="Обычный 18 4 12 2 2 2 2 4" xfId="18032"/>
    <cellStyle name="Обычный 18 4 12 2 2 2 2 5" xfId="18033"/>
    <cellStyle name="Обычный 18 4 12 2 2 2 3" xfId="18034"/>
    <cellStyle name="Обычный 18 4 12 2 2 2 4" xfId="18035"/>
    <cellStyle name="Обычный 18 4 12 2 2 2 5" xfId="18036"/>
    <cellStyle name="Обычный 18 4 12 2 2 2 6" xfId="18037"/>
    <cellStyle name="Обычный 18 4 12 2 2 2 7" xfId="18038"/>
    <cellStyle name="Обычный 18 4 12 2 2 2 8" xfId="18039"/>
    <cellStyle name="Обычный 18 4 12 2 2 2 9" xfId="18040"/>
    <cellStyle name="Обычный 18 4 12 2 2 3" xfId="18041"/>
    <cellStyle name="Обычный 18 4 12 2 2 3 2" xfId="18042"/>
    <cellStyle name="Обычный 18 4 12 2 2 3 2 2" xfId="18043"/>
    <cellStyle name="Обычный 18 4 12 2 2 3 2 3" xfId="18044"/>
    <cellStyle name="Обычный 18 4 12 2 2 3 2 4" xfId="18045"/>
    <cellStyle name="Обычный 18 4 12 2 2 3 2 5" xfId="18046"/>
    <cellStyle name="Обычный 18 4 12 2 2 3 3" xfId="18047"/>
    <cellStyle name="Обычный 18 4 12 2 2 3 4" xfId="18048"/>
    <cellStyle name="Обычный 18 4 12 2 2 3 5" xfId="18049"/>
    <cellStyle name="Обычный 18 4 12 2 2 3 6" xfId="18050"/>
    <cellStyle name="Обычный 18 4 12 2 2 3 7" xfId="18051"/>
    <cellStyle name="Обычный 18 4 12 2 2 3 8" xfId="18052"/>
    <cellStyle name="Обычный 18 4 12 2 2 4" xfId="18053"/>
    <cellStyle name="Обычный 18 4 12 2 2 4 2" xfId="18054"/>
    <cellStyle name="Обычный 18 4 12 2 2 4 3" xfId="18055"/>
    <cellStyle name="Обычный 18 4 12 2 2 4 4" xfId="18056"/>
    <cellStyle name="Обычный 18 4 12 2 2 4 5" xfId="18057"/>
    <cellStyle name="Обычный 18 4 12 2 2 5" xfId="18058"/>
    <cellStyle name="Обычный 18 4 12 2 2 5 2" xfId="18059"/>
    <cellStyle name="Обычный 18 4 12 2 2 5 3" xfId="18060"/>
    <cellStyle name="Обычный 18 4 12 2 2 5 4" xfId="18061"/>
    <cellStyle name="Обычный 18 4 12 2 2 5 5" xfId="18062"/>
    <cellStyle name="Обычный 18 4 12 2 2 6" xfId="18063"/>
    <cellStyle name="Обычный 18 4 12 2 2 7" xfId="18064"/>
    <cellStyle name="Обычный 18 4 12 2 2 8" xfId="18065"/>
    <cellStyle name="Обычный 18 4 12 2 2 9" xfId="18066"/>
    <cellStyle name="Обычный 18 4 12 2 3" xfId="18067"/>
    <cellStyle name="Обычный 18 4 12 2 3 2" xfId="18068"/>
    <cellStyle name="Обычный 18 4 12 2 3 2 2" xfId="18069"/>
    <cellStyle name="Обычный 18 4 12 2 3 2 3" xfId="18070"/>
    <cellStyle name="Обычный 18 4 12 2 3 2 4" xfId="18071"/>
    <cellStyle name="Обычный 18 4 12 2 3 2 5" xfId="18072"/>
    <cellStyle name="Обычный 18 4 12 2 3 3" xfId="18073"/>
    <cellStyle name="Обычный 18 4 12 2 3 4" xfId="18074"/>
    <cellStyle name="Обычный 18 4 12 2 3 5" xfId="18075"/>
    <cellStyle name="Обычный 18 4 12 2 3 6" xfId="18076"/>
    <cellStyle name="Обычный 18 4 12 2 3 7" xfId="18077"/>
    <cellStyle name="Обычный 18 4 12 2 3 8" xfId="18078"/>
    <cellStyle name="Обычный 18 4 12 2 3 9" xfId="18079"/>
    <cellStyle name="Обычный 18 4 12 2 4" xfId="18080"/>
    <cellStyle name="Обычный 18 4 12 2 4 2" xfId="18081"/>
    <cellStyle name="Обычный 18 4 12 2 4 2 2" xfId="18082"/>
    <cellStyle name="Обычный 18 4 12 2 4 2 3" xfId="18083"/>
    <cellStyle name="Обычный 18 4 12 2 4 2 4" xfId="18084"/>
    <cellStyle name="Обычный 18 4 12 2 4 2 5" xfId="18085"/>
    <cellStyle name="Обычный 18 4 12 2 4 3" xfId="18086"/>
    <cellStyle name="Обычный 18 4 12 2 4 4" xfId="18087"/>
    <cellStyle name="Обычный 18 4 12 2 4 5" xfId="18088"/>
    <cellStyle name="Обычный 18 4 12 2 4 6" xfId="18089"/>
    <cellStyle name="Обычный 18 4 12 2 4 7" xfId="18090"/>
    <cellStyle name="Обычный 18 4 12 2 4 8" xfId="18091"/>
    <cellStyle name="Обычный 18 4 12 2 5" xfId="18092"/>
    <cellStyle name="Обычный 18 4 12 2 5 2" xfId="18093"/>
    <cellStyle name="Обычный 18 4 12 2 5 3" xfId="18094"/>
    <cellStyle name="Обычный 18 4 12 2 5 4" xfId="18095"/>
    <cellStyle name="Обычный 18 4 12 2 5 5" xfId="18096"/>
    <cellStyle name="Обычный 18 4 12 2 6" xfId="18097"/>
    <cellStyle name="Обычный 18 4 12 2 6 2" xfId="18098"/>
    <cellStyle name="Обычный 18 4 12 2 6 3" xfId="18099"/>
    <cellStyle name="Обычный 18 4 12 2 6 4" xfId="18100"/>
    <cellStyle name="Обычный 18 4 12 2 6 5" xfId="18101"/>
    <cellStyle name="Обычный 18 4 12 2 7" xfId="18102"/>
    <cellStyle name="Обычный 18 4 12 2 8" xfId="18103"/>
    <cellStyle name="Обычный 18 4 12 2 9" xfId="18104"/>
    <cellStyle name="Обычный 18 4 12 3" xfId="18105"/>
    <cellStyle name="Обычный 18 4 12 3 10" xfId="18106"/>
    <cellStyle name="Обычный 18 4 12 3 11" xfId="18107"/>
    <cellStyle name="Обычный 18 4 12 3 12" xfId="18108"/>
    <cellStyle name="Обычный 18 4 12 3 13" xfId="18109"/>
    <cellStyle name="Обычный 18 4 12 3 2" xfId="18110"/>
    <cellStyle name="Обычный 18 4 12 3 2 2" xfId="18111"/>
    <cellStyle name="Обычный 18 4 12 3 2 2 2" xfId="18112"/>
    <cellStyle name="Обычный 18 4 12 3 2 2 3" xfId="18113"/>
    <cellStyle name="Обычный 18 4 12 3 2 2 4" xfId="18114"/>
    <cellStyle name="Обычный 18 4 12 3 2 2 5" xfId="18115"/>
    <cellStyle name="Обычный 18 4 12 3 2 3" xfId="18116"/>
    <cellStyle name="Обычный 18 4 12 3 2 4" xfId="18117"/>
    <cellStyle name="Обычный 18 4 12 3 2 5" xfId="18118"/>
    <cellStyle name="Обычный 18 4 12 3 2 6" xfId="18119"/>
    <cellStyle name="Обычный 18 4 12 3 2 7" xfId="18120"/>
    <cellStyle name="Обычный 18 4 12 3 2 8" xfId="18121"/>
    <cellStyle name="Обычный 18 4 12 3 2 9" xfId="18122"/>
    <cellStyle name="Обычный 18 4 12 3 3" xfId="18123"/>
    <cellStyle name="Обычный 18 4 12 3 3 2" xfId="18124"/>
    <cellStyle name="Обычный 18 4 12 3 3 2 2" xfId="18125"/>
    <cellStyle name="Обычный 18 4 12 3 3 2 3" xfId="18126"/>
    <cellStyle name="Обычный 18 4 12 3 3 2 4" xfId="18127"/>
    <cellStyle name="Обычный 18 4 12 3 3 2 5" xfId="18128"/>
    <cellStyle name="Обычный 18 4 12 3 3 3" xfId="18129"/>
    <cellStyle name="Обычный 18 4 12 3 3 4" xfId="18130"/>
    <cellStyle name="Обычный 18 4 12 3 3 5" xfId="18131"/>
    <cellStyle name="Обычный 18 4 12 3 3 6" xfId="18132"/>
    <cellStyle name="Обычный 18 4 12 3 3 7" xfId="18133"/>
    <cellStyle name="Обычный 18 4 12 3 3 8" xfId="18134"/>
    <cellStyle name="Обычный 18 4 12 3 4" xfId="18135"/>
    <cellStyle name="Обычный 18 4 12 3 4 2" xfId="18136"/>
    <cellStyle name="Обычный 18 4 12 3 4 3" xfId="18137"/>
    <cellStyle name="Обычный 18 4 12 3 4 4" xfId="18138"/>
    <cellStyle name="Обычный 18 4 12 3 4 5" xfId="18139"/>
    <cellStyle name="Обычный 18 4 12 3 5" xfId="18140"/>
    <cellStyle name="Обычный 18 4 12 3 5 2" xfId="18141"/>
    <cellStyle name="Обычный 18 4 12 3 5 3" xfId="18142"/>
    <cellStyle name="Обычный 18 4 12 3 5 4" xfId="18143"/>
    <cellStyle name="Обычный 18 4 12 3 5 5" xfId="18144"/>
    <cellStyle name="Обычный 18 4 12 3 6" xfId="18145"/>
    <cellStyle name="Обычный 18 4 12 3 7" xfId="18146"/>
    <cellStyle name="Обычный 18 4 12 3 8" xfId="18147"/>
    <cellStyle name="Обычный 18 4 12 3 9" xfId="18148"/>
    <cellStyle name="Обычный 18 4 12 4" xfId="18149"/>
    <cellStyle name="Обычный 18 4 12 4 2" xfId="18150"/>
    <cellStyle name="Обычный 18 4 12 4 2 2" xfId="18151"/>
    <cellStyle name="Обычный 18 4 12 4 2 3" xfId="18152"/>
    <cellStyle name="Обычный 18 4 12 4 2 4" xfId="18153"/>
    <cellStyle name="Обычный 18 4 12 4 2 5" xfId="18154"/>
    <cellStyle name="Обычный 18 4 12 4 3" xfId="18155"/>
    <cellStyle name="Обычный 18 4 12 4 4" xfId="18156"/>
    <cellStyle name="Обычный 18 4 12 4 5" xfId="18157"/>
    <cellStyle name="Обычный 18 4 12 4 6" xfId="18158"/>
    <cellStyle name="Обычный 18 4 12 4 7" xfId="18159"/>
    <cellStyle name="Обычный 18 4 12 4 8" xfId="18160"/>
    <cellStyle name="Обычный 18 4 12 4 9" xfId="18161"/>
    <cellStyle name="Обычный 18 4 12 5" xfId="18162"/>
    <cellStyle name="Обычный 18 4 12 5 2" xfId="18163"/>
    <cellStyle name="Обычный 18 4 12 5 2 2" xfId="18164"/>
    <cellStyle name="Обычный 18 4 12 5 2 3" xfId="18165"/>
    <cellStyle name="Обычный 18 4 12 5 2 4" xfId="18166"/>
    <cellStyle name="Обычный 18 4 12 5 2 5" xfId="18167"/>
    <cellStyle name="Обычный 18 4 12 5 3" xfId="18168"/>
    <cellStyle name="Обычный 18 4 12 5 4" xfId="18169"/>
    <cellStyle name="Обычный 18 4 12 5 5" xfId="18170"/>
    <cellStyle name="Обычный 18 4 12 5 6" xfId="18171"/>
    <cellStyle name="Обычный 18 4 12 5 7" xfId="18172"/>
    <cellStyle name="Обычный 18 4 12 5 8" xfId="18173"/>
    <cellStyle name="Обычный 18 4 12 6" xfId="18174"/>
    <cellStyle name="Обычный 18 4 12 6 2" xfId="18175"/>
    <cellStyle name="Обычный 18 4 12 6 3" xfId="18176"/>
    <cellStyle name="Обычный 18 4 12 6 4" xfId="18177"/>
    <cellStyle name="Обычный 18 4 12 6 5" xfId="18178"/>
    <cellStyle name="Обычный 18 4 12 7" xfId="18179"/>
    <cellStyle name="Обычный 18 4 12 7 2" xfId="18180"/>
    <cellStyle name="Обычный 18 4 12 7 3" xfId="18181"/>
    <cellStyle name="Обычный 18 4 12 7 4" xfId="18182"/>
    <cellStyle name="Обычный 18 4 12 7 5" xfId="18183"/>
    <cellStyle name="Обычный 18 4 12 8" xfId="18184"/>
    <cellStyle name="Обычный 18 4 12 9" xfId="18185"/>
    <cellStyle name="Обычный 18 4 13" xfId="18186"/>
    <cellStyle name="Обычный 18 4 13 10" xfId="18187"/>
    <cellStyle name="Обычный 18 4 13 11" xfId="18188"/>
    <cellStyle name="Обычный 18 4 13 12" xfId="18189"/>
    <cellStyle name="Обычный 18 4 13 13" xfId="18190"/>
    <cellStyle name="Обычный 18 4 13 14" xfId="18191"/>
    <cellStyle name="Обычный 18 4 13 2" xfId="18192"/>
    <cellStyle name="Обычный 18 4 13 2 10" xfId="18193"/>
    <cellStyle name="Обычный 18 4 13 2 11" xfId="18194"/>
    <cellStyle name="Обычный 18 4 13 2 12" xfId="18195"/>
    <cellStyle name="Обычный 18 4 13 2 13" xfId="18196"/>
    <cellStyle name="Обычный 18 4 13 2 2" xfId="18197"/>
    <cellStyle name="Обычный 18 4 13 2 2 2" xfId="18198"/>
    <cellStyle name="Обычный 18 4 13 2 2 2 2" xfId="18199"/>
    <cellStyle name="Обычный 18 4 13 2 2 2 3" xfId="18200"/>
    <cellStyle name="Обычный 18 4 13 2 2 2 4" xfId="18201"/>
    <cellStyle name="Обычный 18 4 13 2 2 2 5" xfId="18202"/>
    <cellStyle name="Обычный 18 4 13 2 2 3" xfId="18203"/>
    <cellStyle name="Обычный 18 4 13 2 2 4" xfId="18204"/>
    <cellStyle name="Обычный 18 4 13 2 2 5" xfId="18205"/>
    <cellStyle name="Обычный 18 4 13 2 2 6" xfId="18206"/>
    <cellStyle name="Обычный 18 4 13 2 2 7" xfId="18207"/>
    <cellStyle name="Обычный 18 4 13 2 2 8" xfId="18208"/>
    <cellStyle name="Обычный 18 4 13 2 2 9" xfId="18209"/>
    <cellStyle name="Обычный 18 4 13 2 3" xfId="18210"/>
    <cellStyle name="Обычный 18 4 13 2 3 2" xfId="18211"/>
    <cellStyle name="Обычный 18 4 13 2 3 2 2" xfId="18212"/>
    <cellStyle name="Обычный 18 4 13 2 3 2 3" xfId="18213"/>
    <cellStyle name="Обычный 18 4 13 2 3 2 4" xfId="18214"/>
    <cellStyle name="Обычный 18 4 13 2 3 2 5" xfId="18215"/>
    <cellStyle name="Обычный 18 4 13 2 3 3" xfId="18216"/>
    <cellStyle name="Обычный 18 4 13 2 3 4" xfId="18217"/>
    <cellStyle name="Обычный 18 4 13 2 3 5" xfId="18218"/>
    <cellStyle name="Обычный 18 4 13 2 3 6" xfId="18219"/>
    <cellStyle name="Обычный 18 4 13 2 3 7" xfId="18220"/>
    <cellStyle name="Обычный 18 4 13 2 3 8" xfId="18221"/>
    <cellStyle name="Обычный 18 4 13 2 4" xfId="18222"/>
    <cellStyle name="Обычный 18 4 13 2 4 2" xfId="18223"/>
    <cellStyle name="Обычный 18 4 13 2 4 3" xfId="18224"/>
    <cellStyle name="Обычный 18 4 13 2 4 4" xfId="18225"/>
    <cellStyle name="Обычный 18 4 13 2 4 5" xfId="18226"/>
    <cellStyle name="Обычный 18 4 13 2 5" xfId="18227"/>
    <cellStyle name="Обычный 18 4 13 2 5 2" xfId="18228"/>
    <cellStyle name="Обычный 18 4 13 2 5 3" xfId="18229"/>
    <cellStyle name="Обычный 18 4 13 2 5 4" xfId="18230"/>
    <cellStyle name="Обычный 18 4 13 2 5 5" xfId="18231"/>
    <cellStyle name="Обычный 18 4 13 2 6" xfId="18232"/>
    <cellStyle name="Обычный 18 4 13 2 7" xfId="18233"/>
    <cellStyle name="Обычный 18 4 13 2 8" xfId="18234"/>
    <cellStyle name="Обычный 18 4 13 2 9" xfId="18235"/>
    <cellStyle name="Обычный 18 4 13 3" xfId="18236"/>
    <cellStyle name="Обычный 18 4 13 3 2" xfId="18237"/>
    <cellStyle name="Обычный 18 4 13 3 2 2" xfId="18238"/>
    <cellStyle name="Обычный 18 4 13 3 2 3" xfId="18239"/>
    <cellStyle name="Обычный 18 4 13 3 2 4" xfId="18240"/>
    <cellStyle name="Обычный 18 4 13 3 2 5" xfId="18241"/>
    <cellStyle name="Обычный 18 4 13 3 3" xfId="18242"/>
    <cellStyle name="Обычный 18 4 13 3 4" xfId="18243"/>
    <cellStyle name="Обычный 18 4 13 3 5" xfId="18244"/>
    <cellStyle name="Обычный 18 4 13 3 6" xfId="18245"/>
    <cellStyle name="Обычный 18 4 13 3 7" xfId="18246"/>
    <cellStyle name="Обычный 18 4 13 3 8" xfId="18247"/>
    <cellStyle name="Обычный 18 4 13 3 9" xfId="18248"/>
    <cellStyle name="Обычный 18 4 13 4" xfId="18249"/>
    <cellStyle name="Обычный 18 4 13 4 2" xfId="18250"/>
    <cellStyle name="Обычный 18 4 13 4 2 2" xfId="18251"/>
    <cellStyle name="Обычный 18 4 13 4 2 3" xfId="18252"/>
    <cellStyle name="Обычный 18 4 13 4 2 4" xfId="18253"/>
    <cellStyle name="Обычный 18 4 13 4 2 5" xfId="18254"/>
    <cellStyle name="Обычный 18 4 13 4 3" xfId="18255"/>
    <cellStyle name="Обычный 18 4 13 4 4" xfId="18256"/>
    <cellStyle name="Обычный 18 4 13 4 5" xfId="18257"/>
    <cellStyle name="Обычный 18 4 13 4 6" xfId="18258"/>
    <cellStyle name="Обычный 18 4 13 4 7" xfId="18259"/>
    <cellStyle name="Обычный 18 4 13 4 8" xfId="18260"/>
    <cellStyle name="Обычный 18 4 13 5" xfId="18261"/>
    <cellStyle name="Обычный 18 4 13 5 2" xfId="18262"/>
    <cellStyle name="Обычный 18 4 13 5 3" xfId="18263"/>
    <cellStyle name="Обычный 18 4 13 5 4" xfId="18264"/>
    <cellStyle name="Обычный 18 4 13 5 5" xfId="18265"/>
    <cellStyle name="Обычный 18 4 13 6" xfId="18266"/>
    <cellStyle name="Обычный 18 4 13 6 2" xfId="18267"/>
    <cellStyle name="Обычный 18 4 13 6 3" xfId="18268"/>
    <cellStyle name="Обычный 18 4 13 6 4" xfId="18269"/>
    <cellStyle name="Обычный 18 4 13 6 5" xfId="18270"/>
    <cellStyle name="Обычный 18 4 13 7" xfId="18271"/>
    <cellStyle name="Обычный 18 4 13 8" xfId="18272"/>
    <cellStyle name="Обычный 18 4 13 9" xfId="18273"/>
    <cellStyle name="Обычный 18 4 14" xfId="18274"/>
    <cellStyle name="Обычный 18 4 14 10" xfId="18275"/>
    <cellStyle name="Обычный 18 4 14 11" xfId="18276"/>
    <cellStyle name="Обычный 18 4 14 12" xfId="18277"/>
    <cellStyle name="Обычный 18 4 14 13" xfId="18278"/>
    <cellStyle name="Обычный 18 4 14 2" xfId="18279"/>
    <cellStyle name="Обычный 18 4 14 2 2" xfId="18280"/>
    <cellStyle name="Обычный 18 4 14 2 2 2" xfId="18281"/>
    <cellStyle name="Обычный 18 4 14 2 2 3" xfId="18282"/>
    <cellStyle name="Обычный 18 4 14 2 2 4" xfId="18283"/>
    <cellStyle name="Обычный 18 4 14 2 2 5" xfId="18284"/>
    <cellStyle name="Обычный 18 4 14 2 3" xfId="18285"/>
    <cellStyle name="Обычный 18 4 14 2 4" xfId="18286"/>
    <cellStyle name="Обычный 18 4 14 2 5" xfId="18287"/>
    <cellStyle name="Обычный 18 4 14 2 6" xfId="18288"/>
    <cellStyle name="Обычный 18 4 14 2 7" xfId="18289"/>
    <cellStyle name="Обычный 18 4 14 2 8" xfId="18290"/>
    <cellStyle name="Обычный 18 4 14 2 9" xfId="18291"/>
    <cellStyle name="Обычный 18 4 14 3" xfId="18292"/>
    <cellStyle name="Обычный 18 4 14 3 2" xfId="18293"/>
    <cellStyle name="Обычный 18 4 14 3 2 2" xfId="18294"/>
    <cellStyle name="Обычный 18 4 14 3 2 3" xfId="18295"/>
    <cellStyle name="Обычный 18 4 14 3 2 4" xfId="18296"/>
    <cellStyle name="Обычный 18 4 14 3 2 5" xfId="18297"/>
    <cellStyle name="Обычный 18 4 14 3 3" xfId="18298"/>
    <cellStyle name="Обычный 18 4 14 3 4" xfId="18299"/>
    <cellStyle name="Обычный 18 4 14 3 5" xfId="18300"/>
    <cellStyle name="Обычный 18 4 14 3 6" xfId="18301"/>
    <cellStyle name="Обычный 18 4 14 3 7" xfId="18302"/>
    <cellStyle name="Обычный 18 4 14 3 8" xfId="18303"/>
    <cellStyle name="Обычный 18 4 14 4" xfId="18304"/>
    <cellStyle name="Обычный 18 4 14 4 2" xfId="18305"/>
    <cellStyle name="Обычный 18 4 14 4 3" xfId="18306"/>
    <cellStyle name="Обычный 18 4 14 4 4" xfId="18307"/>
    <cellStyle name="Обычный 18 4 14 4 5" xfId="18308"/>
    <cellStyle name="Обычный 18 4 14 5" xfId="18309"/>
    <cellStyle name="Обычный 18 4 14 5 2" xfId="18310"/>
    <cellStyle name="Обычный 18 4 14 5 3" xfId="18311"/>
    <cellStyle name="Обычный 18 4 14 5 4" xfId="18312"/>
    <cellStyle name="Обычный 18 4 14 5 5" xfId="18313"/>
    <cellStyle name="Обычный 18 4 14 6" xfId="18314"/>
    <cellStyle name="Обычный 18 4 14 7" xfId="18315"/>
    <cellStyle name="Обычный 18 4 14 8" xfId="18316"/>
    <cellStyle name="Обычный 18 4 14 9" xfId="18317"/>
    <cellStyle name="Обычный 18 4 15" xfId="18318"/>
    <cellStyle name="Обычный 18 4 15 10" xfId="18319"/>
    <cellStyle name="Обычный 18 4 15 2" xfId="18320"/>
    <cellStyle name="Обычный 18 4 15 2 2" xfId="18321"/>
    <cellStyle name="Обычный 18 4 15 2 2 2" xfId="18322"/>
    <cellStyle name="Обычный 18 4 15 2 2 3" xfId="18323"/>
    <cellStyle name="Обычный 18 4 15 2 2 4" xfId="18324"/>
    <cellStyle name="Обычный 18 4 15 2 2 5" xfId="18325"/>
    <cellStyle name="Обычный 18 4 15 2 3" xfId="18326"/>
    <cellStyle name="Обычный 18 4 15 2 4" xfId="18327"/>
    <cellStyle name="Обычный 18 4 15 2 5" xfId="18328"/>
    <cellStyle name="Обычный 18 4 15 2 6" xfId="18329"/>
    <cellStyle name="Обычный 18 4 15 2 7" xfId="18330"/>
    <cellStyle name="Обычный 18 4 15 2 8" xfId="18331"/>
    <cellStyle name="Обычный 18 4 15 2 9" xfId="18332"/>
    <cellStyle name="Обычный 18 4 15 3" xfId="18333"/>
    <cellStyle name="Обычный 18 4 15 3 2" xfId="18334"/>
    <cellStyle name="Обычный 18 4 15 3 3" xfId="18335"/>
    <cellStyle name="Обычный 18 4 15 3 4" xfId="18336"/>
    <cellStyle name="Обычный 18 4 15 3 5" xfId="18337"/>
    <cellStyle name="Обычный 18 4 15 4" xfId="18338"/>
    <cellStyle name="Обычный 18 4 15 5" xfId="18339"/>
    <cellStyle name="Обычный 18 4 15 6" xfId="18340"/>
    <cellStyle name="Обычный 18 4 15 7" xfId="18341"/>
    <cellStyle name="Обычный 18 4 15 8" xfId="18342"/>
    <cellStyle name="Обычный 18 4 15 9" xfId="18343"/>
    <cellStyle name="Обычный 18 4 16" xfId="18344"/>
    <cellStyle name="Обычный 18 4 16 2" xfId="18345"/>
    <cellStyle name="Обычный 18 4 16 2 2" xfId="18346"/>
    <cellStyle name="Обычный 18 4 16 2 3" xfId="18347"/>
    <cellStyle name="Обычный 18 4 16 2 4" xfId="18348"/>
    <cellStyle name="Обычный 18 4 16 2 5" xfId="18349"/>
    <cellStyle name="Обычный 18 4 16 3" xfId="18350"/>
    <cellStyle name="Обычный 18 4 16 4" xfId="18351"/>
    <cellStyle name="Обычный 18 4 16 5" xfId="18352"/>
    <cellStyle name="Обычный 18 4 16 6" xfId="18353"/>
    <cellStyle name="Обычный 18 4 16 7" xfId="18354"/>
    <cellStyle name="Обычный 18 4 16 8" xfId="18355"/>
    <cellStyle name="Обычный 18 4 16 9" xfId="18356"/>
    <cellStyle name="Обычный 18 4 17" xfId="18357"/>
    <cellStyle name="Обычный 18 4 17 2" xfId="18358"/>
    <cellStyle name="Обычный 18 4 17 2 2" xfId="18359"/>
    <cellStyle name="Обычный 18 4 17 2 3" xfId="18360"/>
    <cellStyle name="Обычный 18 4 17 2 4" xfId="18361"/>
    <cellStyle name="Обычный 18 4 17 2 5" xfId="18362"/>
    <cellStyle name="Обычный 18 4 17 3" xfId="18363"/>
    <cellStyle name="Обычный 18 4 17 4" xfId="18364"/>
    <cellStyle name="Обычный 18 4 17 5" xfId="18365"/>
    <cellStyle name="Обычный 18 4 17 6" xfId="18366"/>
    <cellStyle name="Обычный 18 4 17 7" xfId="18367"/>
    <cellStyle name="Обычный 18 4 17 8" xfId="18368"/>
    <cellStyle name="Обычный 18 4 18" xfId="18369"/>
    <cellStyle name="Обычный 18 4 18 2" xfId="18370"/>
    <cellStyle name="Обычный 18 4 18 3" xfId="18371"/>
    <cellStyle name="Обычный 18 4 18 4" xfId="18372"/>
    <cellStyle name="Обычный 18 4 18 5" xfId="18373"/>
    <cellStyle name="Обычный 18 4 19" xfId="18374"/>
    <cellStyle name="Обычный 18 4 19 2" xfId="18375"/>
    <cellStyle name="Обычный 18 4 19 3" xfId="18376"/>
    <cellStyle name="Обычный 18 4 19 4" xfId="18377"/>
    <cellStyle name="Обычный 18 4 19 5" xfId="18378"/>
    <cellStyle name="Обычный 18 4 2" xfId="18379"/>
    <cellStyle name="Обычный 18 4 2 10" xfId="18380"/>
    <cellStyle name="Обычный 18 4 2 11" xfId="18381"/>
    <cellStyle name="Обычный 18 4 2 12" xfId="18382"/>
    <cellStyle name="Обычный 18 4 2 13" xfId="18383"/>
    <cellStyle name="Обычный 18 4 2 14" xfId="18384"/>
    <cellStyle name="Обычный 18 4 2 15" xfId="18385"/>
    <cellStyle name="Обычный 18 4 2 16" xfId="18386"/>
    <cellStyle name="Обычный 18 4 2 17" xfId="18387"/>
    <cellStyle name="Обычный 18 4 2 2" xfId="18388"/>
    <cellStyle name="Обычный 18 4 2 2 10" xfId="18389"/>
    <cellStyle name="Обычный 18 4 2 2 11" xfId="18390"/>
    <cellStyle name="Обычный 18 4 2 2 12" xfId="18391"/>
    <cellStyle name="Обычный 18 4 2 2 13" xfId="18392"/>
    <cellStyle name="Обычный 18 4 2 2 14" xfId="18393"/>
    <cellStyle name="Обычный 18 4 2 2 15" xfId="18394"/>
    <cellStyle name="Обычный 18 4 2 2 16" xfId="18395"/>
    <cellStyle name="Обычный 18 4 2 2 2" xfId="18396"/>
    <cellStyle name="Обычный 18 4 2 2 2 10" xfId="18397"/>
    <cellStyle name="Обычный 18 4 2 2 2 11" xfId="18398"/>
    <cellStyle name="Обычный 18 4 2 2 2 12" xfId="18399"/>
    <cellStyle name="Обычный 18 4 2 2 2 13" xfId="18400"/>
    <cellStyle name="Обычный 18 4 2 2 2 14" xfId="18401"/>
    <cellStyle name="Обычный 18 4 2 2 2 2" xfId="18402"/>
    <cellStyle name="Обычный 18 4 2 2 2 2 10" xfId="18403"/>
    <cellStyle name="Обычный 18 4 2 2 2 2 11" xfId="18404"/>
    <cellStyle name="Обычный 18 4 2 2 2 2 12" xfId="18405"/>
    <cellStyle name="Обычный 18 4 2 2 2 2 13" xfId="18406"/>
    <cellStyle name="Обычный 18 4 2 2 2 2 2" xfId="18407"/>
    <cellStyle name="Обычный 18 4 2 2 2 2 2 2" xfId="18408"/>
    <cellStyle name="Обычный 18 4 2 2 2 2 2 2 2" xfId="18409"/>
    <cellStyle name="Обычный 18 4 2 2 2 2 2 2 3" xfId="18410"/>
    <cellStyle name="Обычный 18 4 2 2 2 2 2 2 4" xfId="18411"/>
    <cellStyle name="Обычный 18 4 2 2 2 2 2 2 5" xfId="18412"/>
    <cellStyle name="Обычный 18 4 2 2 2 2 2 3" xfId="18413"/>
    <cellStyle name="Обычный 18 4 2 2 2 2 2 4" xfId="18414"/>
    <cellStyle name="Обычный 18 4 2 2 2 2 2 5" xfId="18415"/>
    <cellStyle name="Обычный 18 4 2 2 2 2 2 6" xfId="18416"/>
    <cellStyle name="Обычный 18 4 2 2 2 2 2 7" xfId="18417"/>
    <cellStyle name="Обычный 18 4 2 2 2 2 2 8" xfId="18418"/>
    <cellStyle name="Обычный 18 4 2 2 2 2 2 9" xfId="18419"/>
    <cellStyle name="Обычный 18 4 2 2 2 2 3" xfId="18420"/>
    <cellStyle name="Обычный 18 4 2 2 2 2 3 2" xfId="18421"/>
    <cellStyle name="Обычный 18 4 2 2 2 2 3 2 2" xfId="18422"/>
    <cellStyle name="Обычный 18 4 2 2 2 2 3 2 3" xfId="18423"/>
    <cellStyle name="Обычный 18 4 2 2 2 2 3 2 4" xfId="18424"/>
    <cellStyle name="Обычный 18 4 2 2 2 2 3 2 5" xfId="18425"/>
    <cellStyle name="Обычный 18 4 2 2 2 2 3 3" xfId="18426"/>
    <cellStyle name="Обычный 18 4 2 2 2 2 3 4" xfId="18427"/>
    <cellStyle name="Обычный 18 4 2 2 2 2 3 5" xfId="18428"/>
    <cellStyle name="Обычный 18 4 2 2 2 2 3 6" xfId="18429"/>
    <cellStyle name="Обычный 18 4 2 2 2 2 3 7" xfId="18430"/>
    <cellStyle name="Обычный 18 4 2 2 2 2 3 8" xfId="18431"/>
    <cellStyle name="Обычный 18 4 2 2 2 2 4" xfId="18432"/>
    <cellStyle name="Обычный 18 4 2 2 2 2 4 2" xfId="18433"/>
    <cellStyle name="Обычный 18 4 2 2 2 2 4 3" xfId="18434"/>
    <cellStyle name="Обычный 18 4 2 2 2 2 4 4" xfId="18435"/>
    <cellStyle name="Обычный 18 4 2 2 2 2 4 5" xfId="18436"/>
    <cellStyle name="Обычный 18 4 2 2 2 2 5" xfId="18437"/>
    <cellStyle name="Обычный 18 4 2 2 2 2 5 2" xfId="18438"/>
    <cellStyle name="Обычный 18 4 2 2 2 2 5 3" xfId="18439"/>
    <cellStyle name="Обычный 18 4 2 2 2 2 5 4" xfId="18440"/>
    <cellStyle name="Обычный 18 4 2 2 2 2 5 5" xfId="18441"/>
    <cellStyle name="Обычный 18 4 2 2 2 2 6" xfId="18442"/>
    <cellStyle name="Обычный 18 4 2 2 2 2 7" xfId="18443"/>
    <cellStyle name="Обычный 18 4 2 2 2 2 8" xfId="18444"/>
    <cellStyle name="Обычный 18 4 2 2 2 2 9" xfId="18445"/>
    <cellStyle name="Обычный 18 4 2 2 2 3" xfId="18446"/>
    <cellStyle name="Обычный 18 4 2 2 2 3 2" xfId="18447"/>
    <cellStyle name="Обычный 18 4 2 2 2 3 2 2" xfId="18448"/>
    <cellStyle name="Обычный 18 4 2 2 2 3 2 3" xfId="18449"/>
    <cellStyle name="Обычный 18 4 2 2 2 3 2 4" xfId="18450"/>
    <cellStyle name="Обычный 18 4 2 2 2 3 2 5" xfId="18451"/>
    <cellStyle name="Обычный 18 4 2 2 2 3 3" xfId="18452"/>
    <cellStyle name="Обычный 18 4 2 2 2 3 4" xfId="18453"/>
    <cellStyle name="Обычный 18 4 2 2 2 3 5" xfId="18454"/>
    <cellStyle name="Обычный 18 4 2 2 2 3 6" xfId="18455"/>
    <cellStyle name="Обычный 18 4 2 2 2 3 7" xfId="18456"/>
    <cellStyle name="Обычный 18 4 2 2 2 3 8" xfId="18457"/>
    <cellStyle name="Обычный 18 4 2 2 2 3 9" xfId="18458"/>
    <cellStyle name="Обычный 18 4 2 2 2 4" xfId="18459"/>
    <cellStyle name="Обычный 18 4 2 2 2 4 2" xfId="18460"/>
    <cellStyle name="Обычный 18 4 2 2 2 4 2 2" xfId="18461"/>
    <cellStyle name="Обычный 18 4 2 2 2 4 2 3" xfId="18462"/>
    <cellStyle name="Обычный 18 4 2 2 2 4 2 4" xfId="18463"/>
    <cellStyle name="Обычный 18 4 2 2 2 4 2 5" xfId="18464"/>
    <cellStyle name="Обычный 18 4 2 2 2 4 3" xfId="18465"/>
    <cellStyle name="Обычный 18 4 2 2 2 4 4" xfId="18466"/>
    <cellStyle name="Обычный 18 4 2 2 2 4 5" xfId="18467"/>
    <cellStyle name="Обычный 18 4 2 2 2 4 6" xfId="18468"/>
    <cellStyle name="Обычный 18 4 2 2 2 4 7" xfId="18469"/>
    <cellStyle name="Обычный 18 4 2 2 2 4 8" xfId="18470"/>
    <cellStyle name="Обычный 18 4 2 2 2 5" xfId="18471"/>
    <cellStyle name="Обычный 18 4 2 2 2 5 2" xfId="18472"/>
    <cellStyle name="Обычный 18 4 2 2 2 5 3" xfId="18473"/>
    <cellStyle name="Обычный 18 4 2 2 2 5 4" xfId="18474"/>
    <cellStyle name="Обычный 18 4 2 2 2 5 5" xfId="18475"/>
    <cellStyle name="Обычный 18 4 2 2 2 6" xfId="18476"/>
    <cellStyle name="Обычный 18 4 2 2 2 6 2" xfId="18477"/>
    <cellStyle name="Обычный 18 4 2 2 2 6 3" xfId="18478"/>
    <cellStyle name="Обычный 18 4 2 2 2 6 4" xfId="18479"/>
    <cellStyle name="Обычный 18 4 2 2 2 6 5" xfId="18480"/>
    <cellStyle name="Обычный 18 4 2 2 2 7" xfId="18481"/>
    <cellStyle name="Обычный 18 4 2 2 2 8" xfId="18482"/>
    <cellStyle name="Обычный 18 4 2 2 2 9" xfId="18483"/>
    <cellStyle name="Обычный 18 4 2 2 3" xfId="18484"/>
    <cellStyle name="Обычный 18 4 2 2 3 10" xfId="18485"/>
    <cellStyle name="Обычный 18 4 2 2 3 11" xfId="18486"/>
    <cellStyle name="Обычный 18 4 2 2 3 12" xfId="18487"/>
    <cellStyle name="Обычный 18 4 2 2 3 13" xfId="18488"/>
    <cellStyle name="Обычный 18 4 2 2 3 2" xfId="18489"/>
    <cellStyle name="Обычный 18 4 2 2 3 2 2" xfId="18490"/>
    <cellStyle name="Обычный 18 4 2 2 3 2 2 2" xfId="18491"/>
    <cellStyle name="Обычный 18 4 2 2 3 2 2 3" xfId="18492"/>
    <cellStyle name="Обычный 18 4 2 2 3 2 2 4" xfId="18493"/>
    <cellStyle name="Обычный 18 4 2 2 3 2 2 5" xfId="18494"/>
    <cellStyle name="Обычный 18 4 2 2 3 2 3" xfId="18495"/>
    <cellStyle name="Обычный 18 4 2 2 3 2 4" xfId="18496"/>
    <cellStyle name="Обычный 18 4 2 2 3 2 5" xfId="18497"/>
    <cellStyle name="Обычный 18 4 2 2 3 2 6" xfId="18498"/>
    <cellStyle name="Обычный 18 4 2 2 3 2 7" xfId="18499"/>
    <cellStyle name="Обычный 18 4 2 2 3 2 8" xfId="18500"/>
    <cellStyle name="Обычный 18 4 2 2 3 2 9" xfId="18501"/>
    <cellStyle name="Обычный 18 4 2 2 3 3" xfId="18502"/>
    <cellStyle name="Обычный 18 4 2 2 3 3 2" xfId="18503"/>
    <cellStyle name="Обычный 18 4 2 2 3 3 2 2" xfId="18504"/>
    <cellStyle name="Обычный 18 4 2 2 3 3 2 3" xfId="18505"/>
    <cellStyle name="Обычный 18 4 2 2 3 3 2 4" xfId="18506"/>
    <cellStyle name="Обычный 18 4 2 2 3 3 2 5" xfId="18507"/>
    <cellStyle name="Обычный 18 4 2 2 3 3 3" xfId="18508"/>
    <cellStyle name="Обычный 18 4 2 2 3 3 4" xfId="18509"/>
    <cellStyle name="Обычный 18 4 2 2 3 3 5" xfId="18510"/>
    <cellStyle name="Обычный 18 4 2 2 3 3 6" xfId="18511"/>
    <cellStyle name="Обычный 18 4 2 2 3 3 7" xfId="18512"/>
    <cellStyle name="Обычный 18 4 2 2 3 3 8" xfId="18513"/>
    <cellStyle name="Обычный 18 4 2 2 3 4" xfId="18514"/>
    <cellStyle name="Обычный 18 4 2 2 3 4 2" xfId="18515"/>
    <cellStyle name="Обычный 18 4 2 2 3 4 3" xfId="18516"/>
    <cellStyle name="Обычный 18 4 2 2 3 4 4" xfId="18517"/>
    <cellStyle name="Обычный 18 4 2 2 3 4 5" xfId="18518"/>
    <cellStyle name="Обычный 18 4 2 2 3 5" xfId="18519"/>
    <cellStyle name="Обычный 18 4 2 2 3 5 2" xfId="18520"/>
    <cellStyle name="Обычный 18 4 2 2 3 5 3" xfId="18521"/>
    <cellStyle name="Обычный 18 4 2 2 3 5 4" xfId="18522"/>
    <cellStyle name="Обычный 18 4 2 2 3 5 5" xfId="18523"/>
    <cellStyle name="Обычный 18 4 2 2 3 6" xfId="18524"/>
    <cellStyle name="Обычный 18 4 2 2 3 7" xfId="18525"/>
    <cellStyle name="Обычный 18 4 2 2 3 8" xfId="18526"/>
    <cellStyle name="Обычный 18 4 2 2 3 9" xfId="18527"/>
    <cellStyle name="Обычный 18 4 2 2 4" xfId="18528"/>
    <cellStyle name="Обычный 18 4 2 2 4 10" xfId="18529"/>
    <cellStyle name="Обычный 18 4 2 2 4 2" xfId="18530"/>
    <cellStyle name="Обычный 18 4 2 2 4 2 2" xfId="18531"/>
    <cellStyle name="Обычный 18 4 2 2 4 2 2 2" xfId="18532"/>
    <cellStyle name="Обычный 18 4 2 2 4 2 2 3" xfId="18533"/>
    <cellStyle name="Обычный 18 4 2 2 4 2 2 4" xfId="18534"/>
    <cellStyle name="Обычный 18 4 2 2 4 2 2 5" xfId="18535"/>
    <cellStyle name="Обычный 18 4 2 2 4 2 3" xfId="18536"/>
    <cellStyle name="Обычный 18 4 2 2 4 2 4" xfId="18537"/>
    <cellStyle name="Обычный 18 4 2 2 4 2 5" xfId="18538"/>
    <cellStyle name="Обычный 18 4 2 2 4 2 6" xfId="18539"/>
    <cellStyle name="Обычный 18 4 2 2 4 2 7" xfId="18540"/>
    <cellStyle name="Обычный 18 4 2 2 4 2 8" xfId="18541"/>
    <cellStyle name="Обычный 18 4 2 2 4 2 9" xfId="18542"/>
    <cellStyle name="Обычный 18 4 2 2 4 3" xfId="18543"/>
    <cellStyle name="Обычный 18 4 2 2 4 3 2" xfId="18544"/>
    <cellStyle name="Обычный 18 4 2 2 4 3 3" xfId="18545"/>
    <cellStyle name="Обычный 18 4 2 2 4 3 4" xfId="18546"/>
    <cellStyle name="Обычный 18 4 2 2 4 3 5" xfId="18547"/>
    <cellStyle name="Обычный 18 4 2 2 4 4" xfId="18548"/>
    <cellStyle name="Обычный 18 4 2 2 4 5" xfId="18549"/>
    <cellStyle name="Обычный 18 4 2 2 4 6" xfId="18550"/>
    <cellStyle name="Обычный 18 4 2 2 4 7" xfId="18551"/>
    <cellStyle name="Обычный 18 4 2 2 4 8" xfId="18552"/>
    <cellStyle name="Обычный 18 4 2 2 4 9" xfId="18553"/>
    <cellStyle name="Обычный 18 4 2 2 5" xfId="18554"/>
    <cellStyle name="Обычный 18 4 2 2 5 2" xfId="18555"/>
    <cellStyle name="Обычный 18 4 2 2 5 2 2" xfId="18556"/>
    <cellStyle name="Обычный 18 4 2 2 5 2 3" xfId="18557"/>
    <cellStyle name="Обычный 18 4 2 2 5 2 4" xfId="18558"/>
    <cellStyle name="Обычный 18 4 2 2 5 2 5" xfId="18559"/>
    <cellStyle name="Обычный 18 4 2 2 5 3" xfId="18560"/>
    <cellStyle name="Обычный 18 4 2 2 5 4" xfId="18561"/>
    <cellStyle name="Обычный 18 4 2 2 5 5" xfId="18562"/>
    <cellStyle name="Обычный 18 4 2 2 5 6" xfId="18563"/>
    <cellStyle name="Обычный 18 4 2 2 5 7" xfId="18564"/>
    <cellStyle name="Обычный 18 4 2 2 5 8" xfId="18565"/>
    <cellStyle name="Обычный 18 4 2 2 5 9" xfId="18566"/>
    <cellStyle name="Обычный 18 4 2 2 6" xfId="18567"/>
    <cellStyle name="Обычный 18 4 2 2 6 2" xfId="18568"/>
    <cellStyle name="Обычный 18 4 2 2 6 2 2" xfId="18569"/>
    <cellStyle name="Обычный 18 4 2 2 6 2 3" xfId="18570"/>
    <cellStyle name="Обычный 18 4 2 2 6 2 4" xfId="18571"/>
    <cellStyle name="Обычный 18 4 2 2 6 2 5" xfId="18572"/>
    <cellStyle name="Обычный 18 4 2 2 6 3" xfId="18573"/>
    <cellStyle name="Обычный 18 4 2 2 6 4" xfId="18574"/>
    <cellStyle name="Обычный 18 4 2 2 6 5" xfId="18575"/>
    <cellStyle name="Обычный 18 4 2 2 6 6" xfId="18576"/>
    <cellStyle name="Обычный 18 4 2 2 6 7" xfId="18577"/>
    <cellStyle name="Обычный 18 4 2 2 6 8" xfId="18578"/>
    <cellStyle name="Обычный 18 4 2 2 7" xfId="18579"/>
    <cellStyle name="Обычный 18 4 2 2 7 2" xfId="18580"/>
    <cellStyle name="Обычный 18 4 2 2 7 3" xfId="18581"/>
    <cellStyle name="Обычный 18 4 2 2 7 4" xfId="18582"/>
    <cellStyle name="Обычный 18 4 2 2 7 5" xfId="18583"/>
    <cellStyle name="Обычный 18 4 2 2 8" xfId="18584"/>
    <cellStyle name="Обычный 18 4 2 2 8 2" xfId="18585"/>
    <cellStyle name="Обычный 18 4 2 2 8 3" xfId="18586"/>
    <cellStyle name="Обычный 18 4 2 2 8 4" xfId="18587"/>
    <cellStyle name="Обычный 18 4 2 2 8 5" xfId="18588"/>
    <cellStyle name="Обычный 18 4 2 2 9" xfId="18589"/>
    <cellStyle name="Обычный 18 4 2 3" xfId="18590"/>
    <cellStyle name="Обычный 18 4 2 3 10" xfId="18591"/>
    <cellStyle name="Обычный 18 4 2 3 11" xfId="18592"/>
    <cellStyle name="Обычный 18 4 2 3 12" xfId="18593"/>
    <cellStyle name="Обычный 18 4 2 3 13" xfId="18594"/>
    <cellStyle name="Обычный 18 4 2 3 14" xfId="18595"/>
    <cellStyle name="Обычный 18 4 2 3 2" xfId="18596"/>
    <cellStyle name="Обычный 18 4 2 3 2 10" xfId="18597"/>
    <cellStyle name="Обычный 18 4 2 3 2 11" xfId="18598"/>
    <cellStyle name="Обычный 18 4 2 3 2 12" xfId="18599"/>
    <cellStyle name="Обычный 18 4 2 3 2 13" xfId="18600"/>
    <cellStyle name="Обычный 18 4 2 3 2 2" xfId="18601"/>
    <cellStyle name="Обычный 18 4 2 3 2 2 2" xfId="18602"/>
    <cellStyle name="Обычный 18 4 2 3 2 2 2 2" xfId="18603"/>
    <cellStyle name="Обычный 18 4 2 3 2 2 2 3" xfId="18604"/>
    <cellStyle name="Обычный 18 4 2 3 2 2 2 4" xfId="18605"/>
    <cellStyle name="Обычный 18 4 2 3 2 2 2 5" xfId="18606"/>
    <cellStyle name="Обычный 18 4 2 3 2 2 3" xfId="18607"/>
    <cellStyle name="Обычный 18 4 2 3 2 2 4" xfId="18608"/>
    <cellStyle name="Обычный 18 4 2 3 2 2 5" xfId="18609"/>
    <cellStyle name="Обычный 18 4 2 3 2 2 6" xfId="18610"/>
    <cellStyle name="Обычный 18 4 2 3 2 2 7" xfId="18611"/>
    <cellStyle name="Обычный 18 4 2 3 2 2 8" xfId="18612"/>
    <cellStyle name="Обычный 18 4 2 3 2 2 9" xfId="18613"/>
    <cellStyle name="Обычный 18 4 2 3 2 3" xfId="18614"/>
    <cellStyle name="Обычный 18 4 2 3 2 3 2" xfId="18615"/>
    <cellStyle name="Обычный 18 4 2 3 2 3 2 2" xfId="18616"/>
    <cellStyle name="Обычный 18 4 2 3 2 3 2 3" xfId="18617"/>
    <cellStyle name="Обычный 18 4 2 3 2 3 2 4" xfId="18618"/>
    <cellStyle name="Обычный 18 4 2 3 2 3 2 5" xfId="18619"/>
    <cellStyle name="Обычный 18 4 2 3 2 3 3" xfId="18620"/>
    <cellStyle name="Обычный 18 4 2 3 2 3 4" xfId="18621"/>
    <cellStyle name="Обычный 18 4 2 3 2 3 5" xfId="18622"/>
    <cellStyle name="Обычный 18 4 2 3 2 3 6" xfId="18623"/>
    <cellStyle name="Обычный 18 4 2 3 2 3 7" xfId="18624"/>
    <cellStyle name="Обычный 18 4 2 3 2 3 8" xfId="18625"/>
    <cellStyle name="Обычный 18 4 2 3 2 4" xfId="18626"/>
    <cellStyle name="Обычный 18 4 2 3 2 4 2" xfId="18627"/>
    <cellStyle name="Обычный 18 4 2 3 2 4 3" xfId="18628"/>
    <cellStyle name="Обычный 18 4 2 3 2 4 4" xfId="18629"/>
    <cellStyle name="Обычный 18 4 2 3 2 4 5" xfId="18630"/>
    <cellStyle name="Обычный 18 4 2 3 2 5" xfId="18631"/>
    <cellStyle name="Обычный 18 4 2 3 2 5 2" xfId="18632"/>
    <cellStyle name="Обычный 18 4 2 3 2 5 3" xfId="18633"/>
    <cellStyle name="Обычный 18 4 2 3 2 5 4" xfId="18634"/>
    <cellStyle name="Обычный 18 4 2 3 2 5 5" xfId="18635"/>
    <cellStyle name="Обычный 18 4 2 3 2 6" xfId="18636"/>
    <cellStyle name="Обычный 18 4 2 3 2 7" xfId="18637"/>
    <cellStyle name="Обычный 18 4 2 3 2 8" xfId="18638"/>
    <cellStyle name="Обычный 18 4 2 3 2 9" xfId="18639"/>
    <cellStyle name="Обычный 18 4 2 3 3" xfId="18640"/>
    <cellStyle name="Обычный 18 4 2 3 3 2" xfId="18641"/>
    <cellStyle name="Обычный 18 4 2 3 3 2 2" xfId="18642"/>
    <cellStyle name="Обычный 18 4 2 3 3 2 3" xfId="18643"/>
    <cellStyle name="Обычный 18 4 2 3 3 2 4" xfId="18644"/>
    <cellStyle name="Обычный 18 4 2 3 3 2 5" xfId="18645"/>
    <cellStyle name="Обычный 18 4 2 3 3 3" xfId="18646"/>
    <cellStyle name="Обычный 18 4 2 3 3 4" xfId="18647"/>
    <cellStyle name="Обычный 18 4 2 3 3 5" xfId="18648"/>
    <cellStyle name="Обычный 18 4 2 3 3 6" xfId="18649"/>
    <cellStyle name="Обычный 18 4 2 3 3 7" xfId="18650"/>
    <cellStyle name="Обычный 18 4 2 3 3 8" xfId="18651"/>
    <cellStyle name="Обычный 18 4 2 3 3 9" xfId="18652"/>
    <cellStyle name="Обычный 18 4 2 3 4" xfId="18653"/>
    <cellStyle name="Обычный 18 4 2 3 4 2" xfId="18654"/>
    <cellStyle name="Обычный 18 4 2 3 4 2 2" xfId="18655"/>
    <cellStyle name="Обычный 18 4 2 3 4 2 3" xfId="18656"/>
    <cellStyle name="Обычный 18 4 2 3 4 2 4" xfId="18657"/>
    <cellStyle name="Обычный 18 4 2 3 4 2 5" xfId="18658"/>
    <cellStyle name="Обычный 18 4 2 3 4 3" xfId="18659"/>
    <cellStyle name="Обычный 18 4 2 3 4 4" xfId="18660"/>
    <cellStyle name="Обычный 18 4 2 3 4 5" xfId="18661"/>
    <cellStyle name="Обычный 18 4 2 3 4 6" xfId="18662"/>
    <cellStyle name="Обычный 18 4 2 3 4 7" xfId="18663"/>
    <cellStyle name="Обычный 18 4 2 3 4 8" xfId="18664"/>
    <cellStyle name="Обычный 18 4 2 3 5" xfId="18665"/>
    <cellStyle name="Обычный 18 4 2 3 5 2" xfId="18666"/>
    <cellStyle name="Обычный 18 4 2 3 5 3" xfId="18667"/>
    <cellStyle name="Обычный 18 4 2 3 5 4" xfId="18668"/>
    <cellStyle name="Обычный 18 4 2 3 5 5" xfId="18669"/>
    <cellStyle name="Обычный 18 4 2 3 6" xfId="18670"/>
    <cellStyle name="Обычный 18 4 2 3 6 2" xfId="18671"/>
    <cellStyle name="Обычный 18 4 2 3 6 3" xfId="18672"/>
    <cellStyle name="Обычный 18 4 2 3 6 4" xfId="18673"/>
    <cellStyle name="Обычный 18 4 2 3 6 5" xfId="18674"/>
    <cellStyle name="Обычный 18 4 2 3 7" xfId="18675"/>
    <cellStyle name="Обычный 18 4 2 3 8" xfId="18676"/>
    <cellStyle name="Обычный 18 4 2 3 9" xfId="18677"/>
    <cellStyle name="Обычный 18 4 2 4" xfId="18678"/>
    <cellStyle name="Обычный 18 4 2 4 10" xfId="18679"/>
    <cellStyle name="Обычный 18 4 2 4 11" xfId="18680"/>
    <cellStyle name="Обычный 18 4 2 4 12" xfId="18681"/>
    <cellStyle name="Обычный 18 4 2 4 13" xfId="18682"/>
    <cellStyle name="Обычный 18 4 2 4 2" xfId="18683"/>
    <cellStyle name="Обычный 18 4 2 4 2 2" xfId="18684"/>
    <cellStyle name="Обычный 18 4 2 4 2 2 2" xfId="18685"/>
    <cellStyle name="Обычный 18 4 2 4 2 2 3" xfId="18686"/>
    <cellStyle name="Обычный 18 4 2 4 2 2 4" xfId="18687"/>
    <cellStyle name="Обычный 18 4 2 4 2 2 5" xfId="18688"/>
    <cellStyle name="Обычный 18 4 2 4 2 3" xfId="18689"/>
    <cellStyle name="Обычный 18 4 2 4 2 4" xfId="18690"/>
    <cellStyle name="Обычный 18 4 2 4 2 5" xfId="18691"/>
    <cellStyle name="Обычный 18 4 2 4 2 6" xfId="18692"/>
    <cellStyle name="Обычный 18 4 2 4 2 7" xfId="18693"/>
    <cellStyle name="Обычный 18 4 2 4 2 8" xfId="18694"/>
    <cellStyle name="Обычный 18 4 2 4 2 9" xfId="18695"/>
    <cellStyle name="Обычный 18 4 2 4 3" xfId="18696"/>
    <cellStyle name="Обычный 18 4 2 4 3 2" xfId="18697"/>
    <cellStyle name="Обычный 18 4 2 4 3 2 2" xfId="18698"/>
    <cellStyle name="Обычный 18 4 2 4 3 2 3" xfId="18699"/>
    <cellStyle name="Обычный 18 4 2 4 3 2 4" xfId="18700"/>
    <cellStyle name="Обычный 18 4 2 4 3 2 5" xfId="18701"/>
    <cellStyle name="Обычный 18 4 2 4 3 3" xfId="18702"/>
    <cellStyle name="Обычный 18 4 2 4 3 4" xfId="18703"/>
    <cellStyle name="Обычный 18 4 2 4 3 5" xfId="18704"/>
    <cellStyle name="Обычный 18 4 2 4 3 6" xfId="18705"/>
    <cellStyle name="Обычный 18 4 2 4 3 7" xfId="18706"/>
    <cellStyle name="Обычный 18 4 2 4 3 8" xfId="18707"/>
    <cellStyle name="Обычный 18 4 2 4 4" xfId="18708"/>
    <cellStyle name="Обычный 18 4 2 4 4 2" xfId="18709"/>
    <cellStyle name="Обычный 18 4 2 4 4 3" xfId="18710"/>
    <cellStyle name="Обычный 18 4 2 4 4 4" xfId="18711"/>
    <cellStyle name="Обычный 18 4 2 4 4 5" xfId="18712"/>
    <cellStyle name="Обычный 18 4 2 4 5" xfId="18713"/>
    <cellStyle name="Обычный 18 4 2 4 5 2" xfId="18714"/>
    <cellStyle name="Обычный 18 4 2 4 5 3" xfId="18715"/>
    <cellStyle name="Обычный 18 4 2 4 5 4" xfId="18716"/>
    <cellStyle name="Обычный 18 4 2 4 5 5" xfId="18717"/>
    <cellStyle name="Обычный 18 4 2 4 6" xfId="18718"/>
    <cellStyle name="Обычный 18 4 2 4 7" xfId="18719"/>
    <cellStyle name="Обычный 18 4 2 4 8" xfId="18720"/>
    <cellStyle name="Обычный 18 4 2 4 9" xfId="18721"/>
    <cellStyle name="Обычный 18 4 2 5" xfId="18722"/>
    <cellStyle name="Обычный 18 4 2 5 10" xfId="18723"/>
    <cellStyle name="Обычный 18 4 2 5 2" xfId="18724"/>
    <cellStyle name="Обычный 18 4 2 5 2 2" xfId="18725"/>
    <cellStyle name="Обычный 18 4 2 5 2 2 2" xfId="18726"/>
    <cellStyle name="Обычный 18 4 2 5 2 2 3" xfId="18727"/>
    <cellStyle name="Обычный 18 4 2 5 2 2 4" xfId="18728"/>
    <cellStyle name="Обычный 18 4 2 5 2 2 5" xfId="18729"/>
    <cellStyle name="Обычный 18 4 2 5 2 3" xfId="18730"/>
    <cellStyle name="Обычный 18 4 2 5 2 4" xfId="18731"/>
    <cellStyle name="Обычный 18 4 2 5 2 5" xfId="18732"/>
    <cellStyle name="Обычный 18 4 2 5 2 6" xfId="18733"/>
    <cellStyle name="Обычный 18 4 2 5 2 7" xfId="18734"/>
    <cellStyle name="Обычный 18 4 2 5 2 8" xfId="18735"/>
    <cellStyle name="Обычный 18 4 2 5 2 9" xfId="18736"/>
    <cellStyle name="Обычный 18 4 2 5 3" xfId="18737"/>
    <cellStyle name="Обычный 18 4 2 5 3 2" xfId="18738"/>
    <cellStyle name="Обычный 18 4 2 5 3 3" xfId="18739"/>
    <cellStyle name="Обычный 18 4 2 5 3 4" xfId="18740"/>
    <cellStyle name="Обычный 18 4 2 5 3 5" xfId="18741"/>
    <cellStyle name="Обычный 18 4 2 5 4" xfId="18742"/>
    <cellStyle name="Обычный 18 4 2 5 5" xfId="18743"/>
    <cellStyle name="Обычный 18 4 2 5 6" xfId="18744"/>
    <cellStyle name="Обычный 18 4 2 5 7" xfId="18745"/>
    <cellStyle name="Обычный 18 4 2 5 8" xfId="18746"/>
    <cellStyle name="Обычный 18 4 2 5 9" xfId="18747"/>
    <cellStyle name="Обычный 18 4 2 6" xfId="18748"/>
    <cellStyle name="Обычный 18 4 2 6 2" xfId="18749"/>
    <cellStyle name="Обычный 18 4 2 6 2 2" xfId="18750"/>
    <cellStyle name="Обычный 18 4 2 6 2 3" xfId="18751"/>
    <cellStyle name="Обычный 18 4 2 6 2 4" xfId="18752"/>
    <cellStyle name="Обычный 18 4 2 6 2 5" xfId="18753"/>
    <cellStyle name="Обычный 18 4 2 6 3" xfId="18754"/>
    <cellStyle name="Обычный 18 4 2 6 4" xfId="18755"/>
    <cellStyle name="Обычный 18 4 2 6 5" xfId="18756"/>
    <cellStyle name="Обычный 18 4 2 6 6" xfId="18757"/>
    <cellStyle name="Обычный 18 4 2 6 7" xfId="18758"/>
    <cellStyle name="Обычный 18 4 2 6 8" xfId="18759"/>
    <cellStyle name="Обычный 18 4 2 6 9" xfId="18760"/>
    <cellStyle name="Обычный 18 4 2 7" xfId="18761"/>
    <cellStyle name="Обычный 18 4 2 7 2" xfId="18762"/>
    <cellStyle name="Обычный 18 4 2 7 2 2" xfId="18763"/>
    <cellStyle name="Обычный 18 4 2 7 2 3" xfId="18764"/>
    <cellStyle name="Обычный 18 4 2 7 2 4" xfId="18765"/>
    <cellStyle name="Обычный 18 4 2 7 2 5" xfId="18766"/>
    <cellStyle name="Обычный 18 4 2 7 3" xfId="18767"/>
    <cellStyle name="Обычный 18 4 2 7 4" xfId="18768"/>
    <cellStyle name="Обычный 18 4 2 7 5" xfId="18769"/>
    <cellStyle name="Обычный 18 4 2 7 6" xfId="18770"/>
    <cellStyle name="Обычный 18 4 2 7 7" xfId="18771"/>
    <cellStyle name="Обычный 18 4 2 7 8" xfId="18772"/>
    <cellStyle name="Обычный 18 4 2 8" xfId="18773"/>
    <cellStyle name="Обычный 18 4 2 8 2" xfId="18774"/>
    <cellStyle name="Обычный 18 4 2 8 3" xfId="18775"/>
    <cellStyle name="Обычный 18 4 2 8 4" xfId="18776"/>
    <cellStyle name="Обычный 18 4 2 8 5" xfId="18777"/>
    <cellStyle name="Обычный 18 4 2 9" xfId="18778"/>
    <cellStyle name="Обычный 18 4 2 9 2" xfId="18779"/>
    <cellStyle name="Обычный 18 4 2 9 3" xfId="18780"/>
    <cellStyle name="Обычный 18 4 2 9 4" xfId="18781"/>
    <cellStyle name="Обычный 18 4 2 9 5" xfId="18782"/>
    <cellStyle name="Обычный 18 4 20" xfId="18783"/>
    <cellStyle name="Обычный 18 4 21" xfId="18784"/>
    <cellStyle name="Обычный 18 4 22" xfId="18785"/>
    <cellStyle name="Обычный 18 4 23" xfId="18786"/>
    <cellStyle name="Обычный 18 4 24" xfId="18787"/>
    <cellStyle name="Обычный 18 4 25" xfId="18788"/>
    <cellStyle name="Обычный 18 4 26" xfId="18789"/>
    <cellStyle name="Обычный 18 4 27" xfId="18790"/>
    <cellStyle name="Обычный 18 4 3" xfId="18791"/>
    <cellStyle name="Обычный 18 4 3 10" xfId="18792"/>
    <cellStyle name="Обычный 18 4 3 11" xfId="18793"/>
    <cellStyle name="Обычный 18 4 3 12" xfId="18794"/>
    <cellStyle name="Обычный 18 4 3 13" xfId="18795"/>
    <cellStyle name="Обычный 18 4 3 14" xfId="18796"/>
    <cellStyle name="Обычный 18 4 3 15" xfId="18797"/>
    <cellStyle name="Обычный 18 4 3 16" xfId="18798"/>
    <cellStyle name="Обычный 18 4 3 2" xfId="18799"/>
    <cellStyle name="Обычный 18 4 3 2 10" xfId="18800"/>
    <cellStyle name="Обычный 18 4 3 2 11" xfId="18801"/>
    <cellStyle name="Обычный 18 4 3 2 12" xfId="18802"/>
    <cellStyle name="Обычный 18 4 3 2 13" xfId="18803"/>
    <cellStyle name="Обычный 18 4 3 2 14" xfId="18804"/>
    <cellStyle name="Обычный 18 4 3 2 2" xfId="18805"/>
    <cellStyle name="Обычный 18 4 3 2 2 10" xfId="18806"/>
    <cellStyle name="Обычный 18 4 3 2 2 11" xfId="18807"/>
    <cellStyle name="Обычный 18 4 3 2 2 12" xfId="18808"/>
    <cellStyle name="Обычный 18 4 3 2 2 13" xfId="18809"/>
    <cellStyle name="Обычный 18 4 3 2 2 2" xfId="18810"/>
    <cellStyle name="Обычный 18 4 3 2 2 2 2" xfId="18811"/>
    <cellStyle name="Обычный 18 4 3 2 2 2 2 2" xfId="18812"/>
    <cellStyle name="Обычный 18 4 3 2 2 2 2 3" xfId="18813"/>
    <cellStyle name="Обычный 18 4 3 2 2 2 2 4" xfId="18814"/>
    <cellStyle name="Обычный 18 4 3 2 2 2 2 5" xfId="18815"/>
    <cellStyle name="Обычный 18 4 3 2 2 2 3" xfId="18816"/>
    <cellStyle name="Обычный 18 4 3 2 2 2 4" xfId="18817"/>
    <cellStyle name="Обычный 18 4 3 2 2 2 5" xfId="18818"/>
    <cellStyle name="Обычный 18 4 3 2 2 2 6" xfId="18819"/>
    <cellStyle name="Обычный 18 4 3 2 2 2 7" xfId="18820"/>
    <cellStyle name="Обычный 18 4 3 2 2 2 8" xfId="18821"/>
    <cellStyle name="Обычный 18 4 3 2 2 2 9" xfId="18822"/>
    <cellStyle name="Обычный 18 4 3 2 2 3" xfId="18823"/>
    <cellStyle name="Обычный 18 4 3 2 2 3 2" xfId="18824"/>
    <cellStyle name="Обычный 18 4 3 2 2 3 2 2" xfId="18825"/>
    <cellStyle name="Обычный 18 4 3 2 2 3 2 3" xfId="18826"/>
    <cellStyle name="Обычный 18 4 3 2 2 3 2 4" xfId="18827"/>
    <cellStyle name="Обычный 18 4 3 2 2 3 2 5" xfId="18828"/>
    <cellStyle name="Обычный 18 4 3 2 2 3 3" xfId="18829"/>
    <cellStyle name="Обычный 18 4 3 2 2 3 4" xfId="18830"/>
    <cellStyle name="Обычный 18 4 3 2 2 3 5" xfId="18831"/>
    <cellStyle name="Обычный 18 4 3 2 2 3 6" xfId="18832"/>
    <cellStyle name="Обычный 18 4 3 2 2 3 7" xfId="18833"/>
    <cellStyle name="Обычный 18 4 3 2 2 3 8" xfId="18834"/>
    <cellStyle name="Обычный 18 4 3 2 2 4" xfId="18835"/>
    <cellStyle name="Обычный 18 4 3 2 2 4 2" xfId="18836"/>
    <cellStyle name="Обычный 18 4 3 2 2 4 3" xfId="18837"/>
    <cellStyle name="Обычный 18 4 3 2 2 4 4" xfId="18838"/>
    <cellStyle name="Обычный 18 4 3 2 2 4 5" xfId="18839"/>
    <cellStyle name="Обычный 18 4 3 2 2 5" xfId="18840"/>
    <cellStyle name="Обычный 18 4 3 2 2 5 2" xfId="18841"/>
    <cellStyle name="Обычный 18 4 3 2 2 5 3" xfId="18842"/>
    <cellStyle name="Обычный 18 4 3 2 2 5 4" xfId="18843"/>
    <cellStyle name="Обычный 18 4 3 2 2 5 5" xfId="18844"/>
    <cellStyle name="Обычный 18 4 3 2 2 6" xfId="18845"/>
    <cellStyle name="Обычный 18 4 3 2 2 7" xfId="18846"/>
    <cellStyle name="Обычный 18 4 3 2 2 8" xfId="18847"/>
    <cellStyle name="Обычный 18 4 3 2 2 9" xfId="18848"/>
    <cellStyle name="Обычный 18 4 3 2 3" xfId="18849"/>
    <cellStyle name="Обычный 18 4 3 2 3 2" xfId="18850"/>
    <cellStyle name="Обычный 18 4 3 2 3 2 2" xfId="18851"/>
    <cellStyle name="Обычный 18 4 3 2 3 2 3" xfId="18852"/>
    <cellStyle name="Обычный 18 4 3 2 3 2 4" xfId="18853"/>
    <cellStyle name="Обычный 18 4 3 2 3 2 5" xfId="18854"/>
    <cellStyle name="Обычный 18 4 3 2 3 3" xfId="18855"/>
    <cellStyle name="Обычный 18 4 3 2 3 4" xfId="18856"/>
    <cellStyle name="Обычный 18 4 3 2 3 5" xfId="18857"/>
    <cellStyle name="Обычный 18 4 3 2 3 6" xfId="18858"/>
    <cellStyle name="Обычный 18 4 3 2 3 7" xfId="18859"/>
    <cellStyle name="Обычный 18 4 3 2 3 8" xfId="18860"/>
    <cellStyle name="Обычный 18 4 3 2 3 9" xfId="18861"/>
    <cellStyle name="Обычный 18 4 3 2 4" xfId="18862"/>
    <cellStyle name="Обычный 18 4 3 2 4 2" xfId="18863"/>
    <cellStyle name="Обычный 18 4 3 2 4 2 2" xfId="18864"/>
    <cellStyle name="Обычный 18 4 3 2 4 2 3" xfId="18865"/>
    <cellStyle name="Обычный 18 4 3 2 4 2 4" xfId="18866"/>
    <cellStyle name="Обычный 18 4 3 2 4 2 5" xfId="18867"/>
    <cellStyle name="Обычный 18 4 3 2 4 3" xfId="18868"/>
    <cellStyle name="Обычный 18 4 3 2 4 4" xfId="18869"/>
    <cellStyle name="Обычный 18 4 3 2 4 5" xfId="18870"/>
    <cellStyle name="Обычный 18 4 3 2 4 6" xfId="18871"/>
    <cellStyle name="Обычный 18 4 3 2 4 7" xfId="18872"/>
    <cellStyle name="Обычный 18 4 3 2 4 8" xfId="18873"/>
    <cellStyle name="Обычный 18 4 3 2 5" xfId="18874"/>
    <cellStyle name="Обычный 18 4 3 2 5 2" xfId="18875"/>
    <cellStyle name="Обычный 18 4 3 2 5 3" xfId="18876"/>
    <cellStyle name="Обычный 18 4 3 2 5 4" xfId="18877"/>
    <cellStyle name="Обычный 18 4 3 2 5 5" xfId="18878"/>
    <cellStyle name="Обычный 18 4 3 2 6" xfId="18879"/>
    <cellStyle name="Обычный 18 4 3 2 6 2" xfId="18880"/>
    <cellStyle name="Обычный 18 4 3 2 6 3" xfId="18881"/>
    <cellStyle name="Обычный 18 4 3 2 6 4" xfId="18882"/>
    <cellStyle name="Обычный 18 4 3 2 6 5" xfId="18883"/>
    <cellStyle name="Обычный 18 4 3 2 7" xfId="18884"/>
    <cellStyle name="Обычный 18 4 3 2 8" xfId="18885"/>
    <cellStyle name="Обычный 18 4 3 2 9" xfId="18886"/>
    <cellStyle name="Обычный 18 4 3 3" xfId="18887"/>
    <cellStyle name="Обычный 18 4 3 3 10" xfId="18888"/>
    <cellStyle name="Обычный 18 4 3 3 11" xfId="18889"/>
    <cellStyle name="Обычный 18 4 3 3 12" xfId="18890"/>
    <cellStyle name="Обычный 18 4 3 3 13" xfId="18891"/>
    <cellStyle name="Обычный 18 4 3 3 2" xfId="18892"/>
    <cellStyle name="Обычный 18 4 3 3 2 2" xfId="18893"/>
    <cellStyle name="Обычный 18 4 3 3 2 2 2" xfId="18894"/>
    <cellStyle name="Обычный 18 4 3 3 2 2 3" xfId="18895"/>
    <cellStyle name="Обычный 18 4 3 3 2 2 4" xfId="18896"/>
    <cellStyle name="Обычный 18 4 3 3 2 2 5" xfId="18897"/>
    <cellStyle name="Обычный 18 4 3 3 2 3" xfId="18898"/>
    <cellStyle name="Обычный 18 4 3 3 2 4" xfId="18899"/>
    <cellStyle name="Обычный 18 4 3 3 2 5" xfId="18900"/>
    <cellStyle name="Обычный 18 4 3 3 2 6" xfId="18901"/>
    <cellStyle name="Обычный 18 4 3 3 2 7" xfId="18902"/>
    <cellStyle name="Обычный 18 4 3 3 2 8" xfId="18903"/>
    <cellStyle name="Обычный 18 4 3 3 2 9" xfId="18904"/>
    <cellStyle name="Обычный 18 4 3 3 3" xfId="18905"/>
    <cellStyle name="Обычный 18 4 3 3 3 2" xfId="18906"/>
    <cellStyle name="Обычный 18 4 3 3 3 2 2" xfId="18907"/>
    <cellStyle name="Обычный 18 4 3 3 3 2 3" xfId="18908"/>
    <cellStyle name="Обычный 18 4 3 3 3 2 4" xfId="18909"/>
    <cellStyle name="Обычный 18 4 3 3 3 2 5" xfId="18910"/>
    <cellStyle name="Обычный 18 4 3 3 3 3" xfId="18911"/>
    <cellStyle name="Обычный 18 4 3 3 3 4" xfId="18912"/>
    <cellStyle name="Обычный 18 4 3 3 3 5" xfId="18913"/>
    <cellStyle name="Обычный 18 4 3 3 3 6" xfId="18914"/>
    <cellStyle name="Обычный 18 4 3 3 3 7" xfId="18915"/>
    <cellStyle name="Обычный 18 4 3 3 3 8" xfId="18916"/>
    <cellStyle name="Обычный 18 4 3 3 4" xfId="18917"/>
    <cellStyle name="Обычный 18 4 3 3 4 2" xfId="18918"/>
    <cellStyle name="Обычный 18 4 3 3 4 3" xfId="18919"/>
    <cellStyle name="Обычный 18 4 3 3 4 4" xfId="18920"/>
    <cellStyle name="Обычный 18 4 3 3 4 5" xfId="18921"/>
    <cellStyle name="Обычный 18 4 3 3 5" xfId="18922"/>
    <cellStyle name="Обычный 18 4 3 3 5 2" xfId="18923"/>
    <cellStyle name="Обычный 18 4 3 3 5 3" xfId="18924"/>
    <cellStyle name="Обычный 18 4 3 3 5 4" xfId="18925"/>
    <cellStyle name="Обычный 18 4 3 3 5 5" xfId="18926"/>
    <cellStyle name="Обычный 18 4 3 3 6" xfId="18927"/>
    <cellStyle name="Обычный 18 4 3 3 7" xfId="18928"/>
    <cellStyle name="Обычный 18 4 3 3 8" xfId="18929"/>
    <cellStyle name="Обычный 18 4 3 3 9" xfId="18930"/>
    <cellStyle name="Обычный 18 4 3 4" xfId="18931"/>
    <cellStyle name="Обычный 18 4 3 4 10" xfId="18932"/>
    <cellStyle name="Обычный 18 4 3 4 2" xfId="18933"/>
    <cellStyle name="Обычный 18 4 3 4 2 2" xfId="18934"/>
    <cellStyle name="Обычный 18 4 3 4 2 2 2" xfId="18935"/>
    <cellStyle name="Обычный 18 4 3 4 2 2 3" xfId="18936"/>
    <cellStyle name="Обычный 18 4 3 4 2 2 4" xfId="18937"/>
    <cellStyle name="Обычный 18 4 3 4 2 2 5" xfId="18938"/>
    <cellStyle name="Обычный 18 4 3 4 2 3" xfId="18939"/>
    <cellStyle name="Обычный 18 4 3 4 2 4" xfId="18940"/>
    <cellStyle name="Обычный 18 4 3 4 2 5" xfId="18941"/>
    <cellStyle name="Обычный 18 4 3 4 2 6" xfId="18942"/>
    <cellStyle name="Обычный 18 4 3 4 2 7" xfId="18943"/>
    <cellStyle name="Обычный 18 4 3 4 2 8" xfId="18944"/>
    <cellStyle name="Обычный 18 4 3 4 2 9" xfId="18945"/>
    <cellStyle name="Обычный 18 4 3 4 3" xfId="18946"/>
    <cellStyle name="Обычный 18 4 3 4 3 2" xfId="18947"/>
    <cellStyle name="Обычный 18 4 3 4 3 3" xfId="18948"/>
    <cellStyle name="Обычный 18 4 3 4 3 4" xfId="18949"/>
    <cellStyle name="Обычный 18 4 3 4 3 5" xfId="18950"/>
    <cellStyle name="Обычный 18 4 3 4 4" xfId="18951"/>
    <cellStyle name="Обычный 18 4 3 4 5" xfId="18952"/>
    <cellStyle name="Обычный 18 4 3 4 6" xfId="18953"/>
    <cellStyle name="Обычный 18 4 3 4 7" xfId="18954"/>
    <cellStyle name="Обычный 18 4 3 4 8" xfId="18955"/>
    <cellStyle name="Обычный 18 4 3 4 9" xfId="18956"/>
    <cellStyle name="Обычный 18 4 3 5" xfId="18957"/>
    <cellStyle name="Обычный 18 4 3 5 2" xfId="18958"/>
    <cellStyle name="Обычный 18 4 3 5 2 2" xfId="18959"/>
    <cellStyle name="Обычный 18 4 3 5 2 3" xfId="18960"/>
    <cellStyle name="Обычный 18 4 3 5 2 4" xfId="18961"/>
    <cellStyle name="Обычный 18 4 3 5 2 5" xfId="18962"/>
    <cellStyle name="Обычный 18 4 3 5 3" xfId="18963"/>
    <cellStyle name="Обычный 18 4 3 5 4" xfId="18964"/>
    <cellStyle name="Обычный 18 4 3 5 5" xfId="18965"/>
    <cellStyle name="Обычный 18 4 3 5 6" xfId="18966"/>
    <cellStyle name="Обычный 18 4 3 5 7" xfId="18967"/>
    <cellStyle name="Обычный 18 4 3 5 8" xfId="18968"/>
    <cellStyle name="Обычный 18 4 3 5 9" xfId="18969"/>
    <cellStyle name="Обычный 18 4 3 6" xfId="18970"/>
    <cellStyle name="Обычный 18 4 3 6 2" xfId="18971"/>
    <cellStyle name="Обычный 18 4 3 6 2 2" xfId="18972"/>
    <cellStyle name="Обычный 18 4 3 6 2 3" xfId="18973"/>
    <cellStyle name="Обычный 18 4 3 6 2 4" xfId="18974"/>
    <cellStyle name="Обычный 18 4 3 6 2 5" xfId="18975"/>
    <cellStyle name="Обычный 18 4 3 6 3" xfId="18976"/>
    <cellStyle name="Обычный 18 4 3 6 4" xfId="18977"/>
    <cellStyle name="Обычный 18 4 3 6 5" xfId="18978"/>
    <cellStyle name="Обычный 18 4 3 6 6" xfId="18979"/>
    <cellStyle name="Обычный 18 4 3 6 7" xfId="18980"/>
    <cellStyle name="Обычный 18 4 3 6 8" xfId="18981"/>
    <cellStyle name="Обычный 18 4 3 7" xfId="18982"/>
    <cellStyle name="Обычный 18 4 3 7 2" xfId="18983"/>
    <cellStyle name="Обычный 18 4 3 7 3" xfId="18984"/>
    <cellStyle name="Обычный 18 4 3 7 4" xfId="18985"/>
    <cellStyle name="Обычный 18 4 3 7 5" xfId="18986"/>
    <cellStyle name="Обычный 18 4 3 8" xfId="18987"/>
    <cellStyle name="Обычный 18 4 3 8 2" xfId="18988"/>
    <cellStyle name="Обычный 18 4 3 8 3" xfId="18989"/>
    <cellStyle name="Обычный 18 4 3 8 4" xfId="18990"/>
    <cellStyle name="Обычный 18 4 3 8 5" xfId="18991"/>
    <cellStyle name="Обычный 18 4 3 9" xfId="18992"/>
    <cellStyle name="Обычный 18 4 4" xfId="18993"/>
    <cellStyle name="Обычный 18 4 4 10" xfId="18994"/>
    <cellStyle name="Обычный 18 4 4 11" xfId="18995"/>
    <cellStyle name="Обычный 18 4 4 12" xfId="18996"/>
    <cellStyle name="Обычный 18 4 4 13" xfId="18997"/>
    <cellStyle name="Обычный 18 4 4 14" xfId="18998"/>
    <cellStyle name="Обычный 18 4 4 15" xfId="18999"/>
    <cellStyle name="Обычный 18 4 4 16" xfId="19000"/>
    <cellStyle name="Обычный 18 4 4 2" xfId="19001"/>
    <cellStyle name="Обычный 18 4 4 2 10" xfId="19002"/>
    <cellStyle name="Обычный 18 4 4 2 11" xfId="19003"/>
    <cellStyle name="Обычный 18 4 4 2 12" xfId="19004"/>
    <cellStyle name="Обычный 18 4 4 2 13" xfId="19005"/>
    <cellStyle name="Обычный 18 4 4 2 14" xfId="19006"/>
    <cellStyle name="Обычный 18 4 4 2 2" xfId="19007"/>
    <cellStyle name="Обычный 18 4 4 2 2 10" xfId="19008"/>
    <cellStyle name="Обычный 18 4 4 2 2 11" xfId="19009"/>
    <cellStyle name="Обычный 18 4 4 2 2 12" xfId="19010"/>
    <cellStyle name="Обычный 18 4 4 2 2 13" xfId="19011"/>
    <cellStyle name="Обычный 18 4 4 2 2 2" xfId="19012"/>
    <cellStyle name="Обычный 18 4 4 2 2 2 2" xfId="19013"/>
    <cellStyle name="Обычный 18 4 4 2 2 2 2 2" xfId="19014"/>
    <cellStyle name="Обычный 18 4 4 2 2 2 2 3" xfId="19015"/>
    <cellStyle name="Обычный 18 4 4 2 2 2 2 4" xfId="19016"/>
    <cellStyle name="Обычный 18 4 4 2 2 2 2 5" xfId="19017"/>
    <cellStyle name="Обычный 18 4 4 2 2 2 3" xfId="19018"/>
    <cellStyle name="Обычный 18 4 4 2 2 2 4" xfId="19019"/>
    <cellStyle name="Обычный 18 4 4 2 2 2 5" xfId="19020"/>
    <cellStyle name="Обычный 18 4 4 2 2 2 6" xfId="19021"/>
    <cellStyle name="Обычный 18 4 4 2 2 2 7" xfId="19022"/>
    <cellStyle name="Обычный 18 4 4 2 2 2 8" xfId="19023"/>
    <cellStyle name="Обычный 18 4 4 2 2 2 9" xfId="19024"/>
    <cellStyle name="Обычный 18 4 4 2 2 3" xfId="19025"/>
    <cellStyle name="Обычный 18 4 4 2 2 3 2" xfId="19026"/>
    <cellStyle name="Обычный 18 4 4 2 2 3 2 2" xfId="19027"/>
    <cellStyle name="Обычный 18 4 4 2 2 3 2 3" xfId="19028"/>
    <cellStyle name="Обычный 18 4 4 2 2 3 2 4" xfId="19029"/>
    <cellStyle name="Обычный 18 4 4 2 2 3 2 5" xfId="19030"/>
    <cellStyle name="Обычный 18 4 4 2 2 3 3" xfId="19031"/>
    <cellStyle name="Обычный 18 4 4 2 2 3 4" xfId="19032"/>
    <cellStyle name="Обычный 18 4 4 2 2 3 5" xfId="19033"/>
    <cellStyle name="Обычный 18 4 4 2 2 3 6" xfId="19034"/>
    <cellStyle name="Обычный 18 4 4 2 2 3 7" xfId="19035"/>
    <cellStyle name="Обычный 18 4 4 2 2 3 8" xfId="19036"/>
    <cellStyle name="Обычный 18 4 4 2 2 4" xfId="19037"/>
    <cellStyle name="Обычный 18 4 4 2 2 4 2" xfId="19038"/>
    <cellStyle name="Обычный 18 4 4 2 2 4 3" xfId="19039"/>
    <cellStyle name="Обычный 18 4 4 2 2 4 4" xfId="19040"/>
    <cellStyle name="Обычный 18 4 4 2 2 4 5" xfId="19041"/>
    <cellStyle name="Обычный 18 4 4 2 2 5" xfId="19042"/>
    <cellStyle name="Обычный 18 4 4 2 2 5 2" xfId="19043"/>
    <cellStyle name="Обычный 18 4 4 2 2 5 3" xfId="19044"/>
    <cellStyle name="Обычный 18 4 4 2 2 5 4" xfId="19045"/>
    <cellStyle name="Обычный 18 4 4 2 2 5 5" xfId="19046"/>
    <cellStyle name="Обычный 18 4 4 2 2 6" xfId="19047"/>
    <cellStyle name="Обычный 18 4 4 2 2 7" xfId="19048"/>
    <cellStyle name="Обычный 18 4 4 2 2 8" xfId="19049"/>
    <cellStyle name="Обычный 18 4 4 2 2 9" xfId="19050"/>
    <cellStyle name="Обычный 18 4 4 2 3" xfId="19051"/>
    <cellStyle name="Обычный 18 4 4 2 3 2" xfId="19052"/>
    <cellStyle name="Обычный 18 4 4 2 3 2 2" xfId="19053"/>
    <cellStyle name="Обычный 18 4 4 2 3 2 3" xfId="19054"/>
    <cellStyle name="Обычный 18 4 4 2 3 2 4" xfId="19055"/>
    <cellStyle name="Обычный 18 4 4 2 3 2 5" xfId="19056"/>
    <cellStyle name="Обычный 18 4 4 2 3 3" xfId="19057"/>
    <cellStyle name="Обычный 18 4 4 2 3 4" xfId="19058"/>
    <cellStyle name="Обычный 18 4 4 2 3 5" xfId="19059"/>
    <cellStyle name="Обычный 18 4 4 2 3 6" xfId="19060"/>
    <cellStyle name="Обычный 18 4 4 2 3 7" xfId="19061"/>
    <cellStyle name="Обычный 18 4 4 2 3 8" xfId="19062"/>
    <cellStyle name="Обычный 18 4 4 2 3 9" xfId="19063"/>
    <cellStyle name="Обычный 18 4 4 2 4" xfId="19064"/>
    <cellStyle name="Обычный 18 4 4 2 4 2" xfId="19065"/>
    <cellStyle name="Обычный 18 4 4 2 4 2 2" xfId="19066"/>
    <cellStyle name="Обычный 18 4 4 2 4 2 3" xfId="19067"/>
    <cellStyle name="Обычный 18 4 4 2 4 2 4" xfId="19068"/>
    <cellStyle name="Обычный 18 4 4 2 4 2 5" xfId="19069"/>
    <cellStyle name="Обычный 18 4 4 2 4 3" xfId="19070"/>
    <cellStyle name="Обычный 18 4 4 2 4 4" xfId="19071"/>
    <cellStyle name="Обычный 18 4 4 2 4 5" xfId="19072"/>
    <cellStyle name="Обычный 18 4 4 2 4 6" xfId="19073"/>
    <cellStyle name="Обычный 18 4 4 2 4 7" xfId="19074"/>
    <cellStyle name="Обычный 18 4 4 2 4 8" xfId="19075"/>
    <cellStyle name="Обычный 18 4 4 2 5" xfId="19076"/>
    <cellStyle name="Обычный 18 4 4 2 5 2" xfId="19077"/>
    <cellStyle name="Обычный 18 4 4 2 5 3" xfId="19078"/>
    <cellStyle name="Обычный 18 4 4 2 5 4" xfId="19079"/>
    <cellStyle name="Обычный 18 4 4 2 5 5" xfId="19080"/>
    <cellStyle name="Обычный 18 4 4 2 6" xfId="19081"/>
    <cellStyle name="Обычный 18 4 4 2 6 2" xfId="19082"/>
    <cellStyle name="Обычный 18 4 4 2 6 3" xfId="19083"/>
    <cellStyle name="Обычный 18 4 4 2 6 4" xfId="19084"/>
    <cellStyle name="Обычный 18 4 4 2 6 5" xfId="19085"/>
    <cellStyle name="Обычный 18 4 4 2 7" xfId="19086"/>
    <cellStyle name="Обычный 18 4 4 2 8" xfId="19087"/>
    <cellStyle name="Обычный 18 4 4 2 9" xfId="19088"/>
    <cellStyle name="Обычный 18 4 4 3" xfId="19089"/>
    <cellStyle name="Обычный 18 4 4 3 10" xfId="19090"/>
    <cellStyle name="Обычный 18 4 4 3 11" xfId="19091"/>
    <cellStyle name="Обычный 18 4 4 3 12" xfId="19092"/>
    <cellStyle name="Обычный 18 4 4 3 13" xfId="19093"/>
    <cellStyle name="Обычный 18 4 4 3 2" xfId="19094"/>
    <cellStyle name="Обычный 18 4 4 3 2 2" xfId="19095"/>
    <cellStyle name="Обычный 18 4 4 3 2 2 2" xfId="19096"/>
    <cellStyle name="Обычный 18 4 4 3 2 2 3" xfId="19097"/>
    <cellStyle name="Обычный 18 4 4 3 2 2 4" xfId="19098"/>
    <cellStyle name="Обычный 18 4 4 3 2 2 5" xfId="19099"/>
    <cellStyle name="Обычный 18 4 4 3 2 3" xfId="19100"/>
    <cellStyle name="Обычный 18 4 4 3 2 4" xfId="19101"/>
    <cellStyle name="Обычный 18 4 4 3 2 5" xfId="19102"/>
    <cellStyle name="Обычный 18 4 4 3 2 6" xfId="19103"/>
    <cellStyle name="Обычный 18 4 4 3 2 7" xfId="19104"/>
    <cellStyle name="Обычный 18 4 4 3 2 8" xfId="19105"/>
    <cellStyle name="Обычный 18 4 4 3 2 9" xfId="19106"/>
    <cellStyle name="Обычный 18 4 4 3 3" xfId="19107"/>
    <cellStyle name="Обычный 18 4 4 3 3 2" xfId="19108"/>
    <cellStyle name="Обычный 18 4 4 3 3 2 2" xfId="19109"/>
    <cellStyle name="Обычный 18 4 4 3 3 2 3" xfId="19110"/>
    <cellStyle name="Обычный 18 4 4 3 3 2 4" xfId="19111"/>
    <cellStyle name="Обычный 18 4 4 3 3 2 5" xfId="19112"/>
    <cellStyle name="Обычный 18 4 4 3 3 3" xfId="19113"/>
    <cellStyle name="Обычный 18 4 4 3 3 4" xfId="19114"/>
    <cellStyle name="Обычный 18 4 4 3 3 5" xfId="19115"/>
    <cellStyle name="Обычный 18 4 4 3 3 6" xfId="19116"/>
    <cellStyle name="Обычный 18 4 4 3 3 7" xfId="19117"/>
    <cellStyle name="Обычный 18 4 4 3 3 8" xfId="19118"/>
    <cellStyle name="Обычный 18 4 4 3 4" xfId="19119"/>
    <cellStyle name="Обычный 18 4 4 3 4 2" xfId="19120"/>
    <cellStyle name="Обычный 18 4 4 3 4 3" xfId="19121"/>
    <cellStyle name="Обычный 18 4 4 3 4 4" xfId="19122"/>
    <cellStyle name="Обычный 18 4 4 3 4 5" xfId="19123"/>
    <cellStyle name="Обычный 18 4 4 3 5" xfId="19124"/>
    <cellStyle name="Обычный 18 4 4 3 5 2" xfId="19125"/>
    <cellStyle name="Обычный 18 4 4 3 5 3" xfId="19126"/>
    <cellStyle name="Обычный 18 4 4 3 5 4" xfId="19127"/>
    <cellStyle name="Обычный 18 4 4 3 5 5" xfId="19128"/>
    <cellStyle name="Обычный 18 4 4 3 6" xfId="19129"/>
    <cellStyle name="Обычный 18 4 4 3 7" xfId="19130"/>
    <cellStyle name="Обычный 18 4 4 3 8" xfId="19131"/>
    <cellStyle name="Обычный 18 4 4 3 9" xfId="19132"/>
    <cellStyle name="Обычный 18 4 4 4" xfId="19133"/>
    <cellStyle name="Обычный 18 4 4 4 10" xfId="19134"/>
    <cellStyle name="Обычный 18 4 4 4 2" xfId="19135"/>
    <cellStyle name="Обычный 18 4 4 4 2 2" xfId="19136"/>
    <cellStyle name="Обычный 18 4 4 4 2 2 2" xfId="19137"/>
    <cellStyle name="Обычный 18 4 4 4 2 2 3" xfId="19138"/>
    <cellStyle name="Обычный 18 4 4 4 2 2 4" xfId="19139"/>
    <cellStyle name="Обычный 18 4 4 4 2 2 5" xfId="19140"/>
    <cellStyle name="Обычный 18 4 4 4 2 3" xfId="19141"/>
    <cellStyle name="Обычный 18 4 4 4 2 4" xfId="19142"/>
    <cellStyle name="Обычный 18 4 4 4 2 5" xfId="19143"/>
    <cellStyle name="Обычный 18 4 4 4 2 6" xfId="19144"/>
    <cellStyle name="Обычный 18 4 4 4 2 7" xfId="19145"/>
    <cellStyle name="Обычный 18 4 4 4 2 8" xfId="19146"/>
    <cellStyle name="Обычный 18 4 4 4 2 9" xfId="19147"/>
    <cellStyle name="Обычный 18 4 4 4 3" xfId="19148"/>
    <cellStyle name="Обычный 18 4 4 4 3 2" xfId="19149"/>
    <cellStyle name="Обычный 18 4 4 4 3 3" xfId="19150"/>
    <cellStyle name="Обычный 18 4 4 4 3 4" xfId="19151"/>
    <cellStyle name="Обычный 18 4 4 4 3 5" xfId="19152"/>
    <cellStyle name="Обычный 18 4 4 4 4" xfId="19153"/>
    <cellStyle name="Обычный 18 4 4 4 5" xfId="19154"/>
    <cellStyle name="Обычный 18 4 4 4 6" xfId="19155"/>
    <cellStyle name="Обычный 18 4 4 4 7" xfId="19156"/>
    <cellStyle name="Обычный 18 4 4 4 8" xfId="19157"/>
    <cellStyle name="Обычный 18 4 4 4 9" xfId="19158"/>
    <cellStyle name="Обычный 18 4 4 5" xfId="19159"/>
    <cellStyle name="Обычный 18 4 4 5 2" xfId="19160"/>
    <cellStyle name="Обычный 18 4 4 5 2 2" xfId="19161"/>
    <cellStyle name="Обычный 18 4 4 5 2 3" xfId="19162"/>
    <cellStyle name="Обычный 18 4 4 5 2 4" xfId="19163"/>
    <cellStyle name="Обычный 18 4 4 5 2 5" xfId="19164"/>
    <cellStyle name="Обычный 18 4 4 5 3" xfId="19165"/>
    <cellStyle name="Обычный 18 4 4 5 4" xfId="19166"/>
    <cellStyle name="Обычный 18 4 4 5 5" xfId="19167"/>
    <cellStyle name="Обычный 18 4 4 5 6" xfId="19168"/>
    <cellStyle name="Обычный 18 4 4 5 7" xfId="19169"/>
    <cellStyle name="Обычный 18 4 4 5 8" xfId="19170"/>
    <cellStyle name="Обычный 18 4 4 5 9" xfId="19171"/>
    <cellStyle name="Обычный 18 4 4 6" xfId="19172"/>
    <cellStyle name="Обычный 18 4 4 6 2" xfId="19173"/>
    <cellStyle name="Обычный 18 4 4 6 2 2" xfId="19174"/>
    <cellStyle name="Обычный 18 4 4 6 2 3" xfId="19175"/>
    <cellStyle name="Обычный 18 4 4 6 2 4" xfId="19176"/>
    <cellStyle name="Обычный 18 4 4 6 2 5" xfId="19177"/>
    <cellStyle name="Обычный 18 4 4 6 3" xfId="19178"/>
    <cellStyle name="Обычный 18 4 4 6 4" xfId="19179"/>
    <cellStyle name="Обычный 18 4 4 6 5" xfId="19180"/>
    <cellStyle name="Обычный 18 4 4 6 6" xfId="19181"/>
    <cellStyle name="Обычный 18 4 4 6 7" xfId="19182"/>
    <cellStyle name="Обычный 18 4 4 6 8" xfId="19183"/>
    <cellStyle name="Обычный 18 4 4 7" xfId="19184"/>
    <cellStyle name="Обычный 18 4 4 7 2" xfId="19185"/>
    <cellStyle name="Обычный 18 4 4 7 3" xfId="19186"/>
    <cellStyle name="Обычный 18 4 4 7 4" xfId="19187"/>
    <cellStyle name="Обычный 18 4 4 7 5" xfId="19188"/>
    <cellStyle name="Обычный 18 4 4 8" xfId="19189"/>
    <cellStyle name="Обычный 18 4 4 8 2" xfId="19190"/>
    <cellStyle name="Обычный 18 4 4 8 3" xfId="19191"/>
    <cellStyle name="Обычный 18 4 4 8 4" xfId="19192"/>
    <cellStyle name="Обычный 18 4 4 8 5" xfId="19193"/>
    <cellStyle name="Обычный 18 4 4 9" xfId="19194"/>
    <cellStyle name="Обычный 18 4 5" xfId="19195"/>
    <cellStyle name="Обычный 18 4 5 10" xfId="19196"/>
    <cellStyle name="Обычный 18 4 5 11" xfId="19197"/>
    <cellStyle name="Обычный 18 4 5 12" xfId="19198"/>
    <cellStyle name="Обычный 18 4 5 13" xfId="19199"/>
    <cellStyle name="Обычный 18 4 5 14" xfId="19200"/>
    <cellStyle name="Обычный 18 4 5 15" xfId="19201"/>
    <cellStyle name="Обычный 18 4 5 2" xfId="19202"/>
    <cellStyle name="Обычный 18 4 5 2 10" xfId="19203"/>
    <cellStyle name="Обычный 18 4 5 2 11" xfId="19204"/>
    <cellStyle name="Обычный 18 4 5 2 12" xfId="19205"/>
    <cellStyle name="Обычный 18 4 5 2 13" xfId="19206"/>
    <cellStyle name="Обычный 18 4 5 2 14" xfId="19207"/>
    <cellStyle name="Обычный 18 4 5 2 2" xfId="19208"/>
    <cellStyle name="Обычный 18 4 5 2 2 10" xfId="19209"/>
    <cellStyle name="Обычный 18 4 5 2 2 11" xfId="19210"/>
    <cellStyle name="Обычный 18 4 5 2 2 12" xfId="19211"/>
    <cellStyle name="Обычный 18 4 5 2 2 13" xfId="19212"/>
    <cellStyle name="Обычный 18 4 5 2 2 2" xfId="19213"/>
    <cellStyle name="Обычный 18 4 5 2 2 2 2" xfId="19214"/>
    <cellStyle name="Обычный 18 4 5 2 2 2 2 2" xfId="19215"/>
    <cellStyle name="Обычный 18 4 5 2 2 2 2 3" xfId="19216"/>
    <cellStyle name="Обычный 18 4 5 2 2 2 2 4" xfId="19217"/>
    <cellStyle name="Обычный 18 4 5 2 2 2 2 5" xfId="19218"/>
    <cellStyle name="Обычный 18 4 5 2 2 2 3" xfId="19219"/>
    <cellStyle name="Обычный 18 4 5 2 2 2 4" xfId="19220"/>
    <cellStyle name="Обычный 18 4 5 2 2 2 5" xfId="19221"/>
    <cellStyle name="Обычный 18 4 5 2 2 2 6" xfId="19222"/>
    <cellStyle name="Обычный 18 4 5 2 2 2 7" xfId="19223"/>
    <cellStyle name="Обычный 18 4 5 2 2 2 8" xfId="19224"/>
    <cellStyle name="Обычный 18 4 5 2 2 2 9" xfId="19225"/>
    <cellStyle name="Обычный 18 4 5 2 2 3" xfId="19226"/>
    <cellStyle name="Обычный 18 4 5 2 2 3 2" xfId="19227"/>
    <cellStyle name="Обычный 18 4 5 2 2 3 2 2" xfId="19228"/>
    <cellStyle name="Обычный 18 4 5 2 2 3 2 3" xfId="19229"/>
    <cellStyle name="Обычный 18 4 5 2 2 3 2 4" xfId="19230"/>
    <cellStyle name="Обычный 18 4 5 2 2 3 2 5" xfId="19231"/>
    <cellStyle name="Обычный 18 4 5 2 2 3 3" xfId="19232"/>
    <cellStyle name="Обычный 18 4 5 2 2 3 4" xfId="19233"/>
    <cellStyle name="Обычный 18 4 5 2 2 3 5" xfId="19234"/>
    <cellStyle name="Обычный 18 4 5 2 2 3 6" xfId="19235"/>
    <cellStyle name="Обычный 18 4 5 2 2 3 7" xfId="19236"/>
    <cellStyle name="Обычный 18 4 5 2 2 3 8" xfId="19237"/>
    <cellStyle name="Обычный 18 4 5 2 2 4" xfId="19238"/>
    <cellStyle name="Обычный 18 4 5 2 2 4 2" xfId="19239"/>
    <cellStyle name="Обычный 18 4 5 2 2 4 3" xfId="19240"/>
    <cellStyle name="Обычный 18 4 5 2 2 4 4" xfId="19241"/>
    <cellStyle name="Обычный 18 4 5 2 2 4 5" xfId="19242"/>
    <cellStyle name="Обычный 18 4 5 2 2 5" xfId="19243"/>
    <cellStyle name="Обычный 18 4 5 2 2 5 2" xfId="19244"/>
    <cellStyle name="Обычный 18 4 5 2 2 5 3" xfId="19245"/>
    <cellStyle name="Обычный 18 4 5 2 2 5 4" xfId="19246"/>
    <cellStyle name="Обычный 18 4 5 2 2 5 5" xfId="19247"/>
    <cellStyle name="Обычный 18 4 5 2 2 6" xfId="19248"/>
    <cellStyle name="Обычный 18 4 5 2 2 7" xfId="19249"/>
    <cellStyle name="Обычный 18 4 5 2 2 8" xfId="19250"/>
    <cellStyle name="Обычный 18 4 5 2 2 9" xfId="19251"/>
    <cellStyle name="Обычный 18 4 5 2 3" xfId="19252"/>
    <cellStyle name="Обычный 18 4 5 2 3 2" xfId="19253"/>
    <cellStyle name="Обычный 18 4 5 2 3 2 2" xfId="19254"/>
    <cellStyle name="Обычный 18 4 5 2 3 2 3" xfId="19255"/>
    <cellStyle name="Обычный 18 4 5 2 3 2 4" xfId="19256"/>
    <cellStyle name="Обычный 18 4 5 2 3 2 5" xfId="19257"/>
    <cellStyle name="Обычный 18 4 5 2 3 3" xfId="19258"/>
    <cellStyle name="Обычный 18 4 5 2 3 4" xfId="19259"/>
    <cellStyle name="Обычный 18 4 5 2 3 5" xfId="19260"/>
    <cellStyle name="Обычный 18 4 5 2 3 6" xfId="19261"/>
    <cellStyle name="Обычный 18 4 5 2 3 7" xfId="19262"/>
    <cellStyle name="Обычный 18 4 5 2 3 8" xfId="19263"/>
    <cellStyle name="Обычный 18 4 5 2 3 9" xfId="19264"/>
    <cellStyle name="Обычный 18 4 5 2 4" xfId="19265"/>
    <cellStyle name="Обычный 18 4 5 2 4 2" xfId="19266"/>
    <cellStyle name="Обычный 18 4 5 2 4 2 2" xfId="19267"/>
    <cellStyle name="Обычный 18 4 5 2 4 2 3" xfId="19268"/>
    <cellStyle name="Обычный 18 4 5 2 4 2 4" xfId="19269"/>
    <cellStyle name="Обычный 18 4 5 2 4 2 5" xfId="19270"/>
    <cellStyle name="Обычный 18 4 5 2 4 3" xfId="19271"/>
    <cellStyle name="Обычный 18 4 5 2 4 4" xfId="19272"/>
    <cellStyle name="Обычный 18 4 5 2 4 5" xfId="19273"/>
    <cellStyle name="Обычный 18 4 5 2 4 6" xfId="19274"/>
    <cellStyle name="Обычный 18 4 5 2 4 7" xfId="19275"/>
    <cellStyle name="Обычный 18 4 5 2 4 8" xfId="19276"/>
    <cellStyle name="Обычный 18 4 5 2 5" xfId="19277"/>
    <cellStyle name="Обычный 18 4 5 2 5 2" xfId="19278"/>
    <cellStyle name="Обычный 18 4 5 2 5 3" xfId="19279"/>
    <cellStyle name="Обычный 18 4 5 2 5 4" xfId="19280"/>
    <cellStyle name="Обычный 18 4 5 2 5 5" xfId="19281"/>
    <cellStyle name="Обычный 18 4 5 2 6" xfId="19282"/>
    <cellStyle name="Обычный 18 4 5 2 6 2" xfId="19283"/>
    <cellStyle name="Обычный 18 4 5 2 6 3" xfId="19284"/>
    <cellStyle name="Обычный 18 4 5 2 6 4" xfId="19285"/>
    <cellStyle name="Обычный 18 4 5 2 6 5" xfId="19286"/>
    <cellStyle name="Обычный 18 4 5 2 7" xfId="19287"/>
    <cellStyle name="Обычный 18 4 5 2 8" xfId="19288"/>
    <cellStyle name="Обычный 18 4 5 2 9" xfId="19289"/>
    <cellStyle name="Обычный 18 4 5 3" xfId="19290"/>
    <cellStyle name="Обычный 18 4 5 3 10" xfId="19291"/>
    <cellStyle name="Обычный 18 4 5 3 11" xfId="19292"/>
    <cellStyle name="Обычный 18 4 5 3 12" xfId="19293"/>
    <cellStyle name="Обычный 18 4 5 3 13" xfId="19294"/>
    <cellStyle name="Обычный 18 4 5 3 2" xfId="19295"/>
    <cellStyle name="Обычный 18 4 5 3 2 2" xfId="19296"/>
    <cellStyle name="Обычный 18 4 5 3 2 2 2" xfId="19297"/>
    <cellStyle name="Обычный 18 4 5 3 2 2 3" xfId="19298"/>
    <cellStyle name="Обычный 18 4 5 3 2 2 4" xfId="19299"/>
    <cellStyle name="Обычный 18 4 5 3 2 2 5" xfId="19300"/>
    <cellStyle name="Обычный 18 4 5 3 2 3" xfId="19301"/>
    <cellStyle name="Обычный 18 4 5 3 2 4" xfId="19302"/>
    <cellStyle name="Обычный 18 4 5 3 2 5" xfId="19303"/>
    <cellStyle name="Обычный 18 4 5 3 2 6" xfId="19304"/>
    <cellStyle name="Обычный 18 4 5 3 2 7" xfId="19305"/>
    <cellStyle name="Обычный 18 4 5 3 2 8" xfId="19306"/>
    <cellStyle name="Обычный 18 4 5 3 2 9" xfId="19307"/>
    <cellStyle name="Обычный 18 4 5 3 3" xfId="19308"/>
    <cellStyle name="Обычный 18 4 5 3 3 2" xfId="19309"/>
    <cellStyle name="Обычный 18 4 5 3 3 2 2" xfId="19310"/>
    <cellStyle name="Обычный 18 4 5 3 3 2 3" xfId="19311"/>
    <cellStyle name="Обычный 18 4 5 3 3 2 4" xfId="19312"/>
    <cellStyle name="Обычный 18 4 5 3 3 2 5" xfId="19313"/>
    <cellStyle name="Обычный 18 4 5 3 3 3" xfId="19314"/>
    <cellStyle name="Обычный 18 4 5 3 3 4" xfId="19315"/>
    <cellStyle name="Обычный 18 4 5 3 3 5" xfId="19316"/>
    <cellStyle name="Обычный 18 4 5 3 3 6" xfId="19317"/>
    <cellStyle name="Обычный 18 4 5 3 3 7" xfId="19318"/>
    <cellStyle name="Обычный 18 4 5 3 3 8" xfId="19319"/>
    <cellStyle name="Обычный 18 4 5 3 4" xfId="19320"/>
    <cellStyle name="Обычный 18 4 5 3 4 2" xfId="19321"/>
    <cellStyle name="Обычный 18 4 5 3 4 3" xfId="19322"/>
    <cellStyle name="Обычный 18 4 5 3 4 4" xfId="19323"/>
    <cellStyle name="Обычный 18 4 5 3 4 5" xfId="19324"/>
    <cellStyle name="Обычный 18 4 5 3 5" xfId="19325"/>
    <cellStyle name="Обычный 18 4 5 3 5 2" xfId="19326"/>
    <cellStyle name="Обычный 18 4 5 3 5 3" xfId="19327"/>
    <cellStyle name="Обычный 18 4 5 3 5 4" xfId="19328"/>
    <cellStyle name="Обычный 18 4 5 3 5 5" xfId="19329"/>
    <cellStyle name="Обычный 18 4 5 3 6" xfId="19330"/>
    <cellStyle name="Обычный 18 4 5 3 7" xfId="19331"/>
    <cellStyle name="Обычный 18 4 5 3 8" xfId="19332"/>
    <cellStyle name="Обычный 18 4 5 3 9" xfId="19333"/>
    <cellStyle name="Обычный 18 4 5 4" xfId="19334"/>
    <cellStyle name="Обычный 18 4 5 4 2" xfId="19335"/>
    <cellStyle name="Обычный 18 4 5 4 2 2" xfId="19336"/>
    <cellStyle name="Обычный 18 4 5 4 2 3" xfId="19337"/>
    <cellStyle name="Обычный 18 4 5 4 2 4" xfId="19338"/>
    <cellStyle name="Обычный 18 4 5 4 2 5" xfId="19339"/>
    <cellStyle name="Обычный 18 4 5 4 3" xfId="19340"/>
    <cellStyle name="Обычный 18 4 5 4 4" xfId="19341"/>
    <cellStyle name="Обычный 18 4 5 4 5" xfId="19342"/>
    <cellStyle name="Обычный 18 4 5 4 6" xfId="19343"/>
    <cellStyle name="Обычный 18 4 5 4 7" xfId="19344"/>
    <cellStyle name="Обычный 18 4 5 4 8" xfId="19345"/>
    <cellStyle name="Обычный 18 4 5 4 9" xfId="19346"/>
    <cellStyle name="Обычный 18 4 5 5" xfId="19347"/>
    <cellStyle name="Обычный 18 4 5 5 2" xfId="19348"/>
    <cellStyle name="Обычный 18 4 5 5 2 2" xfId="19349"/>
    <cellStyle name="Обычный 18 4 5 5 2 3" xfId="19350"/>
    <cellStyle name="Обычный 18 4 5 5 2 4" xfId="19351"/>
    <cellStyle name="Обычный 18 4 5 5 2 5" xfId="19352"/>
    <cellStyle name="Обычный 18 4 5 5 3" xfId="19353"/>
    <cellStyle name="Обычный 18 4 5 5 4" xfId="19354"/>
    <cellStyle name="Обычный 18 4 5 5 5" xfId="19355"/>
    <cellStyle name="Обычный 18 4 5 5 6" xfId="19356"/>
    <cellStyle name="Обычный 18 4 5 5 7" xfId="19357"/>
    <cellStyle name="Обычный 18 4 5 5 8" xfId="19358"/>
    <cellStyle name="Обычный 18 4 5 6" xfId="19359"/>
    <cellStyle name="Обычный 18 4 5 6 2" xfId="19360"/>
    <cellStyle name="Обычный 18 4 5 6 3" xfId="19361"/>
    <cellStyle name="Обычный 18 4 5 6 4" xfId="19362"/>
    <cellStyle name="Обычный 18 4 5 6 5" xfId="19363"/>
    <cellStyle name="Обычный 18 4 5 7" xfId="19364"/>
    <cellStyle name="Обычный 18 4 5 7 2" xfId="19365"/>
    <cellStyle name="Обычный 18 4 5 7 3" xfId="19366"/>
    <cellStyle name="Обычный 18 4 5 7 4" xfId="19367"/>
    <cellStyle name="Обычный 18 4 5 7 5" xfId="19368"/>
    <cellStyle name="Обычный 18 4 5 8" xfId="19369"/>
    <cellStyle name="Обычный 18 4 5 9" xfId="19370"/>
    <cellStyle name="Обычный 18 4 6" xfId="19371"/>
    <cellStyle name="Обычный 18 4 6 10" xfId="19372"/>
    <cellStyle name="Обычный 18 4 6 11" xfId="19373"/>
    <cellStyle name="Обычный 18 4 6 12" xfId="19374"/>
    <cellStyle name="Обычный 18 4 6 13" xfId="19375"/>
    <cellStyle name="Обычный 18 4 6 14" xfId="19376"/>
    <cellStyle name="Обычный 18 4 6 15" xfId="19377"/>
    <cellStyle name="Обычный 18 4 6 2" xfId="19378"/>
    <cellStyle name="Обычный 18 4 6 2 10" xfId="19379"/>
    <cellStyle name="Обычный 18 4 6 2 11" xfId="19380"/>
    <cellStyle name="Обычный 18 4 6 2 12" xfId="19381"/>
    <cellStyle name="Обычный 18 4 6 2 13" xfId="19382"/>
    <cellStyle name="Обычный 18 4 6 2 14" xfId="19383"/>
    <cellStyle name="Обычный 18 4 6 2 2" xfId="19384"/>
    <cellStyle name="Обычный 18 4 6 2 2 10" xfId="19385"/>
    <cellStyle name="Обычный 18 4 6 2 2 11" xfId="19386"/>
    <cellStyle name="Обычный 18 4 6 2 2 12" xfId="19387"/>
    <cellStyle name="Обычный 18 4 6 2 2 13" xfId="19388"/>
    <cellStyle name="Обычный 18 4 6 2 2 2" xfId="19389"/>
    <cellStyle name="Обычный 18 4 6 2 2 2 2" xfId="19390"/>
    <cellStyle name="Обычный 18 4 6 2 2 2 2 2" xfId="19391"/>
    <cellStyle name="Обычный 18 4 6 2 2 2 2 3" xfId="19392"/>
    <cellStyle name="Обычный 18 4 6 2 2 2 2 4" xfId="19393"/>
    <cellStyle name="Обычный 18 4 6 2 2 2 2 5" xfId="19394"/>
    <cellStyle name="Обычный 18 4 6 2 2 2 3" xfId="19395"/>
    <cellStyle name="Обычный 18 4 6 2 2 2 4" xfId="19396"/>
    <cellStyle name="Обычный 18 4 6 2 2 2 5" xfId="19397"/>
    <cellStyle name="Обычный 18 4 6 2 2 2 6" xfId="19398"/>
    <cellStyle name="Обычный 18 4 6 2 2 2 7" xfId="19399"/>
    <cellStyle name="Обычный 18 4 6 2 2 2 8" xfId="19400"/>
    <cellStyle name="Обычный 18 4 6 2 2 2 9" xfId="19401"/>
    <cellStyle name="Обычный 18 4 6 2 2 3" xfId="19402"/>
    <cellStyle name="Обычный 18 4 6 2 2 3 2" xfId="19403"/>
    <cellStyle name="Обычный 18 4 6 2 2 3 2 2" xfId="19404"/>
    <cellStyle name="Обычный 18 4 6 2 2 3 2 3" xfId="19405"/>
    <cellStyle name="Обычный 18 4 6 2 2 3 2 4" xfId="19406"/>
    <cellStyle name="Обычный 18 4 6 2 2 3 2 5" xfId="19407"/>
    <cellStyle name="Обычный 18 4 6 2 2 3 3" xfId="19408"/>
    <cellStyle name="Обычный 18 4 6 2 2 3 4" xfId="19409"/>
    <cellStyle name="Обычный 18 4 6 2 2 3 5" xfId="19410"/>
    <cellStyle name="Обычный 18 4 6 2 2 3 6" xfId="19411"/>
    <cellStyle name="Обычный 18 4 6 2 2 3 7" xfId="19412"/>
    <cellStyle name="Обычный 18 4 6 2 2 3 8" xfId="19413"/>
    <cellStyle name="Обычный 18 4 6 2 2 4" xfId="19414"/>
    <cellStyle name="Обычный 18 4 6 2 2 4 2" xfId="19415"/>
    <cellStyle name="Обычный 18 4 6 2 2 4 3" xfId="19416"/>
    <cellStyle name="Обычный 18 4 6 2 2 4 4" xfId="19417"/>
    <cellStyle name="Обычный 18 4 6 2 2 4 5" xfId="19418"/>
    <cellStyle name="Обычный 18 4 6 2 2 5" xfId="19419"/>
    <cellStyle name="Обычный 18 4 6 2 2 5 2" xfId="19420"/>
    <cellStyle name="Обычный 18 4 6 2 2 5 3" xfId="19421"/>
    <cellStyle name="Обычный 18 4 6 2 2 5 4" xfId="19422"/>
    <cellStyle name="Обычный 18 4 6 2 2 5 5" xfId="19423"/>
    <cellStyle name="Обычный 18 4 6 2 2 6" xfId="19424"/>
    <cellStyle name="Обычный 18 4 6 2 2 7" xfId="19425"/>
    <cellStyle name="Обычный 18 4 6 2 2 8" xfId="19426"/>
    <cellStyle name="Обычный 18 4 6 2 2 9" xfId="19427"/>
    <cellStyle name="Обычный 18 4 6 2 3" xfId="19428"/>
    <cellStyle name="Обычный 18 4 6 2 3 2" xfId="19429"/>
    <cellStyle name="Обычный 18 4 6 2 3 2 2" xfId="19430"/>
    <cellStyle name="Обычный 18 4 6 2 3 2 3" xfId="19431"/>
    <cellStyle name="Обычный 18 4 6 2 3 2 4" xfId="19432"/>
    <cellStyle name="Обычный 18 4 6 2 3 2 5" xfId="19433"/>
    <cellStyle name="Обычный 18 4 6 2 3 3" xfId="19434"/>
    <cellStyle name="Обычный 18 4 6 2 3 4" xfId="19435"/>
    <cellStyle name="Обычный 18 4 6 2 3 5" xfId="19436"/>
    <cellStyle name="Обычный 18 4 6 2 3 6" xfId="19437"/>
    <cellStyle name="Обычный 18 4 6 2 3 7" xfId="19438"/>
    <cellStyle name="Обычный 18 4 6 2 3 8" xfId="19439"/>
    <cellStyle name="Обычный 18 4 6 2 3 9" xfId="19440"/>
    <cellStyle name="Обычный 18 4 6 2 4" xfId="19441"/>
    <cellStyle name="Обычный 18 4 6 2 4 2" xfId="19442"/>
    <cellStyle name="Обычный 18 4 6 2 4 2 2" xfId="19443"/>
    <cellStyle name="Обычный 18 4 6 2 4 2 3" xfId="19444"/>
    <cellStyle name="Обычный 18 4 6 2 4 2 4" xfId="19445"/>
    <cellStyle name="Обычный 18 4 6 2 4 2 5" xfId="19446"/>
    <cellStyle name="Обычный 18 4 6 2 4 3" xfId="19447"/>
    <cellStyle name="Обычный 18 4 6 2 4 4" xfId="19448"/>
    <cellStyle name="Обычный 18 4 6 2 4 5" xfId="19449"/>
    <cellStyle name="Обычный 18 4 6 2 4 6" xfId="19450"/>
    <cellStyle name="Обычный 18 4 6 2 4 7" xfId="19451"/>
    <cellStyle name="Обычный 18 4 6 2 4 8" xfId="19452"/>
    <cellStyle name="Обычный 18 4 6 2 5" xfId="19453"/>
    <cellStyle name="Обычный 18 4 6 2 5 2" xfId="19454"/>
    <cellStyle name="Обычный 18 4 6 2 5 3" xfId="19455"/>
    <cellStyle name="Обычный 18 4 6 2 5 4" xfId="19456"/>
    <cellStyle name="Обычный 18 4 6 2 5 5" xfId="19457"/>
    <cellStyle name="Обычный 18 4 6 2 6" xfId="19458"/>
    <cellStyle name="Обычный 18 4 6 2 6 2" xfId="19459"/>
    <cellStyle name="Обычный 18 4 6 2 6 3" xfId="19460"/>
    <cellStyle name="Обычный 18 4 6 2 6 4" xfId="19461"/>
    <cellStyle name="Обычный 18 4 6 2 6 5" xfId="19462"/>
    <cellStyle name="Обычный 18 4 6 2 7" xfId="19463"/>
    <cellStyle name="Обычный 18 4 6 2 8" xfId="19464"/>
    <cellStyle name="Обычный 18 4 6 2 9" xfId="19465"/>
    <cellStyle name="Обычный 18 4 6 3" xfId="19466"/>
    <cellStyle name="Обычный 18 4 6 3 10" xfId="19467"/>
    <cellStyle name="Обычный 18 4 6 3 11" xfId="19468"/>
    <cellStyle name="Обычный 18 4 6 3 12" xfId="19469"/>
    <cellStyle name="Обычный 18 4 6 3 13" xfId="19470"/>
    <cellStyle name="Обычный 18 4 6 3 2" xfId="19471"/>
    <cellStyle name="Обычный 18 4 6 3 2 2" xfId="19472"/>
    <cellStyle name="Обычный 18 4 6 3 2 2 2" xfId="19473"/>
    <cellStyle name="Обычный 18 4 6 3 2 2 3" xfId="19474"/>
    <cellStyle name="Обычный 18 4 6 3 2 2 4" xfId="19475"/>
    <cellStyle name="Обычный 18 4 6 3 2 2 5" xfId="19476"/>
    <cellStyle name="Обычный 18 4 6 3 2 3" xfId="19477"/>
    <cellStyle name="Обычный 18 4 6 3 2 4" xfId="19478"/>
    <cellStyle name="Обычный 18 4 6 3 2 5" xfId="19479"/>
    <cellStyle name="Обычный 18 4 6 3 2 6" xfId="19480"/>
    <cellStyle name="Обычный 18 4 6 3 2 7" xfId="19481"/>
    <cellStyle name="Обычный 18 4 6 3 2 8" xfId="19482"/>
    <cellStyle name="Обычный 18 4 6 3 2 9" xfId="19483"/>
    <cellStyle name="Обычный 18 4 6 3 3" xfId="19484"/>
    <cellStyle name="Обычный 18 4 6 3 3 2" xfId="19485"/>
    <cellStyle name="Обычный 18 4 6 3 3 2 2" xfId="19486"/>
    <cellStyle name="Обычный 18 4 6 3 3 2 3" xfId="19487"/>
    <cellStyle name="Обычный 18 4 6 3 3 2 4" xfId="19488"/>
    <cellStyle name="Обычный 18 4 6 3 3 2 5" xfId="19489"/>
    <cellStyle name="Обычный 18 4 6 3 3 3" xfId="19490"/>
    <cellStyle name="Обычный 18 4 6 3 3 4" xfId="19491"/>
    <cellStyle name="Обычный 18 4 6 3 3 5" xfId="19492"/>
    <cellStyle name="Обычный 18 4 6 3 3 6" xfId="19493"/>
    <cellStyle name="Обычный 18 4 6 3 3 7" xfId="19494"/>
    <cellStyle name="Обычный 18 4 6 3 3 8" xfId="19495"/>
    <cellStyle name="Обычный 18 4 6 3 4" xfId="19496"/>
    <cellStyle name="Обычный 18 4 6 3 4 2" xfId="19497"/>
    <cellStyle name="Обычный 18 4 6 3 4 3" xfId="19498"/>
    <cellStyle name="Обычный 18 4 6 3 4 4" xfId="19499"/>
    <cellStyle name="Обычный 18 4 6 3 4 5" xfId="19500"/>
    <cellStyle name="Обычный 18 4 6 3 5" xfId="19501"/>
    <cellStyle name="Обычный 18 4 6 3 5 2" xfId="19502"/>
    <cellStyle name="Обычный 18 4 6 3 5 3" xfId="19503"/>
    <cellStyle name="Обычный 18 4 6 3 5 4" xfId="19504"/>
    <cellStyle name="Обычный 18 4 6 3 5 5" xfId="19505"/>
    <cellStyle name="Обычный 18 4 6 3 6" xfId="19506"/>
    <cellStyle name="Обычный 18 4 6 3 7" xfId="19507"/>
    <cellStyle name="Обычный 18 4 6 3 8" xfId="19508"/>
    <cellStyle name="Обычный 18 4 6 3 9" xfId="19509"/>
    <cellStyle name="Обычный 18 4 6 4" xfId="19510"/>
    <cellStyle name="Обычный 18 4 6 4 2" xfId="19511"/>
    <cellStyle name="Обычный 18 4 6 4 2 2" xfId="19512"/>
    <cellStyle name="Обычный 18 4 6 4 2 3" xfId="19513"/>
    <cellStyle name="Обычный 18 4 6 4 2 4" xfId="19514"/>
    <cellStyle name="Обычный 18 4 6 4 2 5" xfId="19515"/>
    <cellStyle name="Обычный 18 4 6 4 3" xfId="19516"/>
    <cellStyle name="Обычный 18 4 6 4 4" xfId="19517"/>
    <cellStyle name="Обычный 18 4 6 4 5" xfId="19518"/>
    <cellStyle name="Обычный 18 4 6 4 6" xfId="19519"/>
    <cellStyle name="Обычный 18 4 6 4 7" xfId="19520"/>
    <cellStyle name="Обычный 18 4 6 4 8" xfId="19521"/>
    <cellStyle name="Обычный 18 4 6 4 9" xfId="19522"/>
    <cellStyle name="Обычный 18 4 6 5" xfId="19523"/>
    <cellStyle name="Обычный 18 4 6 5 2" xfId="19524"/>
    <cellStyle name="Обычный 18 4 6 5 2 2" xfId="19525"/>
    <cellStyle name="Обычный 18 4 6 5 2 3" xfId="19526"/>
    <cellStyle name="Обычный 18 4 6 5 2 4" xfId="19527"/>
    <cellStyle name="Обычный 18 4 6 5 2 5" xfId="19528"/>
    <cellStyle name="Обычный 18 4 6 5 3" xfId="19529"/>
    <cellStyle name="Обычный 18 4 6 5 4" xfId="19530"/>
    <cellStyle name="Обычный 18 4 6 5 5" xfId="19531"/>
    <cellStyle name="Обычный 18 4 6 5 6" xfId="19532"/>
    <cellStyle name="Обычный 18 4 6 5 7" xfId="19533"/>
    <cellStyle name="Обычный 18 4 6 5 8" xfId="19534"/>
    <cellStyle name="Обычный 18 4 6 6" xfId="19535"/>
    <cellStyle name="Обычный 18 4 6 6 2" xfId="19536"/>
    <cellStyle name="Обычный 18 4 6 6 3" xfId="19537"/>
    <cellStyle name="Обычный 18 4 6 6 4" xfId="19538"/>
    <cellStyle name="Обычный 18 4 6 6 5" xfId="19539"/>
    <cellStyle name="Обычный 18 4 6 7" xfId="19540"/>
    <cellStyle name="Обычный 18 4 6 7 2" xfId="19541"/>
    <cellStyle name="Обычный 18 4 6 7 3" xfId="19542"/>
    <cellStyle name="Обычный 18 4 6 7 4" xfId="19543"/>
    <cellStyle name="Обычный 18 4 6 7 5" xfId="19544"/>
    <cellStyle name="Обычный 18 4 6 8" xfId="19545"/>
    <cellStyle name="Обычный 18 4 6 9" xfId="19546"/>
    <cellStyle name="Обычный 18 4 7" xfId="19547"/>
    <cellStyle name="Обычный 18 4 7 10" xfId="19548"/>
    <cellStyle name="Обычный 18 4 7 11" xfId="19549"/>
    <cellStyle name="Обычный 18 4 7 12" xfId="19550"/>
    <cellStyle name="Обычный 18 4 7 13" xfId="19551"/>
    <cellStyle name="Обычный 18 4 7 14" xfId="19552"/>
    <cellStyle name="Обычный 18 4 7 15" xfId="19553"/>
    <cellStyle name="Обычный 18 4 7 2" xfId="19554"/>
    <cellStyle name="Обычный 18 4 7 2 10" xfId="19555"/>
    <cellStyle name="Обычный 18 4 7 2 11" xfId="19556"/>
    <cellStyle name="Обычный 18 4 7 2 12" xfId="19557"/>
    <cellStyle name="Обычный 18 4 7 2 13" xfId="19558"/>
    <cellStyle name="Обычный 18 4 7 2 14" xfId="19559"/>
    <cellStyle name="Обычный 18 4 7 2 2" xfId="19560"/>
    <cellStyle name="Обычный 18 4 7 2 2 10" xfId="19561"/>
    <cellStyle name="Обычный 18 4 7 2 2 11" xfId="19562"/>
    <cellStyle name="Обычный 18 4 7 2 2 12" xfId="19563"/>
    <cellStyle name="Обычный 18 4 7 2 2 13" xfId="19564"/>
    <cellStyle name="Обычный 18 4 7 2 2 2" xfId="19565"/>
    <cellStyle name="Обычный 18 4 7 2 2 2 2" xfId="19566"/>
    <cellStyle name="Обычный 18 4 7 2 2 2 2 2" xfId="19567"/>
    <cellStyle name="Обычный 18 4 7 2 2 2 2 3" xfId="19568"/>
    <cellStyle name="Обычный 18 4 7 2 2 2 2 4" xfId="19569"/>
    <cellStyle name="Обычный 18 4 7 2 2 2 2 5" xfId="19570"/>
    <cellStyle name="Обычный 18 4 7 2 2 2 3" xfId="19571"/>
    <cellStyle name="Обычный 18 4 7 2 2 2 4" xfId="19572"/>
    <cellStyle name="Обычный 18 4 7 2 2 2 5" xfId="19573"/>
    <cellStyle name="Обычный 18 4 7 2 2 2 6" xfId="19574"/>
    <cellStyle name="Обычный 18 4 7 2 2 2 7" xfId="19575"/>
    <cellStyle name="Обычный 18 4 7 2 2 2 8" xfId="19576"/>
    <cellStyle name="Обычный 18 4 7 2 2 2 9" xfId="19577"/>
    <cellStyle name="Обычный 18 4 7 2 2 3" xfId="19578"/>
    <cellStyle name="Обычный 18 4 7 2 2 3 2" xfId="19579"/>
    <cellStyle name="Обычный 18 4 7 2 2 3 2 2" xfId="19580"/>
    <cellStyle name="Обычный 18 4 7 2 2 3 2 3" xfId="19581"/>
    <cellStyle name="Обычный 18 4 7 2 2 3 2 4" xfId="19582"/>
    <cellStyle name="Обычный 18 4 7 2 2 3 2 5" xfId="19583"/>
    <cellStyle name="Обычный 18 4 7 2 2 3 3" xfId="19584"/>
    <cellStyle name="Обычный 18 4 7 2 2 3 4" xfId="19585"/>
    <cellStyle name="Обычный 18 4 7 2 2 3 5" xfId="19586"/>
    <cellStyle name="Обычный 18 4 7 2 2 3 6" xfId="19587"/>
    <cellStyle name="Обычный 18 4 7 2 2 3 7" xfId="19588"/>
    <cellStyle name="Обычный 18 4 7 2 2 3 8" xfId="19589"/>
    <cellStyle name="Обычный 18 4 7 2 2 4" xfId="19590"/>
    <cellStyle name="Обычный 18 4 7 2 2 4 2" xfId="19591"/>
    <cellStyle name="Обычный 18 4 7 2 2 4 3" xfId="19592"/>
    <cellStyle name="Обычный 18 4 7 2 2 4 4" xfId="19593"/>
    <cellStyle name="Обычный 18 4 7 2 2 4 5" xfId="19594"/>
    <cellStyle name="Обычный 18 4 7 2 2 5" xfId="19595"/>
    <cellStyle name="Обычный 18 4 7 2 2 5 2" xfId="19596"/>
    <cellStyle name="Обычный 18 4 7 2 2 5 3" xfId="19597"/>
    <cellStyle name="Обычный 18 4 7 2 2 5 4" xfId="19598"/>
    <cellStyle name="Обычный 18 4 7 2 2 5 5" xfId="19599"/>
    <cellStyle name="Обычный 18 4 7 2 2 6" xfId="19600"/>
    <cellStyle name="Обычный 18 4 7 2 2 7" xfId="19601"/>
    <cellStyle name="Обычный 18 4 7 2 2 8" xfId="19602"/>
    <cellStyle name="Обычный 18 4 7 2 2 9" xfId="19603"/>
    <cellStyle name="Обычный 18 4 7 2 3" xfId="19604"/>
    <cellStyle name="Обычный 18 4 7 2 3 2" xfId="19605"/>
    <cellStyle name="Обычный 18 4 7 2 3 2 2" xfId="19606"/>
    <cellStyle name="Обычный 18 4 7 2 3 2 3" xfId="19607"/>
    <cellStyle name="Обычный 18 4 7 2 3 2 4" xfId="19608"/>
    <cellStyle name="Обычный 18 4 7 2 3 2 5" xfId="19609"/>
    <cellStyle name="Обычный 18 4 7 2 3 3" xfId="19610"/>
    <cellStyle name="Обычный 18 4 7 2 3 4" xfId="19611"/>
    <cellStyle name="Обычный 18 4 7 2 3 5" xfId="19612"/>
    <cellStyle name="Обычный 18 4 7 2 3 6" xfId="19613"/>
    <cellStyle name="Обычный 18 4 7 2 3 7" xfId="19614"/>
    <cellStyle name="Обычный 18 4 7 2 3 8" xfId="19615"/>
    <cellStyle name="Обычный 18 4 7 2 3 9" xfId="19616"/>
    <cellStyle name="Обычный 18 4 7 2 4" xfId="19617"/>
    <cellStyle name="Обычный 18 4 7 2 4 2" xfId="19618"/>
    <cellStyle name="Обычный 18 4 7 2 4 2 2" xfId="19619"/>
    <cellStyle name="Обычный 18 4 7 2 4 2 3" xfId="19620"/>
    <cellStyle name="Обычный 18 4 7 2 4 2 4" xfId="19621"/>
    <cellStyle name="Обычный 18 4 7 2 4 2 5" xfId="19622"/>
    <cellStyle name="Обычный 18 4 7 2 4 3" xfId="19623"/>
    <cellStyle name="Обычный 18 4 7 2 4 4" xfId="19624"/>
    <cellStyle name="Обычный 18 4 7 2 4 5" xfId="19625"/>
    <cellStyle name="Обычный 18 4 7 2 4 6" xfId="19626"/>
    <cellStyle name="Обычный 18 4 7 2 4 7" xfId="19627"/>
    <cellStyle name="Обычный 18 4 7 2 4 8" xfId="19628"/>
    <cellStyle name="Обычный 18 4 7 2 5" xfId="19629"/>
    <cellStyle name="Обычный 18 4 7 2 5 2" xfId="19630"/>
    <cellStyle name="Обычный 18 4 7 2 5 3" xfId="19631"/>
    <cellStyle name="Обычный 18 4 7 2 5 4" xfId="19632"/>
    <cellStyle name="Обычный 18 4 7 2 5 5" xfId="19633"/>
    <cellStyle name="Обычный 18 4 7 2 6" xfId="19634"/>
    <cellStyle name="Обычный 18 4 7 2 6 2" xfId="19635"/>
    <cellStyle name="Обычный 18 4 7 2 6 3" xfId="19636"/>
    <cellStyle name="Обычный 18 4 7 2 6 4" xfId="19637"/>
    <cellStyle name="Обычный 18 4 7 2 6 5" xfId="19638"/>
    <cellStyle name="Обычный 18 4 7 2 7" xfId="19639"/>
    <cellStyle name="Обычный 18 4 7 2 8" xfId="19640"/>
    <cellStyle name="Обычный 18 4 7 2 9" xfId="19641"/>
    <cellStyle name="Обычный 18 4 7 3" xfId="19642"/>
    <cellStyle name="Обычный 18 4 7 3 10" xfId="19643"/>
    <cellStyle name="Обычный 18 4 7 3 11" xfId="19644"/>
    <cellStyle name="Обычный 18 4 7 3 12" xfId="19645"/>
    <cellStyle name="Обычный 18 4 7 3 13" xfId="19646"/>
    <cellStyle name="Обычный 18 4 7 3 2" xfId="19647"/>
    <cellStyle name="Обычный 18 4 7 3 2 2" xfId="19648"/>
    <cellStyle name="Обычный 18 4 7 3 2 2 2" xfId="19649"/>
    <cellStyle name="Обычный 18 4 7 3 2 2 3" xfId="19650"/>
    <cellStyle name="Обычный 18 4 7 3 2 2 4" xfId="19651"/>
    <cellStyle name="Обычный 18 4 7 3 2 2 5" xfId="19652"/>
    <cellStyle name="Обычный 18 4 7 3 2 3" xfId="19653"/>
    <cellStyle name="Обычный 18 4 7 3 2 4" xfId="19654"/>
    <cellStyle name="Обычный 18 4 7 3 2 5" xfId="19655"/>
    <cellStyle name="Обычный 18 4 7 3 2 6" xfId="19656"/>
    <cellStyle name="Обычный 18 4 7 3 2 7" xfId="19657"/>
    <cellStyle name="Обычный 18 4 7 3 2 8" xfId="19658"/>
    <cellStyle name="Обычный 18 4 7 3 2 9" xfId="19659"/>
    <cellStyle name="Обычный 18 4 7 3 3" xfId="19660"/>
    <cellStyle name="Обычный 18 4 7 3 3 2" xfId="19661"/>
    <cellStyle name="Обычный 18 4 7 3 3 2 2" xfId="19662"/>
    <cellStyle name="Обычный 18 4 7 3 3 2 3" xfId="19663"/>
    <cellStyle name="Обычный 18 4 7 3 3 2 4" xfId="19664"/>
    <cellStyle name="Обычный 18 4 7 3 3 2 5" xfId="19665"/>
    <cellStyle name="Обычный 18 4 7 3 3 3" xfId="19666"/>
    <cellStyle name="Обычный 18 4 7 3 3 4" xfId="19667"/>
    <cellStyle name="Обычный 18 4 7 3 3 5" xfId="19668"/>
    <cellStyle name="Обычный 18 4 7 3 3 6" xfId="19669"/>
    <cellStyle name="Обычный 18 4 7 3 3 7" xfId="19670"/>
    <cellStyle name="Обычный 18 4 7 3 3 8" xfId="19671"/>
    <cellStyle name="Обычный 18 4 7 3 4" xfId="19672"/>
    <cellStyle name="Обычный 18 4 7 3 4 2" xfId="19673"/>
    <cellStyle name="Обычный 18 4 7 3 4 3" xfId="19674"/>
    <cellStyle name="Обычный 18 4 7 3 4 4" xfId="19675"/>
    <cellStyle name="Обычный 18 4 7 3 4 5" xfId="19676"/>
    <cellStyle name="Обычный 18 4 7 3 5" xfId="19677"/>
    <cellStyle name="Обычный 18 4 7 3 5 2" xfId="19678"/>
    <cellStyle name="Обычный 18 4 7 3 5 3" xfId="19679"/>
    <cellStyle name="Обычный 18 4 7 3 5 4" xfId="19680"/>
    <cellStyle name="Обычный 18 4 7 3 5 5" xfId="19681"/>
    <cellStyle name="Обычный 18 4 7 3 6" xfId="19682"/>
    <cellStyle name="Обычный 18 4 7 3 7" xfId="19683"/>
    <cellStyle name="Обычный 18 4 7 3 8" xfId="19684"/>
    <cellStyle name="Обычный 18 4 7 3 9" xfId="19685"/>
    <cellStyle name="Обычный 18 4 7 4" xfId="19686"/>
    <cellStyle name="Обычный 18 4 7 4 2" xfId="19687"/>
    <cellStyle name="Обычный 18 4 7 4 2 2" xfId="19688"/>
    <cellStyle name="Обычный 18 4 7 4 2 3" xfId="19689"/>
    <cellStyle name="Обычный 18 4 7 4 2 4" xfId="19690"/>
    <cellStyle name="Обычный 18 4 7 4 2 5" xfId="19691"/>
    <cellStyle name="Обычный 18 4 7 4 3" xfId="19692"/>
    <cellStyle name="Обычный 18 4 7 4 4" xfId="19693"/>
    <cellStyle name="Обычный 18 4 7 4 5" xfId="19694"/>
    <cellStyle name="Обычный 18 4 7 4 6" xfId="19695"/>
    <cellStyle name="Обычный 18 4 7 4 7" xfId="19696"/>
    <cellStyle name="Обычный 18 4 7 4 8" xfId="19697"/>
    <cellStyle name="Обычный 18 4 7 4 9" xfId="19698"/>
    <cellStyle name="Обычный 18 4 7 5" xfId="19699"/>
    <cellStyle name="Обычный 18 4 7 5 2" xfId="19700"/>
    <cellStyle name="Обычный 18 4 7 5 2 2" xfId="19701"/>
    <cellStyle name="Обычный 18 4 7 5 2 3" xfId="19702"/>
    <cellStyle name="Обычный 18 4 7 5 2 4" xfId="19703"/>
    <cellStyle name="Обычный 18 4 7 5 2 5" xfId="19704"/>
    <cellStyle name="Обычный 18 4 7 5 3" xfId="19705"/>
    <cellStyle name="Обычный 18 4 7 5 4" xfId="19706"/>
    <cellStyle name="Обычный 18 4 7 5 5" xfId="19707"/>
    <cellStyle name="Обычный 18 4 7 5 6" xfId="19708"/>
    <cellStyle name="Обычный 18 4 7 5 7" xfId="19709"/>
    <cellStyle name="Обычный 18 4 7 5 8" xfId="19710"/>
    <cellStyle name="Обычный 18 4 7 6" xfId="19711"/>
    <cellStyle name="Обычный 18 4 7 6 2" xfId="19712"/>
    <cellStyle name="Обычный 18 4 7 6 3" xfId="19713"/>
    <cellStyle name="Обычный 18 4 7 6 4" xfId="19714"/>
    <cellStyle name="Обычный 18 4 7 6 5" xfId="19715"/>
    <cellStyle name="Обычный 18 4 7 7" xfId="19716"/>
    <cellStyle name="Обычный 18 4 7 7 2" xfId="19717"/>
    <cellStyle name="Обычный 18 4 7 7 3" xfId="19718"/>
    <cellStyle name="Обычный 18 4 7 7 4" xfId="19719"/>
    <cellStyle name="Обычный 18 4 7 7 5" xfId="19720"/>
    <cellStyle name="Обычный 18 4 7 8" xfId="19721"/>
    <cellStyle name="Обычный 18 4 7 9" xfId="19722"/>
    <cellStyle name="Обычный 18 4 8" xfId="19723"/>
    <cellStyle name="Обычный 18 4 8 10" xfId="19724"/>
    <cellStyle name="Обычный 18 4 8 11" xfId="19725"/>
    <cellStyle name="Обычный 18 4 8 12" xfId="19726"/>
    <cellStyle name="Обычный 18 4 8 13" xfId="19727"/>
    <cellStyle name="Обычный 18 4 8 14" xfId="19728"/>
    <cellStyle name="Обычный 18 4 8 15" xfId="19729"/>
    <cellStyle name="Обычный 18 4 8 2" xfId="19730"/>
    <cellStyle name="Обычный 18 4 8 2 10" xfId="19731"/>
    <cellStyle name="Обычный 18 4 8 2 11" xfId="19732"/>
    <cellStyle name="Обычный 18 4 8 2 12" xfId="19733"/>
    <cellStyle name="Обычный 18 4 8 2 13" xfId="19734"/>
    <cellStyle name="Обычный 18 4 8 2 14" xfId="19735"/>
    <cellStyle name="Обычный 18 4 8 2 2" xfId="19736"/>
    <cellStyle name="Обычный 18 4 8 2 2 10" xfId="19737"/>
    <cellStyle name="Обычный 18 4 8 2 2 11" xfId="19738"/>
    <cellStyle name="Обычный 18 4 8 2 2 12" xfId="19739"/>
    <cellStyle name="Обычный 18 4 8 2 2 13" xfId="19740"/>
    <cellStyle name="Обычный 18 4 8 2 2 2" xfId="19741"/>
    <cellStyle name="Обычный 18 4 8 2 2 2 2" xfId="19742"/>
    <cellStyle name="Обычный 18 4 8 2 2 2 2 2" xfId="19743"/>
    <cellStyle name="Обычный 18 4 8 2 2 2 2 3" xfId="19744"/>
    <cellStyle name="Обычный 18 4 8 2 2 2 2 4" xfId="19745"/>
    <cellStyle name="Обычный 18 4 8 2 2 2 2 5" xfId="19746"/>
    <cellStyle name="Обычный 18 4 8 2 2 2 3" xfId="19747"/>
    <cellStyle name="Обычный 18 4 8 2 2 2 4" xfId="19748"/>
    <cellStyle name="Обычный 18 4 8 2 2 2 5" xfId="19749"/>
    <cellStyle name="Обычный 18 4 8 2 2 2 6" xfId="19750"/>
    <cellStyle name="Обычный 18 4 8 2 2 2 7" xfId="19751"/>
    <cellStyle name="Обычный 18 4 8 2 2 2 8" xfId="19752"/>
    <cellStyle name="Обычный 18 4 8 2 2 2 9" xfId="19753"/>
    <cellStyle name="Обычный 18 4 8 2 2 3" xfId="19754"/>
    <cellStyle name="Обычный 18 4 8 2 2 3 2" xfId="19755"/>
    <cellStyle name="Обычный 18 4 8 2 2 3 2 2" xfId="19756"/>
    <cellStyle name="Обычный 18 4 8 2 2 3 2 3" xfId="19757"/>
    <cellStyle name="Обычный 18 4 8 2 2 3 2 4" xfId="19758"/>
    <cellStyle name="Обычный 18 4 8 2 2 3 2 5" xfId="19759"/>
    <cellStyle name="Обычный 18 4 8 2 2 3 3" xfId="19760"/>
    <cellStyle name="Обычный 18 4 8 2 2 3 4" xfId="19761"/>
    <cellStyle name="Обычный 18 4 8 2 2 3 5" xfId="19762"/>
    <cellStyle name="Обычный 18 4 8 2 2 3 6" xfId="19763"/>
    <cellStyle name="Обычный 18 4 8 2 2 3 7" xfId="19764"/>
    <cellStyle name="Обычный 18 4 8 2 2 3 8" xfId="19765"/>
    <cellStyle name="Обычный 18 4 8 2 2 4" xfId="19766"/>
    <cellStyle name="Обычный 18 4 8 2 2 4 2" xfId="19767"/>
    <cellStyle name="Обычный 18 4 8 2 2 4 3" xfId="19768"/>
    <cellStyle name="Обычный 18 4 8 2 2 4 4" xfId="19769"/>
    <cellStyle name="Обычный 18 4 8 2 2 4 5" xfId="19770"/>
    <cellStyle name="Обычный 18 4 8 2 2 5" xfId="19771"/>
    <cellStyle name="Обычный 18 4 8 2 2 5 2" xfId="19772"/>
    <cellStyle name="Обычный 18 4 8 2 2 5 3" xfId="19773"/>
    <cellStyle name="Обычный 18 4 8 2 2 5 4" xfId="19774"/>
    <cellStyle name="Обычный 18 4 8 2 2 5 5" xfId="19775"/>
    <cellStyle name="Обычный 18 4 8 2 2 6" xfId="19776"/>
    <cellStyle name="Обычный 18 4 8 2 2 7" xfId="19777"/>
    <cellStyle name="Обычный 18 4 8 2 2 8" xfId="19778"/>
    <cellStyle name="Обычный 18 4 8 2 2 9" xfId="19779"/>
    <cellStyle name="Обычный 18 4 8 2 3" xfId="19780"/>
    <cellStyle name="Обычный 18 4 8 2 3 2" xfId="19781"/>
    <cellStyle name="Обычный 18 4 8 2 3 2 2" xfId="19782"/>
    <cellStyle name="Обычный 18 4 8 2 3 2 3" xfId="19783"/>
    <cellStyle name="Обычный 18 4 8 2 3 2 4" xfId="19784"/>
    <cellStyle name="Обычный 18 4 8 2 3 2 5" xfId="19785"/>
    <cellStyle name="Обычный 18 4 8 2 3 3" xfId="19786"/>
    <cellStyle name="Обычный 18 4 8 2 3 4" xfId="19787"/>
    <cellStyle name="Обычный 18 4 8 2 3 5" xfId="19788"/>
    <cellStyle name="Обычный 18 4 8 2 3 6" xfId="19789"/>
    <cellStyle name="Обычный 18 4 8 2 3 7" xfId="19790"/>
    <cellStyle name="Обычный 18 4 8 2 3 8" xfId="19791"/>
    <cellStyle name="Обычный 18 4 8 2 3 9" xfId="19792"/>
    <cellStyle name="Обычный 18 4 8 2 4" xfId="19793"/>
    <cellStyle name="Обычный 18 4 8 2 4 2" xfId="19794"/>
    <cellStyle name="Обычный 18 4 8 2 4 2 2" xfId="19795"/>
    <cellStyle name="Обычный 18 4 8 2 4 2 3" xfId="19796"/>
    <cellStyle name="Обычный 18 4 8 2 4 2 4" xfId="19797"/>
    <cellStyle name="Обычный 18 4 8 2 4 2 5" xfId="19798"/>
    <cellStyle name="Обычный 18 4 8 2 4 3" xfId="19799"/>
    <cellStyle name="Обычный 18 4 8 2 4 4" xfId="19800"/>
    <cellStyle name="Обычный 18 4 8 2 4 5" xfId="19801"/>
    <cellStyle name="Обычный 18 4 8 2 4 6" xfId="19802"/>
    <cellStyle name="Обычный 18 4 8 2 4 7" xfId="19803"/>
    <cellStyle name="Обычный 18 4 8 2 4 8" xfId="19804"/>
    <cellStyle name="Обычный 18 4 8 2 5" xfId="19805"/>
    <cellStyle name="Обычный 18 4 8 2 5 2" xfId="19806"/>
    <cellStyle name="Обычный 18 4 8 2 5 3" xfId="19807"/>
    <cellStyle name="Обычный 18 4 8 2 5 4" xfId="19808"/>
    <cellStyle name="Обычный 18 4 8 2 5 5" xfId="19809"/>
    <cellStyle name="Обычный 18 4 8 2 6" xfId="19810"/>
    <cellStyle name="Обычный 18 4 8 2 6 2" xfId="19811"/>
    <cellStyle name="Обычный 18 4 8 2 6 3" xfId="19812"/>
    <cellStyle name="Обычный 18 4 8 2 6 4" xfId="19813"/>
    <cellStyle name="Обычный 18 4 8 2 6 5" xfId="19814"/>
    <cellStyle name="Обычный 18 4 8 2 7" xfId="19815"/>
    <cellStyle name="Обычный 18 4 8 2 8" xfId="19816"/>
    <cellStyle name="Обычный 18 4 8 2 9" xfId="19817"/>
    <cellStyle name="Обычный 18 4 8 3" xfId="19818"/>
    <cellStyle name="Обычный 18 4 8 3 10" xfId="19819"/>
    <cellStyle name="Обычный 18 4 8 3 11" xfId="19820"/>
    <cellStyle name="Обычный 18 4 8 3 12" xfId="19821"/>
    <cellStyle name="Обычный 18 4 8 3 13" xfId="19822"/>
    <cellStyle name="Обычный 18 4 8 3 2" xfId="19823"/>
    <cellStyle name="Обычный 18 4 8 3 2 2" xfId="19824"/>
    <cellStyle name="Обычный 18 4 8 3 2 2 2" xfId="19825"/>
    <cellStyle name="Обычный 18 4 8 3 2 2 3" xfId="19826"/>
    <cellStyle name="Обычный 18 4 8 3 2 2 4" xfId="19827"/>
    <cellStyle name="Обычный 18 4 8 3 2 2 5" xfId="19828"/>
    <cellStyle name="Обычный 18 4 8 3 2 3" xfId="19829"/>
    <cellStyle name="Обычный 18 4 8 3 2 4" xfId="19830"/>
    <cellStyle name="Обычный 18 4 8 3 2 5" xfId="19831"/>
    <cellStyle name="Обычный 18 4 8 3 2 6" xfId="19832"/>
    <cellStyle name="Обычный 18 4 8 3 2 7" xfId="19833"/>
    <cellStyle name="Обычный 18 4 8 3 2 8" xfId="19834"/>
    <cellStyle name="Обычный 18 4 8 3 2 9" xfId="19835"/>
    <cellStyle name="Обычный 18 4 8 3 3" xfId="19836"/>
    <cellStyle name="Обычный 18 4 8 3 3 2" xfId="19837"/>
    <cellStyle name="Обычный 18 4 8 3 3 2 2" xfId="19838"/>
    <cellStyle name="Обычный 18 4 8 3 3 2 3" xfId="19839"/>
    <cellStyle name="Обычный 18 4 8 3 3 2 4" xfId="19840"/>
    <cellStyle name="Обычный 18 4 8 3 3 2 5" xfId="19841"/>
    <cellStyle name="Обычный 18 4 8 3 3 3" xfId="19842"/>
    <cellStyle name="Обычный 18 4 8 3 3 4" xfId="19843"/>
    <cellStyle name="Обычный 18 4 8 3 3 5" xfId="19844"/>
    <cellStyle name="Обычный 18 4 8 3 3 6" xfId="19845"/>
    <cellStyle name="Обычный 18 4 8 3 3 7" xfId="19846"/>
    <cellStyle name="Обычный 18 4 8 3 3 8" xfId="19847"/>
    <cellStyle name="Обычный 18 4 8 3 4" xfId="19848"/>
    <cellStyle name="Обычный 18 4 8 3 4 2" xfId="19849"/>
    <cellStyle name="Обычный 18 4 8 3 4 3" xfId="19850"/>
    <cellStyle name="Обычный 18 4 8 3 4 4" xfId="19851"/>
    <cellStyle name="Обычный 18 4 8 3 4 5" xfId="19852"/>
    <cellStyle name="Обычный 18 4 8 3 5" xfId="19853"/>
    <cellStyle name="Обычный 18 4 8 3 5 2" xfId="19854"/>
    <cellStyle name="Обычный 18 4 8 3 5 3" xfId="19855"/>
    <cellStyle name="Обычный 18 4 8 3 5 4" xfId="19856"/>
    <cellStyle name="Обычный 18 4 8 3 5 5" xfId="19857"/>
    <cellStyle name="Обычный 18 4 8 3 6" xfId="19858"/>
    <cellStyle name="Обычный 18 4 8 3 7" xfId="19859"/>
    <cellStyle name="Обычный 18 4 8 3 8" xfId="19860"/>
    <cellStyle name="Обычный 18 4 8 3 9" xfId="19861"/>
    <cellStyle name="Обычный 18 4 8 4" xfId="19862"/>
    <cellStyle name="Обычный 18 4 8 4 2" xfId="19863"/>
    <cellStyle name="Обычный 18 4 8 4 2 2" xfId="19864"/>
    <cellStyle name="Обычный 18 4 8 4 2 3" xfId="19865"/>
    <cellStyle name="Обычный 18 4 8 4 2 4" xfId="19866"/>
    <cellStyle name="Обычный 18 4 8 4 2 5" xfId="19867"/>
    <cellStyle name="Обычный 18 4 8 4 3" xfId="19868"/>
    <cellStyle name="Обычный 18 4 8 4 4" xfId="19869"/>
    <cellStyle name="Обычный 18 4 8 4 5" xfId="19870"/>
    <cellStyle name="Обычный 18 4 8 4 6" xfId="19871"/>
    <cellStyle name="Обычный 18 4 8 4 7" xfId="19872"/>
    <cellStyle name="Обычный 18 4 8 4 8" xfId="19873"/>
    <cellStyle name="Обычный 18 4 8 4 9" xfId="19874"/>
    <cellStyle name="Обычный 18 4 8 5" xfId="19875"/>
    <cellStyle name="Обычный 18 4 8 5 2" xfId="19876"/>
    <cellStyle name="Обычный 18 4 8 5 2 2" xfId="19877"/>
    <cellStyle name="Обычный 18 4 8 5 2 3" xfId="19878"/>
    <cellStyle name="Обычный 18 4 8 5 2 4" xfId="19879"/>
    <cellStyle name="Обычный 18 4 8 5 2 5" xfId="19880"/>
    <cellStyle name="Обычный 18 4 8 5 3" xfId="19881"/>
    <cellStyle name="Обычный 18 4 8 5 4" xfId="19882"/>
    <cellStyle name="Обычный 18 4 8 5 5" xfId="19883"/>
    <cellStyle name="Обычный 18 4 8 5 6" xfId="19884"/>
    <cellStyle name="Обычный 18 4 8 5 7" xfId="19885"/>
    <cellStyle name="Обычный 18 4 8 5 8" xfId="19886"/>
    <cellStyle name="Обычный 18 4 8 6" xfId="19887"/>
    <cellStyle name="Обычный 18 4 8 6 2" xfId="19888"/>
    <cellStyle name="Обычный 18 4 8 6 3" xfId="19889"/>
    <cellStyle name="Обычный 18 4 8 6 4" xfId="19890"/>
    <cellStyle name="Обычный 18 4 8 6 5" xfId="19891"/>
    <cellStyle name="Обычный 18 4 8 7" xfId="19892"/>
    <cellStyle name="Обычный 18 4 8 7 2" xfId="19893"/>
    <cellStyle name="Обычный 18 4 8 7 3" xfId="19894"/>
    <cellStyle name="Обычный 18 4 8 7 4" xfId="19895"/>
    <cellStyle name="Обычный 18 4 8 7 5" xfId="19896"/>
    <cellStyle name="Обычный 18 4 8 8" xfId="19897"/>
    <cellStyle name="Обычный 18 4 8 9" xfId="19898"/>
    <cellStyle name="Обычный 18 4 9" xfId="19899"/>
    <cellStyle name="Обычный 18 4 9 10" xfId="19900"/>
    <cellStyle name="Обычный 18 4 9 11" xfId="19901"/>
    <cellStyle name="Обычный 18 4 9 12" xfId="19902"/>
    <cellStyle name="Обычный 18 4 9 13" xfId="19903"/>
    <cellStyle name="Обычный 18 4 9 14" xfId="19904"/>
    <cellStyle name="Обычный 18 4 9 15" xfId="19905"/>
    <cellStyle name="Обычный 18 4 9 2" xfId="19906"/>
    <cellStyle name="Обычный 18 4 9 2 10" xfId="19907"/>
    <cellStyle name="Обычный 18 4 9 2 11" xfId="19908"/>
    <cellStyle name="Обычный 18 4 9 2 12" xfId="19909"/>
    <cellStyle name="Обычный 18 4 9 2 13" xfId="19910"/>
    <cellStyle name="Обычный 18 4 9 2 14" xfId="19911"/>
    <cellStyle name="Обычный 18 4 9 2 2" xfId="19912"/>
    <cellStyle name="Обычный 18 4 9 2 2 10" xfId="19913"/>
    <cellStyle name="Обычный 18 4 9 2 2 11" xfId="19914"/>
    <cellStyle name="Обычный 18 4 9 2 2 12" xfId="19915"/>
    <cellStyle name="Обычный 18 4 9 2 2 13" xfId="19916"/>
    <cellStyle name="Обычный 18 4 9 2 2 2" xfId="19917"/>
    <cellStyle name="Обычный 18 4 9 2 2 2 2" xfId="19918"/>
    <cellStyle name="Обычный 18 4 9 2 2 2 2 2" xfId="19919"/>
    <cellStyle name="Обычный 18 4 9 2 2 2 2 3" xfId="19920"/>
    <cellStyle name="Обычный 18 4 9 2 2 2 2 4" xfId="19921"/>
    <cellStyle name="Обычный 18 4 9 2 2 2 2 5" xfId="19922"/>
    <cellStyle name="Обычный 18 4 9 2 2 2 3" xfId="19923"/>
    <cellStyle name="Обычный 18 4 9 2 2 2 4" xfId="19924"/>
    <cellStyle name="Обычный 18 4 9 2 2 2 5" xfId="19925"/>
    <cellStyle name="Обычный 18 4 9 2 2 2 6" xfId="19926"/>
    <cellStyle name="Обычный 18 4 9 2 2 2 7" xfId="19927"/>
    <cellStyle name="Обычный 18 4 9 2 2 2 8" xfId="19928"/>
    <cellStyle name="Обычный 18 4 9 2 2 2 9" xfId="19929"/>
    <cellStyle name="Обычный 18 4 9 2 2 3" xfId="19930"/>
    <cellStyle name="Обычный 18 4 9 2 2 3 2" xfId="19931"/>
    <cellStyle name="Обычный 18 4 9 2 2 3 2 2" xfId="19932"/>
    <cellStyle name="Обычный 18 4 9 2 2 3 2 3" xfId="19933"/>
    <cellStyle name="Обычный 18 4 9 2 2 3 2 4" xfId="19934"/>
    <cellStyle name="Обычный 18 4 9 2 2 3 2 5" xfId="19935"/>
    <cellStyle name="Обычный 18 4 9 2 2 3 3" xfId="19936"/>
    <cellStyle name="Обычный 18 4 9 2 2 3 4" xfId="19937"/>
    <cellStyle name="Обычный 18 4 9 2 2 3 5" xfId="19938"/>
    <cellStyle name="Обычный 18 4 9 2 2 3 6" xfId="19939"/>
    <cellStyle name="Обычный 18 4 9 2 2 3 7" xfId="19940"/>
    <cellStyle name="Обычный 18 4 9 2 2 3 8" xfId="19941"/>
    <cellStyle name="Обычный 18 4 9 2 2 4" xfId="19942"/>
    <cellStyle name="Обычный 18 4 9 2 2 4 2" xfId="19943"/>
    <cellStyle name="Обычный 18 4 9 2 2 4 3" xfId="19944"/>
    <cellStyle name="Обычный 18 4 9 2 2 4 4" xfId="19945"/>
    <cellStyle name="Обычный 18 4 9 2 2 4 5" xfId="19946"/>
    <cellStyle name="Обычный 18 4 9 2 2 5" xfId="19947"/>
    <cellStyle name="Обычный 18 4 9 2 2 5 2" xfId="19948"/>
    <cellStyle name="Обычный 18 4 9 2 2 5 3" xfId="19949"/>
    <cellStyle name="Обычный 18 4 9 2 2 5 4" xfId="19950"/>
    <cellStyle name="Обычный 18 4 9 2 2 5 5" xfId="19951"/>
    <cellStyle name="Обычный 18 4 9 2 2 6" xfId="19952"/>
    <cellStyle name="Обычный 18 4 9 2 2 7" xfId="19953"/>
    <cellStyle name="Обычный 18 4 9 2 2 8" xfId="19954"/>
    <cellStyle name="Обычный 18 4 9 2 2 9" xfId="19955"/>
    <cellStyle name="Обычный 18 4 9 2 3" xfId="19956"/>
    <cellStyle name="Обычный 18 4 9 2 3 2" xfId="19957"/>
    <cellStyle name="Обычный 18 4 9 2 3 2 2" xfId="19958"/>
    <cellStyle name="Обычный 18 4 9 2 3 2 3" xfId="19959"/>
    <cellStyle name="Обычный 18 4 9 2 3 2 4" xfId="19960"/>
    <cellStyle name="Обычный 18 4 9 2 3 2 5" xfId="19961"/>
    <cellStyle name="Обычный 18 4 9 2 3 3" xfId="19962"/>
    <cellStyle name="Обычный 18 4 9 2 3 4" xfId="19963"/>
    <cellStyle name="Обычный 18 4 9 2 3 5" xfId="19964"/>
    <cellStyle name="Обычный 18 4 9 2 3 6" xfId="19965"/>
    <cellStyle name="Обычный 18 4 9 2 3 7" xfId="19966"/>
    <cellStyle name="Обычный 18 4 9 2 3 8" xfId="19967"/>
    <cellStyle name="Обычный 18 4 9 2 3 9" xfId="19968"/>
    <cellStyle name="Обычный 18 4 9 2 4" xfId="19969"/>
    <cellStyle name="Обычный 18 4 9 2 4 2" xfId="19970"/>
    <cellStyle name="Обычный 18 4 9 2 4 2 2" xfId="19971"/>
    <cellStyle name="Обычный 18 4 9 2 4 2 3" xfId="19972"/>
    <cellStyle name="Обычный 18 4 9 2 4 2 4" xfId="19973"/>
    <cellStyle name="Обычный 18 4 9 2 4 2 5" xfId="19974"/>
    <cellStyle name="Обычный 18 4 9 2 4 3" xfId="19975"/>
    <cellStyle name="Обычный 18 4 9 2 4 4" xfId="19976"/>
    <cellStyle name="Обычный 18 4 9 2 4 5" xfId="19977"/>
    <cellStyle name="Обычный 18 4 9 2 4 6" xfId="19978"/>
    <cellStyle name="Обычный 18 4 9 2 4 7" xfId="19979"/>
    <cellStyle name="Обычный 18 4 9 2 4 8" xfId="19980"/>
    <cellStyle name="Обычный 18 4 9 2 5" xfId="19981"/>
    <cellStyle name="Обычный 18 4 9 2 5 2" xfId="19982"/>
    <cellStyle name="Обычный 18 4 9 2 5 3" xfId="19983"/>
    <cellStyle name="Обычный 18 4 9 2 5 4" xfId="19984"/>
    <cellStyle name="Обычный 18 4 9 2 5 5" xfId="19985"/>
    <cellStyle name="Обычный 18 4 9 2 6" xfId="19986"/>
    <cellStyle name="Обычный 18 4 9 2 6 2" xfId="19987"/>
    <cellStyle name="Обычный 18 4 9 2 6 3" xfId="19988"/>
    <cellStyle name="Обычный 18 4 9 2 6 4" xfId="19989"/>
    <cellStyle name="Обычный 18 4 9 2 6 5" xfId="19990"/>
    <cellStyle name="Обычный 18 4 9 2 7" xfId="19991"/>
    <cellStyle name="Обычный 18 4 9 2 8" xfId="19992"/>
    <cellStyle name="Обычный 18 4 9 2 9" xfId="19993"/>
    <cellStyle name="Обычный 18 4 9 3" xfId="19994"/>
    <cellStyle name="Обычный 18 4 9 3 10" xfId="19995"/>
    <cellStyle name="Обычный 18 4 9 3 11" xfId="19996"/>
    <cellStyle name="Обычный 18 4 9 3 12" xfId="19997"/>
    <cellStyle name="Обычный 18 4 9 3 13" xfId="19998"/>
    <cellStyle name="Обычный 18 4 9 3 2" xfId="19999"/>
    <cellStyle name="Обычный 18 4 9 3 2 2" xfId="20000"/>
    <cellStyle name="Обычный 18 4 9 3 2 2 2" xfId="20001"/>
    <cellStyle name="Обычный 18 4 9 3 2 2 3" xfId="20002"/>
    <cellStyle name="Обычный 18 4 9 3 2 2 4" xfId="20003"/>
    <cellStyle name="Обычный 18 4 9 3 2 2 5" xfId="20004"/>
    <cellStyle name="Обычный 18 4 9 3 2 3" xfId="20005"/>
    <cellStyle name="Обычный 18 4 9 3 2 4" xfId="20006"/>
    <cellStyle name="Обычный 18 4 9 3 2 5" xfId="20007"/>
    <cellStyle name="Обычный 18 4 9 3 2 6" xfId="20008"/>
    <cellStyle name="Обычный 18 4 9 3 2 7" xfId="20009"/>
    <cellStyle name="Обычный 18 4 9 3 2 8" xfId="20010"/>
    <cellStyle name="Обычный 18 4 9 3 2 9" xfId="20011"/>
    <cellStyle name="Обычный 18 4 9 3 3" xfId="20012"/>
    <cellStyle name="Обычный 18 4 9 3 3 2" xfId="20013"/>
    <cellStyle name="Обычный 18 4 9 3 3 2 2" xfId="20014"/>
    <cellStyle name="Обычный 18 4 9 3 3 2 3" xfId="20015"/>
    <cellStyle name="Обычный 18 4 9 3 3 2 4" xfId="20016"/>
    <cellStyle name="Обычный 18 4 9 3 3 2 5" xfId="20017"/>
    <cellStyle name="Обычный 18 4 9 3 3 3" xfId="20018"/>
    <cellStyle name="Обычный 18 4 9 3 3 4" xfId="20019"/>
    <cellStyle name="Обычный 18 4 9 3 3 5" xfId="20020"/>
    <cellStyle name="Обычный 18 4 9 3 3 6" xfId="20021"/>
    <cellStyle name="Обычный 18 4 9 3 3 7" xfId="20022"/>
    <cellStyle name="Обычный 18 4 9 3 3 8" xfId="20023"/>
    <cellStyle name="Обычный 18 4 9 3 4" xfId="20024"/>
    <cellStyle name="Обычный 18 4 9 3 4 2" xfId="20025"/>
    <cellStyle name="Обычный 18 4 9 3 4 3" xfId="20026"/>
    <cellStyle name="Обычный 18 4 9 3 4 4" xfId="20027"/>
    <cellStyle name="Обычный 18 4 9 3 4 5" xfId="20028"/>
    <cellStyle name="Обычный 18 4 9 3 5" xfId="20029"/>
    <cellStyle name="Обычный 18 4 9 3 5 2" xfId="20030"/>
    <cellStyle name="Обычный 18 4 9 3 5 3" xfId="20031"/>
    <cellStyle name="Обычный 18 4 9 3 5 4" xfId="20032"/>
    <cellStyle name="Обычный 18 4 9 3 5 5" xfId="20033"/>
    <cellStyle name="Обычный 18 4 9 3 6" xfId="20034"/>
    <cellStyle name="Обычный 18 4 9 3 7" xfId="20035"/>
    <cellStyle name="Обычный 18 4 9 3 8" xfId="20036"/>
    <cellStyle name="Обычный 18 4 9 3 9" xfId="20037"/>
    <cellStyle name="Обычный 18 4 9 4" xfId="20038"/>
    <cellStyle name="Обычный 18 4 9 4 2" xfId="20039"/>
    <cellStyle name="Обычный 18 4 9 4 2 2" xfId="20040"/>
    <cellStyle name="Обычный 18 4 9 4 2 3" xfId="20041"/>
    <cellStyle name="Обычный 18 4 9 4 2 4" xfId="20042"/>
    <cellStyle name="Обычный 18 4 9 4 2 5" xfId="20043"/>
    <cellStyle name="Обычный 18 4 9 4 3" xfId="20044"/>
    <cellStyle name="Обычный 18 4 9 4 4" xfId="20045"/>
    <cellStyle name="Обычный 18 4 9 4 5" xfId="20046"/>
    <cellStyle name="Обычный 18 4 9 4 6" xfId="20047"/>
    <cellStyle name="Обычный 18 4 9 4 7" xfId="20048"/>
    <cellStyle name="Обычный 18 4 9 4 8" xfId="20049"/>
    <cellStyle name="Обычный 18 4 9 4 9" xfId="20050"/>
    <cellStyle name="Обычный 18 4 9 5" xfId="20051"/>
    <cellStyle name="Обычный 18 4 9 5 2" xfId="20052"/>
    <cellStyle name="Обычный 18 4 9 5 2 2" xfId="20053"/>
    <cellStyle name="Обычный 18 4 9 5 2 3" xfId="20054"/>
    <cellStyle name="Обычный 18 4 9 5 2 4" xfId="20055"/>
    <cellStyle name="Обычный 18 4 9 5 2 5" xfId="20056"/>
    <cellStyle name="Обычный 18 4 9 5 3" xfId="20057"/>
    <cellStyle name="Обычный 18 4 9 5 4" xfId="20058"/>
    <cellStyle name="Обычный 18 4 9 5 5" xfId="20059"/>
    <cellStyle name="Обычный 18 4 9 5 6" xfId="20060"/>
    <cellStyle name="Обычный 18 4 9 5 7" xfId="20061"/>
    <cellStyle name="Обычный 18 4 9 5 8" xfId="20062"/>
    <cellStyle name="Обычный 18 4 9 6" xfId="20063"/>
    <cellStyle name="Обычный 18 4 9 6 2" xfId="20064"/>
    <cellStyle name="Обычный 18 4 9 6 3" xfId="20065"/>
    <cellStyle name="Обычный 18 4 9 6 4" xfId="20066"/>
    <cellStyle name="Обычный 18 4 9 6 5" xfId="20067"/>
    <cellStyle name="Обычный 18 4 9 7" xfId="20068"/>
    <cellStyle name="Обычный 18 4 9 7 2" xfId="20069"/>
    <cellStyle name="Обычный 18 4 9 7 3" xfId="20070"/>
    <cellStyle name="Обычный 18 4 9 7 4" xfId="20071"/>
    <cellStyle name="Обычный 18 4 9 7 5" xfId="20072"/>
    <cellStyle name="Обычный 18 4 9 8" xfId="20073"/>
    <cellStyle name="Обычный 18 4 9 9" xfId="20074"/>
    <cellStyle name="Обычный 18 5" xfId="20075"/>
    <cellStyle name="Обычный 18 5 2" xfId="20076"/>
    <cellStyle name="Обычный 18 5 2 10" xfId="20077"/>
    <cellStyle name="Обычный 18 5 2 11" xfId="20078"/>
    <cellStyle name="Обычный 18 5 2 12" xfId="20079"/>
    <cellStyle name="Обычный 18 5 2 13" xfId="20080"/>
    <cellStyle name="Обычный 18 5 2 14" xfId="20081"/>
    <cellStyle name="Обычный 18 5 2 15" xfId="20082"/>
    <cellStyle name="Обычный 18 5 2 16" xfId="20083"/>
    <cellStyle name="Обычный 18 5 2 2" xfId="20084"/>
    <cellStyle name="Обычный 18 5 2 2 10" xfId="20085"/>
    <cellStyle name="Обычный 18 5 2 2 11" xfId="20086"/>
    <cellStyle name="Обычный 18 5 2 2 12" xfId="20087"/>
    <cellStyle name="Обычный 18 5 2 2 13" xfId="20088"/>
    <cellStyle name="Обычный 18 5 2 2 14" xfId="20089"/>
    <cellStyle name="Обычный 18 5 2 2 2" xfId="20090"/>
    <cellStyle name="Обычный 18 5 2 2 2 10" xfId="20091"/>
    <cellStyle name="Обычный 18 5 2 2 2 11" xfId="20092"/>
    <cellStyle name="Обычный 18 5 2 2 2 12" xfId="20093"/>
    <cellStyle name="Обычный 18 5 2 2 2 13" xfId="20094"/>
    <cellStyle name="Обычный 18 5 2 2 2 2" xfId="20095"/>
    <cellStyle name="Обычный 18 5 2 2 2 2 2" xfId="20096"/>
    <cellStyle name="Обычный 18 5 2 2 2 2 2 2" xfId="20097"/>
    <cellStyle name="Обычный 18 5 2 2 2 2 2 3" xfId="20098"/>
    <cellStyle name="Обычный 18 5 2 2 2 2 2 4" xfId="20099"/>
    <cellStyle name="Обычный 18 5 2 2 2 2 2 5" xfId="20100"/>
    <cellStyle name="Обычный 18 5 2 2 2 2 3" xfId="20101"/>
    <cellStyle name="Обычный 18 5 2 2 2 2 4" xfId="20102"/>
    <cellStyle name="Обычный 18 5 2 2 2 2 5" xfId="20103"/>
    <cellStyle name="Обычный 18 5 2 2 2 2 6" xfId="20104"/>
    <cellStyle name="Обычный 18 5 2 2 2 2 7" xfId="20105"/>
    <cellStyle name="Обычный 18 5 2 2 2 2 8" xfId="20106"/>
    <cellStyle name="Обычный 18 5 2 2 2 2 9" xfId="20107"/>
    <cellStyle name="Обычный 18 5 2 2 2 3" xfId="20108"/>
    <cellStyle name="Обычный 18 5 2 2 2 3 2" xfId="20109"/>
    <cellStyle name="Обычный 18 5 2 2 2 3 2 2" xfId="20110"/>
    <cellStyle name="Обычный 18 5 2 2 2 3 2 3" xfId="20111"/>
    <cellStyle name="Обычный 18 5 2 2 2 3 2 4" xfId="20112"/>
    <cellStyle name="Обычный 18 5 2 2 2 3 2 5" xfId="20113"/>
    <cellStyle name="Обычный 18 5 2 2 2 3 3" xfId="20114"/>
    <cellStyle name="Обычный 18 5 2 2 2 3 4" xfId="20115"/>
    <cellStyle name="Обычный 18 5 2 2 2 3 5" xfId="20116"/>
    <cellStyle name="Обычный 18 5 2 2 2 3 6" xfId="20117"/>
    <cellStyle name="Обычный 18 5 2 2 2 3 7" xfId="20118"/>
    <cellStyle name="Обычный 18 5 2 2 2 3 8" xfId="20119"/>
    <cellStyle name="Обычный 18 5 2 2 2 4" xfId="20120"/>
    <cellStyle name="Обычный 18 5 2 2 2 4 2" xfId="20121"/>
    <cellStyle name="Обычный 18 5 2 2 2 4 3" xfId="20122"/>
    <cellStyle name="Обычный 18 5 2 2 2 4 4" xfId="20123"/>
    <cellStyle name="Обычный 18 5 2 2 2 4 5" xfId="20124"/>
    <cellStyle name="Обычный 18 5 2 2 2 5" xfId="20125"/>
    <cellStyle name="Обычный 18 5 2 2 2 5 2" xfId="20126"/>
    <cellStyle name="Обычный 18 5 2 2 2 5 3" xfId="20127"/>
    <cellStyle name="Обычный 18 5 2 2 2 5 4" xfId="20128"/>
    <cellStyle name="Обычный 18 5 2 2 2 5 5" xfId="20129"/>
    <cellStyle name="Обычный 18 5 2 2 2 6" xfId="20130"/>
    <cellStyle name="Обычный 18 5 2 2 2 7" xfId="20131"/>
    <cellStyle name="Обычный 18 5 2 2 2 8" xfId="20132"/>
    <cellStyle name="Обычный 18 5 2 2 2 9" xfId="20133"/>
    <cellStyle name="Обычный 18 5 2 2 3" xfId="20134"/>
    <cellStyle name="Обычный 18 5 2 2 3 2" xfId="20135"/>
    <cellStyle name="Обычный 18 5 2 2 3 2 2" xfId="20136"/>
    <cellStyle name="Обычный 18 5 2 2 3 2 3" xfId="20137"/>
    <cellStyle name="Обычный 18 5 2 2 3 2 4" xfId="20138"/>
    <cellStyle name="Обычный 18 5 2 2 3 2 5" xfId="20139"/>
    <cellStyle name="Обычный 18 5 2 2 3 3" xfId="20140"/>
    <cellStyle name="Обычный 18 5 2 2 3 4" xfId="20141"/>
    <cellStyle name="Обычный 18 5 2 2 3 5" xfId="20142"/>
    <cellStyle name="Обычный 18 5 2 2 3 6" xfId="20143"/>
    <cellStyle name="Обычный 18 5 2 2 3 7" xfId="20144"/>
    <cellStyle name="Обычный 18 5 2 2 3 8" xfId="20145"/>
    <cellStyle name="Обычный 18 5 2 2 3 9" xfId="20146"/>
    <cellStyle name="Обычный 18 5 2 2 4" xfId="20147"/>
    <cellStyle name="Обычный 18 5 2 2 4 2" xfId="20148"/>
    <cellStyle name="Обычный 18 5 2 2 4 2 2" xfId="20149"/>
    <cellStyle name="Обычный 18 5 2 2 4 2 3" xfId="20150"/>
    <cellStyle name="Обычный 18 5 2 2 4 2 4" xfId="20151"/>
    <cellStyle name="Обычный 18 5 2 2 4 2 5" xfId="20152"/>
    <cellStyle name="Обычный 18 5 2 2 4 3" xfId="20153"/>
    <cellStyle name="Обычный 18 5 2 2 4 4" xfId="20154"/>
    <cellStyle name="Обычный 18 5 2 2 4 5" xfId="20155"/>
    <cellStyle name="Обычный 18 5 2 2 4 6" xfId="20156"/>
    <cellStyle name="Обычный 18 5 2 2 4 7" xfId="20157"/>
    <cellStyle name="Обычный 18 5 2 2 4 8" xfId="20158"/>
    <cellStyle name="Обычный 18 5 2 2 5" xfId="20159"/>
    <cellStyle name="Обычный 18 5 2 2 5 2" xfId="20160"/>
    <cellStyle name="Обычный 18 5 2 2 5 3" xfId="20161"/>
    <cellStyle name="Обычный 18 5 2 2 5 4" xfId="20162"/>
    <cellStyle name="Обычный 18 5 2 2 5 5" xfId="20163"/>
    <cellStyle name="Обычный 18 5 2 2 6" xfId="20164"/>
    <cellStyle name="Обычный 18 5 2 2 6 2" xfId="20165"/>
    <cellStyle name="Обычный 18 5 2 2 6 3" xfId="20166"/>
    <cellStyle name="Обычный 18 5 2 2 6 4" xfId="20167"/>
    <cellStyle name="Обычный 18 5 2 2 6 5" xfId="20168"/>
    <cellStyle name="Обычный 18 5 2 2 7" xfId="20169"/>
    <cellStyle name="Обычный 18 5 2 2 8" xfId="20170"/>
    <cellStyle name="Обычный 18 5 2 2 9" xfId="20171"/>
    <cellStyle name="Обычный 18 5 2 3" xfId="20172"/>
    <cellStyle name="Обычный 18 5 2 3 10" xfId="20173"/>
    <cellStyle name="Обычный 18 5 2 3 11" xfId="20174"/>
    <cellStyle name="Обычный 18 5 2 3 12" xfId="20175"/>
    <cellStyle name="Обычный 18 5 2 3 13" xfId="20176"/>
    <cellStyle name="Обычный 18 5 2 3 2" xfId="20177"/>
    <cellStyle name="Обычный 18 5 2 3 2 2" xfId="20178"/>
    <cellStyle name="Обычный 18 5 2 3 2 2 2" xfId="20179"/>
    <cellStyle name="Обычный 18 5 2 3 2 2 3" xfId="20180"/>
    <cellStyle name="Обычный 18 5 2 3 2 2 4" xfId="20181"/>
    <cellStyle name="Обычный 18 5 2 3 2 2 5" xfId="20182"/>
    <cellStyle name="Обычный 18 5 2 3 2 3" xfId="20183"/>
    <cellStyle name="Обычный 18 5 2 3 2 4" xfId="20184"/>
    <cellStyle name="Обычный 18 5 2 3 2 5" xfId="20185"/>
    <cellStyle name="Обычный 18 5 2 3 2 6" xfId="20186"/>
    <cellStyle name="Обычный 18 5 2 3 2 7" xfId="20187"/>
    <cellStyle name="Обычный 18 5 2 3 2 8" xfId="20188"/>
    <cellStyle name="Обычный 18 5 2 3 2 9" xfId="20189"/>
    <cellStyle name="Обычный 18 5 2 3 3" xfId="20190"/>
    <cellStyle name="Обычный 18 5 2 3 3 2" xfId="20191"/>
    <cellStyle name="Обычный 18 5 2 3 3 2 2" xfId="20192"/>
    <cellStyle name="Обычный 18 5 2 3 3 2 3" xfId="20193"/>
    <cellStyle name="Обычный 18 5 2 3 3 2 4" xfId="20194"/>
    <cellStyle name="Обычный 18 5 2 3 3 2 5" xfId="20195"/>
    <cellStyle name="Обычный 18 5 2 3 3 3" xfId="20196"/>
    <cellStyle name="Обычный 18 5 2 3 3 4" xfId="20197"/>
    <cellStyle name="Обычный 18 5 2 3 3 5" xfId="20198"/>
    <cellStyle name="Обычный 18 5 2 3 3 6" xfId="20199"/>
    <cellStyle name="Обычный 18 5 2 3 3 7" xfId="20200"/>
    <cellStyle name="Обычный 18 5 2 3 3 8" xfId="20201"/>
    <cellStyle name="Обычный 18 5 2 3 4" xfId="20202"/>
    <cellStyle name="Обычный 18 5 2 3 4 2" xfId="20203"/>
    <cellStyle name="Обычный 18 5 2 3 4 3" xfId="20204"/>
    <cellStyle name="Обычный 18 5 2 3 4 4" xfId="20205"/>
    <cellStyle name="Обычный 18 5 2 3 4 5" xfId="20206"/>
    <cellStyle name="Обычный 18 5 2 3 5" xfId="20207"/>
    <cellStyle name="Обычный 18 5 2 3 5 2" xfId="20208"/>
    <cellStyle name="Обычный 18 5 2 3 5 3" xfId="20209"/>
    <cellStyle name="Обычный 18 5 2 3 5 4" xfId="20210"/>
    <cellStyle name="Обычный 18 5 2 3 5 5" xfId="20211"/>
    <cellStyle name="Обычный 18 5 2 3 6" xfId="20212"/>
    <cellStyle name="Обычный 18 5 2 3 7" xfId="20213"/>
    <cellStyle name="Обычный 18 5 2 3 8" xfId="20214"/>
    <cellStyle name="Обычный 18 5 2 3 9" xfId="20215"/>
    <cellStyle name="Обычный 18 5 2 4" xfId="20216"/>
    <cellStyle name="Обычный 18 5 2 4 10" xfId="20217"/>
    <cellStyle name="Обычный 18 5 2 4 2" xfId="20218"/>
    <cellStyle name="Обычный 18 5 2 4 2 2" xfId="20219"/>
    <cellStyle name="Обычный 18 5 2 4 2 2 2" xfId="20220"/>
    <cellStyle name="Обычный 18 5 2 4 2 2 3" xfId="20221"/>
    <cellStyle name="Обычный 18 5 2 4 2 2 4" xfId="20222"/>
    <cellStyle name="Обычный 18 5 2 4 2 2 5" xfId="20223"/>
    <cellStyle name="Обычный 18 5 2 4 2 3" xfId="20224"/>
    <cellStyle name="Обычный 18 5 2 4 2 4" xfId="20225"/>
    <cellStyle name="Обычный 18 5 2 4 2 5" xfId="20226"/>
    <cellStyle name="Обычный 18 5 2 4 2 6" xfId="20227"/>
    <cellStyle name="Обычный 18 5 2 4 2 7" xfId="20228"/>
    <cellStyle name="Обычный 18 5 2 4 2 8" xfId="20229"/>
    <cellStyle name="Обычный 18 5 2 4 2 9" xfId="20230"/>
    <cellStyle name="Обычный 18 5 2 4 3" xfId="20231"/>
    <cellStyle name="Обычный 18 5 2 4 3 2" xfId="20232"/>
    <cellStyle name="Обычный 18 5 2 4 3 3" xfId="20233"/>
    <cellStyle name="Обычный 18 5 2 4 3 4" xfId="20234"/>
    <cellStyle name="Обычный 18 5 2 4 3 5" xfId="20235"/>
    <cellStyle name="Обычный 18 5 2 4 4" xfId="20236"/>
    <cellStyle name="Обычный 18 5 2 4 5" xfId="20237"/>
    <cellStyle name="Обычный 18 5 2 4 6" xfId="20238"/>
    <cellStyle name="Обычный 18 5 2 4 7" xfId="20239"/>
    <cellStyle name="Обычный 18 5 2 4 8" xfId="20240"/>
    <cellStyle name="Обычный 18 5 2 4 9" xfId="20241"/>
    <cellStyle name="Обычный 18 5 2 5" xfId="20242"/>
    <cellStyle name="Обычный 18 5 2 5 2" xfId="20243"/>
    <cellStyle name="Обычный 18 5 2 5 2 2" xfId="20244"/>
    <cellStyle name="Обычный 18 5 2 5 2 3" xfId="20245"/>
    <cellStyle name="Обычный 18 5 2 5 2 4" xfId="20246"/>
    <cellStyle name="Обычный 18 5 2 5 2 5" xfId="20247"/>
    <cellStyle name="Обычный 18 5 2 5 3" xfId="20248"/>
    <cellStyle name="Обычный 18 5 2 5 4" xfId="20249"/>
    <cellStyle name="Обычный 18 5 2 5 5" xfId="20250"/>
    <cellStyle name="Обычный 18 5 2 5 6" xfId="20251"/>
    <cellStyle name="Обычный 18 5 2 5 7" xfId="20252"/>
    <cellStyle name="Обычный 18 5 2 5 8" xfId="20253"/>
    <cellStyle name="Обычный 18 5 2 5 9" xfId="20254"/>
    <cellStyle name="Обычный 18 5 2 6" xfId="20255"/>
    <cellStyle name="Обычный 18 5 2 6 2" xfId="20256"/>
    <cellStyle name="Обычный 18 5 2 6 2 2" xfId="20257"/>
    <cellStyle name="Обычный 18 5 2 6 2 3" xfId="20258"/>
    <cellStyle name="Обычный 18 5 2 6 2 4" xfId="20259"/>
    <cellStyle name="Обычный 18 5 2 6 2 5" xfId="20260"/>
    <cellStyle name="Обычный 18 5 2 6 3" xfId="20261"/>
    <cellStyle name="Обычный 18 5 2 6 4" xfId="20262"/>
    <cellStyle name="Обычный 18 5 2 6 5" xfId="20263"/>
    <cellStyle name="Обычный 18 5 2 6 6" xfId="20264"/>
    <cellStyle name="Обычный 18 5 2 6 7" xfId="20265"/>
    <cellStyle name="Обычный 18 5 2 6 8" xfId="20266"/>
    <cellStyle name="Обычный 18 5 2 7" xfId="20267"/>
    <cellStyle name="Обычный 18 5 2 7 2" xfId="20268"/>
    <cellStyle name="Обычный 18 5 2 7 3" xfId="20269"/>
    <cellStyle name="Обычный 18 5 2 7 4" xfId="20270"/>
    <cellStyle name="Обычный 18 5 2 7 5" xfId="20271"/>
    <cellStyle name="Обычный 18 5 2 8" xfId="20272"/>
    <cellStyle name="Обычный 18 5 2 8 2" xfId="20273"/>
    <cellStyle name="Обычный 18 5 2 8 3" xfId="20274"/>
    <cellStyle name="Обычный 18 5 2 8 4" xfId="20275"/>
    <cellStyle name="Обычный 18 5 2 8 5" xfId="20276"/>
    <cellStyle name="Обычный 18 5 2 9" xfId="20277"/>
    <cellStyle name="Обычный 18 5 3" xfId="20278"/>
    <cellStyle name="Обычный 18 5 3 10" xfId="20279"/>
    <cellStyle name="Обычный 18 5 3 11" xfId="20280"/>
    <cellStyle name="Обычный 18 5 3 2" xfId="20281"/>
    <cellStyle name="Обычный 18 5 3 2 2" xfId="20282"/>
    <cellStyle name="Обычный 18 5 3 2 2 2" xfId="20283"/>
    <cellStyle name="Обычный 18 5 3 2 2 3" xfId="20284"/>
    <cellStyle name="Обычный 18 5 3 2 2 4" xfId="20285"/>
    <cellStyle name="Обычный 18 5 3 2 2 5" xfId="20286"/>
    <cellStyle name="Обычный 18 5 3 2 3" xfId="20287"/>
    <cellStyle name="Обычный 18 5 3 2 4" xfId="20288"/>
    <cellStyle name="Обычный 18 5 3 2 5" xfId="20289"/>
    <cellStyle name="Обычный 18 5 3 2 6" xfId="20290"/>
    <cellStyle name="Обычный 18 5 3 2 7" xfId="20291"/>
    <cellStyle name="Обычный 18 5 3 2 8" xfId="20292"/>
    <cellStyle name="Обычный 18 5 3 2 9" xfId="20293"/>
    <cellStyle name="Обычный 18 5 3 3" xfId="20294"/>
    <cellStyle name="Обычный 18 5 3 3 2" xfId="20295"/>
    <cellStyle name="Обычный 18 5 3 3 3" xfId="20296"/>
    <cellStyle name="Обычный 18 5 3 3 4" xfId="20297"/>
    <cellStyle name="Обычный 18 5 3 3 5" xfId="20298"/>
    <cellStyle name="Обычный 18 5 3 4" xfId="20299"/>
    <cellStyle name="Обычный 18 5 3 5" xfId="20300"/>
    <cellStyle name="Обычный 18 5 3 6" xfId="20301"/>
    <cellStyle name="Обычный 18 5 3 7" xfId="20302"/>
    <cellStyle name="Обычный 18 5 3 8" xfId="20303"/>
    <cellStyle name="Обычный 18 5 3 9" xfId="20304"/>
    <cellStyle name="Обычный 18 5 4" xfId="20305"/>
    <cellStyle name="Обычный 18 5 5" xfId="20306"/>
    <cellStyle name="Обычный 18 5 5 2" xfId="20307"/>
    <cellStyle name="Обычный 18 5 5 2 2" xfId="20308"/>
    <cellStyle name="Обычный 18 5 5 2 3" xfId="20309"/>
    <cellStyle name="Обычный 18 5 5 2 4" xfId="20310"/>
    <cellStyle name="Обычный 18 5 5 2 5" xfId="20311"/>
    <cellStyle name="Обычный 18 5 5 3" xfId="20312"/>
    <cellStyle name="Обычный 18 5 5 4" xfId="20313"/>
    <cellStyle name="Обычный 18 5 5 5" xfId="20314"/>
    <cellStyle name="Обычный 18 5 5 6" xfId="20315"/>
    <cellStyle name="Обычный 18 5 5 7" xfId="20316"/>
    <cellStyle name="Обычный 18 5 5 8" xfId="20317"/>
    <cellStyle name="Обычный 18 5 5 9" xfId="20318"/>
    <cellStyle name="Обычный 18 5 6" xfId="20319"/>
    <cellStyle name="Обычный 18 5 6 2" xfId="20320"/>
    <cellStyle name="Обычный 18 5 6 2 2" xfId="20321"/>
    <cellStyle name="Обычный 18 5 6 2 3" xfId="20322"/>
    <cellStyle name="Обычный 18 5 6 2 4" xfId="20323"/>
    <cellStyle name="Обычный 18 5 6 2 5" xfId="20324"/>
    <cellStyle name="Обычный 18 5 6 3" xfId="20325"/>
    <cellStyle name="Обычный 18 5 6 4" xfId="20326"/>
    <cellStyle name="Обычный 18 5 6 5" xfId="20327"/>
    <cellStyle name="Обычный 18 5 6 6" xfId="20328"/>
    <cellStyle name="Обычный 18 5 6 7" xfId="20329"/>
    <cellStyle name="Обычный 18 5 6 8" xfId="20330"/>
    <cellStyle name="Обычный 18 5 7" xfId="20331"/>
    <cellStyle name="Обычный 18 6" xfId="20332"/>
    <cellStyle name="Обычный 18 6 10" xfId="20333"/>
    <cellStyle name="Обычный 18 6 11" xfId="20334"/>
    <cellStyle name="Обычный 18 6 12" xfId="20335"/>
    <cellStyle name="Обычный 18 6 13" xfId="20336"/>
    <cellStyle name="Обычный 18 6 14" xfId="20337"/>
    <cellStyle name="Обычный 18 6 15" xfId="20338"/>
    <cellStyle name="Обычный 18 6 16" xfId="20339"/>
    <cellStyle name="Обычный 18 6 2" xfId="20340"/>
    <cellStyle name="Обычный 18 6 2 10" xfId="20341"/>
    <cellStyle name="Обычный 18 6 2 11" xfId="20342"/>
    <cellStyle name="Обычный 18 6 2 12" xfId="20343"/>
    <cellStyle name="Обычный 18 6 2 13" xfId="20344"/>
    <cellStyle name="Обычный 18 6 2 14" xfId="20345"/>
    <cellStyle name="Обычный 18 6 2 2" xfId="20346"/>
    <cellStyle name="Обычный 18 6 2 2 10" xfId="20347"/>
    <cellStyle name="Обычный 18 6 2 2 11" xfId="20348"/>
    <cellStyle name="Обычный 18 6 2 2 12" xfId="20349"/>
    <cellStyle name="Обычный 18 6 2 2 13" xfId="20350"/>
    <cellStyle name="Обычный 18 6 2 2 2" xfId="20351"/>
    <cellStyle name="Обычный 18 6 2 2 2 2" xfId="20352"/>
    <cellStyle name="Обычный 18 6 2 2 2 2 2" xfId="20353"/>
    <cellStyle name="Обычный 18 6 2 2 2 2 3" xfId="20354"/>
    <cellStyle name="Обычный 18 6 2 2 2 2 4" xfId="20355"/>
    <cellStyle name="Обычный 18 6 2 2 2 2 5" xfId="20356"/>
    <cellStyle name="Обычный 18 6 2 2 2 3" xfId="20357"/>
    <cellStyle name="Обычный 18 6 2 2 2 4" xfId="20358"/>
    <cellStyle name="Обычный 18 6 2 2 2 5" xfId="20359"/>
    <cellStyle name="Обычный 18 6 2 2 2 6" xfId="20360"/>
    <cellStyle name="Обычный 18 6 2 2 2 7" xfId="20361"/>
    <cellStyle name="Обычный 18 6 2 2 2 8" xfId="20362"/>
    <cellStyle name="Обычный 18 6 2 2 2 9" xfId="20363"/>
    <cellStyle name="Обычный 18 6 2 2 3" xfId="20364"/>
    <cellStyle name="Обычный 18 6 2 2 3 2" xfId="20365"/>
    <cellStyle name="Обычный 18 6 2 2 3 2 2" xfId="20366"/>
    <cellStyle name="Обычный 18 6 2 2 3 2 3" xfId="20367"/>
    <cellStyle name="Обычный 18 6 2 2 3 2 4" xfId="20368"/>
    <cellStyle name="Обычный 18 6 2 2 3 2 5" xfId="20369"/>
    <cellStyle name="Обычный 18 6 2 2 3 3" xfId="20370"/>
    <cellStyle name="Обычный 18 6 2 2 3 4" xfId="20371"/>
    <cellStyle name="Обычный 18 6 2 2 3 5" xfId="20372"/>
    <cellStyle name="Обычный 18 6 2 2 3 6" xfId="20373"/>
    <cellStyle name="Обычный 18 6 2 2 3 7" xfId="20374"/>
    <cellStyle name="Обычный 18 6 2 2 3 8" xfId="20375"/>
    <cellStyle name="Обычный 18 6 2 2 4" xfId="20376"/>
    <cellStyle name="Обычный 18 6 2 2 4 2" xfId="20377"/>
    <cellStyle name="Обычный 18 6 2 2 4 3" xfId="20378"/>
    <cellStyle name="Обычный 18 6 2 2 4 4" xfId="20379"/>
    <cellStyle name="Обычный 18 6 2 2 4 5" xfId="20380"/>
    <cellStyle name="Обычный 18 6 2 2 5" xfId="20381"/>
    <cellStyle name="Обычный 18 6 2 2 5 2" xfId="20382"/>
    <cellStyle name="Обычный 18 6 2 2 5 3" xfId="20383"/>
    <cellStyle name="Обычный 18 6 2 2 5 4" xfId="20384"/>
    <cellStyle name="Обычный 18 6 2 2 5 5" xfId="20385"/>
    <cellStyle name="Обычный 18 6 2 2 6" xfId="20386"/>
    <cellStyle name="Обычный 18 6 2 2 7" xfId="20387"/>
    <cellStyle name="Обычный 18 6 2 2 8" xfId="20388"/>
    <cellStyle name="Обычный 18 6 2 2 9" xfId="20389"/>
    <cellStyle name="Обычный 18 6 2 3" xfId="20390"/>
    <cellStyle name="Обычный 18 6 2 3 2" xfId="20391"/>
    <cellStyle name="Обычный 18 6 2 3 2 2" xfId="20392"/>
    <cellStyle name="Обычный 18 6 2 3 2 3" xfId="20393"/>
    <cellStyle name="Обычный 18 6 2 3 2 4" xfId="20394"/>
    <cellStyle name="Обычный 18 6 2 3 2 5" xfId="20395"/>
    <cellStyle name="Обычный 18 6 2 3 3" xfId="20396"/>
    <cellStyle name="Обычный 18 6 2 3 4" xfId="20397"/>
    <cellStyle name="Обычный 18 6 2 3 5" xfId="20398"/>
    <cellStyle name="Обычный 18 6 2 3 6" xfId="20399"/>
    <cellStyle name="Обычный 18 6 2 3 7" xfId="20400"/>
    <cellStyle name="Обычный 18 6 2 3 8" xfId="20401"/>
    <cellStyle name="Обычный 18 6 2 3 9" xfId="20402"/>
    <cellStyle name="Обычный 18 6 2 4" xfId="20403"/>
    <cellStyle name="Обычный 18 6 2 4 2" xfId="20404"/>
    <cellStyle name="Обычный 18 6 2 4 2 2" xfId="20405"/>
    <cellStyle name="Обычный 18 6 2 4 2 3" xfId="20406"/>
    <cellStyle name="Обычный 18 6 2 4 2 4" xfId="20407"/>
    <cellStyle name="Обычный 18 6 2 4 2 5" xfId="20408"/>
    <cellStyle name="Обычный 18 6 2 4 3" xfId="20409"/>
    <cellStyle name="Обычный 18 6 2 4 4" xfId="20410"/>
    <cellStyle name="Обычный 18 6 2 4 5" xfId="20411"/>
    <cellStyle name="Обычный 18 6 2 4 6" xfId="20412"/>
    <cellStyle name="Обычный 18 6 2 4 7" xfId="20413"/>
    <cellStyle name="Обычный 18 6 2 4 8" xfId="20414"/>
    <cellStyle name="Обычный 18 6 2 5" xfId="20415"/>
    <cellStyle name="Обычный 18 6 2 5 2" xfId="20416"/>
    <cellStyle name="Обычный 18 6 2 5 3" xfId="20417"/>
    <cellStyle name="Обычный 18 6 2 5 4" xfId="20418"/>
    <cellStyle name="Обычный 18 6 2 5 5" xfId="20419"/>
    <cellStyle name="Обычный 18 6 2 6" xfId="20420"/>
    <cellStyle name="Обычный 18 6 2 6 2" xfId="20421"/>
    <cellStyle name="Обычный 18 6 2 6 3" xfId="20422"/>
    <cellStyle name="Обычный 18 6 2 6 4" xfId="20423"/>
    <cellStyle name="Обычный 18 6 2 6 5" xfId="20424"/>
    <cellStyle name="Обычный 18 6 2 7" xfId="20425"/>
    <cellStyle name="Обычный 18 6 2 8" xfId="20426"/>
    <cellStyle name="Обычный 18 6 2 9" xfId="20427"/>
    <cellStyle name="Обычный 18 6 3" xfId="20428"/>
    <cellStyle name="Обычный 18 6 3 10" xfId="20429"/>
    <cellStyle name="Обычный 18 6 3 11" xfId="20430"/>
    <cellStyle name="Обычный 18 6 3 12" xfId="20431"/>
    <cellStyle name="Обычный 18 6 3 13" xfId="20432"/>
    <cellStyle name="Обычный 18 6 3 2" xfId="20433"/>
    <cellStyle name="Обычный 18 6 3 2 2" xfId="20434"/>
    <cellStyle name="Обычный 18 6 3 2 2 2" xfId="20435"/>
    <cellStyle name="Обычный 18 6 3 2 2 3" xfId="20436"/>
    <cellStyle name="Обычный 18 6 3 2 2 4" xfId="20437"/>
    <cellStyle name="Обычный 18 6 3 2 2 5" xfId="20438"/>
    <cellStyle name="Обычный 18 6 3 2 3" xfId="20439"/>
    <cellStyle name="Обычный 18 6 3 2 4" xfId="20440"/>
    <cellStyle name="Обычный 18 6 3 2 5" xfId="20441"/>
    <cellStyle name="Обычный 18 6 3 2 6" xfId="20442"/>
    <cellStyle name="Обычный 18 6 3 2 7" xfId="20443"/>
    <cellStyle name="Обычный 18 6 3 2 8" xfId="20444"/>
    <cellStyle name="Обычный 18 6 3 2 9" xfId="20445"/>
    <cellStyle name="Обычный 18 6 3 3" xfId="20446"/>
    <cellStyle name="Обычный 18 6 3 3 2" xfId="20447"/>
    <cellStyle name="Обычный 18 6 3 3 2 2" xfId="20448"/>
    <cellStyle name="Обычный 18 6 3 3 2 3" xfId="20449"/>
    <cellStyle name="Обычный 18 6 3 3 2 4" xfId="20450"/>
    <cellStyle name="Обычный 18 6 3 3 2 5" xfId="20451"/>
    <cellStyle name="Обычный 18 6 3 3 3" xfId="20452"/>
    <cellStyle name="Обычный 18 6 3 3 4" xfId="20453"/>
    <cellStyle name="Обычный 18 6 3 3 5" xfId="20454"/>
    <cellStyle name="Обычный 18 6 3 3 6" xfId="20455"/>
    <cellStyle name="Обычный 18 6 3 3 7" xfId="20456"/>
    <cellStyle name="Обычный 18 6 3 3 8" xfId="20457"/>
    <cellStyle name="Обычный 18 6 3 4" xfId="20458"/>
    <cellStyle name="Обычный 18 6 3 4 2" xfId="20459"/>
    <cellStyle name="Обычный 18 6 3 4 3" xfId="20460"/>
    <cellStyle name="Обычный 18 6 3 4 4" xfId="20461"/>
    <cellStyle name="Обычный 18 6 3 4 5" xfId="20462"/>
    <cellStyle name="Обычный 18 6 3 5" xfId="20463"/>
    <cellStyle name="Обычный 18 6 3 5 2" xfId="20464"/>
    <cellStyle name="Обычный 18 6 3 5 3" xfId="20465"/>
    <cellStyle name="Обычный 18 6 3 5 4" xfId="20466"/>
    <cellStyle name="Обычный 18 6 3 5 5" xfId="20467"/>
    <cellStyle name="Обычный 18 6 3 6" xfId="20468"/>
    <cellStyle name="Обычный 18 6 3 7" xfId="20469"/>
    <cellStyle name="Обычный 18 6 3 8" xfId="20470"/>
    <cellStyle name="Обычный 18 6 3 9" xfId="20471"/>
    <cellStyle name="Обычный 18 6 4" xfId="20472"/>
    <cellStyle name="Обычный 18 6 4 10" xfId="20473"/>
    <cellStyle name="Обычный 18 6 4 2" xfId="20474"/>
    <cellStyle name="Обычный 18 6 4 2 2" xfId="20475"/>
    <cellStyle name="Обычный 18 6 4 2 2 2" xfId="20476"/>
    <cellStyle name="Обычный 18 6 4 2 2 3" xfId="20477"/>
    <cellStyle name="Обычный 18 6 4 2 2 4" xfId="20478"/>
    <cellStyle name="Обычный 18 6 4 2 2 5" xfId="20479"/>
    <cellStyle name="Обычный 18 6 4 2 3" xfId="20480"/>
    <cellStyle name="Обычный 18 6 4 2 4" xfId="20481"/>
    <cellStyle name="Обычный 18 6 4 2 5" xfId="20482"/>
    <cellStyle name="Обычный 18 6 4 2 6" xfId="20483"/>
    <cellStyle name="Обычный 18 6 4 2 7" xfId="20484"/>
    <cellStyle name="Обычный 18 6 4 2 8" xfId="20485"/>
    <cellStyle name="Обычный 18 6 4 2 9" xfId="20486"/>
    <cellStyle name="Обычный 18 6 4 3" xfId="20487"/>
    <cellStyle name="Обычный 18 6 4 3 2" xfId="20488"/>
    <cellStyle name="Обычный 18 6 4 3 3" xfId="20489"/>
    <cellStyle name="Обычный 18 6 4 3 4" xfId="20490"/>
    <cellStyle name="Обычный 18 6 4 3 5" xfId="20491"/>
    <cellStyle name="Обычный 18 6 4 4" xfId="20492"/>
    <cellStyle name="Обычный 18 6 4 5" xfId="20493"/>
    <cellStyle name="Обычный 18 6 4 6" xfId="20494"/>
    <cellStyle name="Обычный 18 6 4 7" xfId="20495"/>
    <cellStyle name="Обычный 18 6 4 8" xfId="20496"/>
    <cellStyle name="Обычный 18 6 4 9" xfId="20497"/>
    <cellStyle name="Обычный 18 6 5" xfId="20498"/>
    <cellStyle name="Обычный 18 6 5 2" xfId="20499"/>
    <cellStyle name="Обычный 18 6 5 2 2" xfId="20500"/>
    <cellStyle name="Обычный 18 6 5 2 3" xfId="20501"/>
    <cellStyle name="Обычный 18 6 5 2 4" xfId="20502"/>
    <cellStyle name="Обычный 18 6 5 2 5" xfId="20503"/>
    <cellStyle name="Обычный 18 6 5 3" xfId="20504"/>
    <cellStyle name="Обычный 18 6 5 4" xfId="20505"/>
    <cellStyle name="Обычный 18 6 5 5" xfId="20506"/>
    <cellStyle name="Обычный 18 6 5 6" xfId="20507"/>
    <cellStyle name="Обычный 18 6 5 7" xfId="20508"/>
    <cellStyle name="Обычный 18 6 5 8" xfId="20509"/>
    <cellStyle name="Обычный 18 6 5 9" xfId="20510"/>
    <cellStyle name="Обычный 18 6 6" xfId="20511"/>
    <cellStyle name="Обычный 18 6 6 2" xfId="20512"/>
    <cellStyle name="Обычный 18 6 6 2 2" xfId="20513"/>
    <cellStyle name="Обычный 18 6 6 2 3" xfId="20514"/>
    <cellStyle name="Обычный 18 6 6 2 4" xfId="20515"/>
    <cellStyle name="Обычный 18 6 6 2 5" xfId="20516"/>
    <cellStyle name="Обычный 18 6 6 3" xfId="20517"/>
    <cellStyle name="Обычный 18 6 6 4" xfId="20518"/>
    <cellStyle name="Обычный 18 6 6 5" xfId="20519"/>
    <cellStyle name="Обычный 18 6 6 6" xfId="20520"/>
    <cellStyle name="Обычный 18 6 6 7" xfId="20521"/>
    <cellStyle name="Обычный 18 6 6 8" xfId="20522"/>
    <cellStyle name="Обычный 18 6 7" xfId="20523"/>
    <cellStyle name="Обычный 18 6 7 2" xfId="20524"/>
    <cellStyle name="Обычный 18 6 7 3" xfId="20525"/>
    <cellStyle name="Обычный 18 6 7 4" xfId="20526"/>
    <cellStyle name="Обычный 18 6 7 5" xfId="20527"/>
    <cellStyle name="Обычный 18 6 8" xfId="20528"/>
    <cellStyle name="Обычный 18 6 8 2" xfId="20529"/>
    <cellStyle name="Обычный 18 6 8 3" xfId="20530"/>
    <cellStyle name="Обычный 18 6 8 4" xfId="20531"/>
    <cellStyle name="Обычный 18 6 8 5" xfId="20532"/>
    <cellStyle name="Обычный 18 6 9" xfId="20533"/>
    <cellStyle name="Обычный 18 7" xfId="20534"/>
    <cellStyle name="Обычный 18 7 10" xfId="20535"/>
    <cellStyle name="Обычный 18 7 11" xfId="20536"/>
    <cellStyle name="Обычный 18 7 12" xfId="20537"/>
    <cellStyle name="Обычный 18 7 13" xfId="20538"/>
    <cellStyle name="Обычный 18 7 14" xfId="20539"/>
    <cellStyle name="Обычный 18 7 15" xfId="20540"/>
    <cellStyle name="Обычный 18 7 16" xfId="20541"/>
    <cellStyle name="Обычный 18 7 2" xfId="20542"/>
    <cellStyle name="Обычный 18 7 2 10" xfId="20543"/>
    <cellStyle name="Обычный 18 7 2 11" xfId="20544"/>
    <cellStyle name="Обычный 18 7 2 12" xfId="20545"/>
    <cellStyle name="Обычный 18 7 2 13" xfId="20546"/>
    <cellStyle name="Обычный 18 7 2 14" xfId="20547"/>
    <cellStyle name="Обычный 18 7 2 2" xfId="20548"/>
    <cellStyle name="Обычный 18 7 2 2 10" xfId="20549"/>
    <cellStyle name="Обычный 18 7 2 2 11" xfId="20550"/>
    <cellStyle name="Обычный 18 7 2 2 12" xfId="20551"/>
    <cellStyle name="Обычный 18 7 2 2 13" xfId="20552"/>
    <cellStyle name="Обычный 18 7 2 2 2" xfId="20553"/>
    <cellStyle name="Обычный 18 7 2 2 2 2" xfId="20554"/>
    <cellStyle name="Обычный 18 7 2 2 2 2 2" xfId="20555"/>
    <cellStyle name="Обычный 18 7 2 2 2 2 3" xfId="20556"/>
    <cellStyle name="Обычный 18 7 2 2 2 2 4" xfId="20557"/>
    <cellStyle name="Обычный 18 7 2 2 2 2 5" xfId="20558"/>
    <cellStyle name="Обычный 18 7 2 2 2 3" xfId="20559"/>
    <cellStyle name="Обычный 18 7 2 2 2 4" xfId="20560"/>
    <cellStyle name="Обычный 18 7 2 2 2 5" xfId="20561"/>
    <cellStyle name="Обычный 18 7 2 2 2 6" xfId="20562"/>
    <cellStyle name="Обычный 18 7 2 2 2 7" xfId="20563"/>
    <cellStyle name="Обычный 18 7 2 2 2 8" xfId="20564"/>
    <cellStyle name="Обычный 18 7 2 2 2 9" xfId="20565"/>
    <cellStyle name="Обычный 18 7 2 2 3" xfId="20566"/>
    <cellStyle name="Обычный 18 7 2 2 3 2" xfId="20567"/>
    <cellStyle name="Обычный 18 7 2 2 3 2 2" xfId="20568"/>
    <cellStyle name="Обычный 18 7 2 2 3 2 3" xfId="20569"/>
    <cellStyle name="Обычный 18 7 2 2 3 2 4" xfId="20570"/>
    <cellStyle name="Обычный 18 7 2 2 3 2 5" xfId="20571"/>
    <cellStyle name="Обычный 18 7 2 2 3 3" xfId="20572"/>
    <cellStyle name="Обычный 18 7 2 2 3 4" xfId="20573"/>
    <cellStyle name="Обычный 18 7 2 2 3 5" xfId="20574"/>
    <cellStyle name="Обычный 18 7 2 2 3 6" xfId="20575"/>
    <cellStyle name="Обычный 18 7 2 2 3 7" xfId="20576"/>
    <cellStyle name="Обычный 18 7 2 2 3 8" xfId="20577"/>
    <cellStyle name="Обычный 18 7 2 2 4" xfId="20578"/>
    <cellStyle name="Обычный 18 7 2 2 4 2" xfId="20579"/>
    <cellStyle name="Обычный 18 7 2 2 4 3" xfId="20580"/>
    <cellStyle name="Обычный 18 7 2 2 4 4" xfId="20581"/>
    <cellStyle name="Обычный 18 7 2 2 4 5" xfId="20582"/>
    <cellStyle name="Обычный 18 7 2 2 5" xfId="20583"/>
    <cellStyle name="Обычный 18 7 2 2 5 2" xfId="20584"/>
    <cellStyle name="Обычный 18 7 2 2 5 3" xfId="20585"/>
    <cellStyle name="Обычный 18 7 2 2 5 4" xfId="20586"/>
    <cellStyle name="Обычный 18 7 2 2 5 5" xfId="20587"/>
    <cellStyle name="Обычный 18 7 2 2 6" xfId="20588"/>
    <cellStyle name="Обычный 18 7 2 2 7" xfId="20589"/>
    <cellStyle name="Обычный 18 7 2 2 8" xfId="20590"/>
    <cellStyle name="Обычный 18 7 2 2 9" xfId="20591"/>
    <cellStyle name="Обычный 18 7 2 3" xfId="20592"/>
    <cellStyle name="Обычный 18 7 2 3 2" xfId="20593"/>
    <cellStyle name="Обычный 18 7 2 3 2 2" xfId="20594"/>
    <cellStyle name="Обычный 18 7 2 3 2 3" xfId="20595"/>
    <cellStyle name="Обычный 18 7 2 3 2 4" xfId="20596"/>
    <cellStyle name="Обычный 18 7 2 3 2 5" xfId="20597"/>
    <cellStyle name="Обычный 18 7 2 3 3" xfId="20598"/>
    <cellStyle name="Обычный 18 7 2 3 4" xfId="20599"/>
    <cellStyle name="Обычный 18 7 2 3 5" xfId="20600"/>
    <cellStyle name="Обычный 18 7 2 3 6" xfId="20601"/>
    <cellStyle name="Обычный 18 7 2 3 7" xfId="20602"/>
    <cellStyle name="Обычный 18 7 2 3 8" xfId="20603"/>
    <cellStyle name="Обычный 18 7 2 3 9" xfId="20604"/>
    <cellStyle name="Обычный 18 7 2 4" xfId="20605"/>
    <cellStyle name="Обычный 18 7 2 4 2" xfId="20606"/>
    <cellStyle name="Обычный 18 7 2 4 2 2" xfId="20607"/>
    <cellStyle name="Обычный 18 7 2 4 2 3" xfId="20608"/>
    <cellStyle name="Обычный 18 7 2 4 2 4" xfId="20609"/>
    <cellStyle name="Обычный 18 7 2 4 2 5" xfId="20610"/>
    <cellStyle name="Обычный 18 7 2 4 3" xfId="20611"/>
    <cellStyle name="Обычный 18 7 2 4 4" xfId="20612"/>
    <cellStyle name="Обычный 18 7 2 4 5" xfId="20613"/>
    <cellStyle name="Обычный 18 7 2 4 6" xfId="20614"/>
    <cellStyle name="Обычный 18 7 2 4 7" xfId="20615"/>
    <cellStyle name="Обычный 18 7 2 4 8" xfId="20616"/>
    <cellStyle name="Обычный 18 7 2 5" xfId="20617"/>
    <cellStyle name="Обычный 18 7 2 5 2" xfId="20618"/>
    <cellStyle name="Обычный 18 7 2 5 3" xfId="20619"/>
    <cellStyle name="Обычный 18 7 2 5 4" xfId="20620"/>
    <cellStyle name="Обычный 18 7 2 5 5" xfId="20621"/>
    <cellStyle name="Обычный 18 7 2 6" xfId="20622"/>
    <cellStyle name="Обычный 18 7 2 6 2" xfId="20623"/>
    <cellStyle name="Обычный 18 7 2 6 3" xfId="20624"/>
    <cellStyle name="Обычный 18 7 2 6 4" xfId="20625"/>
    <cellStyle name="Обычный 18 7 2 6 5" xfId="20626"/>
    <cellStyle name="Обычный 18 7 2 7" xfId="20627"/>
    <cellStyle name="Обычный 18 7 2 8" xfId="20628"/>
    <cellStyle name="Обычный 18 7 2 9" xfId="20629"/>
    <cellStyle name="Обычный 18 7 3" xfId="20630"/>
    <cellStyle name="Обычный 18 7 3 10" xfId="20631"/>
    <cellStyle name="Обычный 18 7 3 11" xfId="20632"/>
    <cellStyle name="Обычный 18 7 3 12" xfId="20633"/>
    <cellStyle name="Обычный 18 7 3 13" xfId="20634"/>
    <cellStyle name="Обычный 18 7 3 2" xfId="20635"/>
    <cellStyle name="Обычный 18 7 3 2 2" xfId="20636"/>
    <cellStyle name="Обычный 18 7 3 2 2 2" xfId="20637"/>
    <cellStyle name="Обычный 18 7 3 2 2 3" xfId="20638"/>
    <cellStyle name="Обычный 18 7 3 2 2 4" xfId="20639"/>
    <cellStyle name="Обычный 18 7 3 2 2 5" xfId="20640"/>
    <cellStyle name="Обычный 18 7 3 2 3" xfId="20641"/>
    <cellStyle name="Обычный 18 7 3 2 4" xfId="20642"/>
    <cellStyle name="Обычный 18 7 3 2 5" xfId="20643"/>
    <cellStyle name="Обычный 18 7 3 2 6" xfId="20644"/>
    <cellStyle name="Обычный 18 7 3 2 7" xfId="20645"/>
    <cellStyle name="Обычный 18 7 3 2 8" xfId="20646"/>
    <cellStyle name="Обычный 18 7 3 2 9" xfId="20647"/>
    <cellStyle name="Обычный 18 7 3 3" xfId="20648"/>
    <cellStyle name="Обычный 18 7 3 3 2" xfId="20649"/>
    <cellStyle name="Обычный 18 7 3 3 2 2" xfId="20650"/>
    <cellStyle name="Обычный 18 7 3 3 2 3" xfId="20651"/>
    <cellStyle name="Обычный 18 7 3 3 2 4" xfId="20652"/>
    <cellStyle name="Обычный 18 7 3 3 2 5" xfId="20653"/>
    <cellStyle name="Обычный 18 7 3 3 3" xfId="20654"/>
    <cellStyle name="Обычный 18 7 3 3 4" xfId="20655"/>
    <cellStyle name="Обычный 18 7 3 3 5" xfId="20656"/>
    <cellStyle name="Обычный 18 7 3 3 6" xfId="20657"/>
    <cellStyle name="Обычный 18 7 3 3 7" xfId="20658"/>
    <cellStyle name="Обычный 18 7 3 3 8" xfId="20659"/>
    <cellStyle name="Обычный 18 7 3 4" xfId="20660"/>
    <cellStyle name="Обычный 18 7 3 4 2" xfId="20661"/>
    <cellStyle name="Обычный 18 7 3 4 3" xfId="20662"/>
    <cellStyle name="Обычный 18 7 3 4 4" xfId="20663"/>
    <cellStyle name="Обычный 18 7 3 4 5" xfId="20664"/>
    <cellStyle name="Обычный 18 7 3 5" xfId="20665"/>
    <cellStyle name="Обычный 18 7 3 5 2" xfId="20666"/>
    <cellStyle name="Обычный 18 7 3 5 3" xfId="20667"/>
    <cellStyle name="Обычный 18 7 3 5 4" xfId="20668"/>
    <cellStyle name="Обычный 18 7 3 5 5" xfId="20669"/>
    <cellStyle name="Обычный 18 7 3 6" xfId="20670"/>
    <cellStyle name="Обычный 18 7 3 7" xfId="20671"/>
    <cellStyle name="Обычный 18 7 3 8" xfId="20672"/>
    <cellStyle name="Обычный 18 7 3 9" xfId="20673"/>
    <cellStyle name="Обычный 18 7 4" xfId="20674"/>
    <cellStyle name="Обычный 18 7 4 10" xfId="20675"/>
    <cellStyle name="Обычный 18 7 4 2" xfId="20676"/>
    <cellStyle name="Обычный 18 7 4 2 2" xfId="20677"/>
    <cellStyle name="Обычный 18 7 4 2 2 2" xfId="20678"/>
    <cellStyle name="Обычный 18 7 4 2 2 3" xfId="20679"/>
    <cellStyle name="Обычный 18 7 4 2 2 4" xfId="20680"/>
    <cellStyle name="Обычный 18 7 4 2 2 5" xfId="20681"/>
    <cellStyle name="Обычный 18 7 4 2 3" xfId="20682"/>
    <cellStyle name="Обычный 18 7 4 2 4" xfId="20683"/>
    <cellStyle name="Обычный 18 7 4 2 5" xfId="20684"/>
    <cellStyle name="Обычный 18 7 4 2 6" xfId="20685"/>
    <cellStyle name="Обычный 18 7 4 2 7" xfId="20686"/>
    <cellStyle name="Обычный 18 7 4 2 8" xfId="20687"/>
    <cellStyle name="Обычный 18 7 4 2 9" xfId="20688"/>
    <cellStyle name="Обычный 18 7 4 3" xfId="20689"/>
    <cellStyle name="Обычный 18 7 4 3 2" xfId="20690"/>
    <cellStyle name="Обычный 18 7 4 3 3" xfId="20691"/>
    <cellStyle name="Обычный 18 7 4 3 4" xfId="20692"/>
    <cellStyle name="Обычный 18 7 4 3 5" xfId="20693"/>
    <cellStyle name="Обычный 18 7 4 4" xfId="20694"/>
    <cellStyle name="Обычный 18 7 4 5" xfId="20695"/>
    <cellStyle name="Обычный 18 7 4 6" xfId="20696"/>
    <cellStyle name="Обычный 18 7 4 7" xfId="20697"/>
    <cellStyle name="Обычный 18 7 4 8" xfId="20698"/>
    <cellStyle name="Обычный 18 7 4 9" xfId="20699"/>
    <cellStyle name="Обычный 18 7 5" xfId="20700"/>
    <cellStyle name="Обычный 18 7 5 2" xfId="20701"/>
    <cellStyle name="Обычный 18 7 5 2 2" xfId="20702"/>
    <cellStyle name="Обычный 18 7 5 2 3" xfId="20703"/>
    <cellStyle name="Обычный 18 7 5 2 4" xfId="20704"/>
    <cellStyle name="Обычный 18 7 5 2 5" xfId="20705"/>
    <cellStyle name="Обычный 18 7 5 3" xfId="20706"/>
    <cellStyle name="Обычный 18 7 5 4" xfId="20707"/>
    <cellStyle name="Обычный 18 7 5 5" xfId="20708"/>
    <cellStyle name="Обычный 18 7 5 6" xfId="20709"/>
    <cellStyle name="Обычный 18 7 5 7" xfId="20710"/>
    <cellStyle name="Обычный 18 7 5 8" xfId="20711"/>
    <cellStyle name="Обычный 18 7 5 9" xfId="20712"/>
    <cellStyle name="Обычный 18 7 6" xfId="20713"/>
    <cellStyle name="Обычный 18 7 6 2" xfId="20714"/>
    <cellStyle name="Обычный 18 7 6 2 2" xfId="20715"/>
    <cellStyle name="Обычный 18 7 6 2 3" xfId="20716"/>
    <cellStyle name="Обычный 18 7 6 2 4" xfId="20717"/>
    <cellStyle name="Обычный 18 7 6 2 5" xfId="20718"/>
    <cellStyle name="Обычный 18 7 6 3" xfId="20719"/>
    <cellStyle name="Обычный 18 7 6 4" xfId="20720"/>
    <cellStyle name="Обычный 18 7 6 5" xfId="20721"/>
    <cellStyle name="Обычный 18 7 6 6" xfId="20722"/>
    <cellStyle name="Обычный 18 7 6 7" xfId="20723"/>
    <cellStyle name="Обычный 18 7 6 8" xfId="20724"/>
    <cellStyle name="Обычный 18 7 7" xfId="20725"/>
    <cellStyle name="Обычный 18 7 7 2" xfId="20726"/>
    <cellStyle name="Обычный 18 7 7 3" xfId="20727"/>
    <cellStyle name="Обычный 18 7 7 4" xfId="20728"/>
    <cellStyle name="Обычный 18 7 7 5" xfId="20729"/>
    <cellStyle name="Обычный 18 7 8" xfId="20730"/>
    <cellStyle name="Обычный 18 7 8 2" xfId="20731"/>
    <cellStyle name="Обычный 18 7 8 3" xfId="20732"/>
    <cellStyle name="Обычный 18 7 8 4" xfId="20733"/>
    <cellStyle name="Обычный 18 7 8 5" xfId="20734"/>
    <cellStyle name="Обычный 18 7 9" xfId="20735"/>
    <cellStyle name="Обычный 18 8" xfId="20736"/>
    <cellStyle name="Обычный 18 8 10" xfId="20737"/>
    <cellStyle name="Обычный 18 8 11" xfId="20738"/>
    <cellStyle name="Обычный 18 8 12" xfId="20739"/>
    <cellStyle name="Обычный 18 8 13" xfId="20740"/>
    <cellStyle name="Обычный 18 8 14" xfId="20741"/>
    <cellStyle name="Обычный 18 8 15" xfId="20742"/>
    <cellStyle name="Обычный 18 8 16" xfId="20743"/>
    <cellStyle name="Обычный 18 8 2" xfId="20744"/>
    <cellStyle name="Обычный 18 8 2 10" xfId="20745"/>
    <cellStyle name="Обычный 18 8 2 11" xfId="20746"/>
    <cellStyle name="Обычный 18 8 2 12" xfId="20747"/>
    <cellStyle name="Обычный 18 8 2 13" xfId="20748"/>
    <cellStyle name="Обычный 18 8 2 14" xfId="20749"/>
    <cellStyle name="Обычный 18 8 2 2" xfId="20750"/>
    <cellStyle name="Обычный 18 8 2 2 10" xfId="20751"/>
    <cellStyle name="Обычный 18 8 2 2 11" xfId="20752"/>
    <cellStyle name="Обычный 18 8 2 2 12" xfId="20753"/>
    <cellStyle name="Обычный 18 8 2 2 13" xfId="20754"/>
    <cellStyle name="Обычный 18 8 2 2 2" xfId="20755"/>
    <cellStyle name="Обычный 18 8 2 2 2 2" xfId="20756"/>
    <cellStyle name="Обычный 18 8 2 2 2 2 2" xfId="20757"/>
    <cellStyle name="Обычный 18 8 2 2 2 2 3" xfId="20758"/>
    <cellStyle name="Обычный 18 8 2 2 2 2 4" xfId="20759"/>
    <cellStyle name="Обычный 18 8 2 2 2 2 5" xfId="20760"/>
    <cellStyle name="Обычный 18 8 2 2 2 3" xfId="20761"/>
    <cellStyle name="Обычный 18 8 2 2 2 4" xfId="20762"/>
    <cellStyle name="Обычный 18 8 2 2 2 5" xfId="20763"/>
    <cellStyle name="Обычный 18 8 2 2 2 6" xfId="20764"/>
    <cellStyle name="Обычный 18 8 2 2 2 7" xfId="20765"/>
    <cellStyle name="Обычный 18 8 2 2 2 8" xfId="20766"/>
    <cellStyle name="Обычный 18 8 2 2 2 9" xfId="20767"/>
    <cellStyle name="Обычный 18 8 2 2 3" xfId="20768"/>
    <cellStyle name="Обычный 18 8 2 2 3 2" xfId="20769"/>
    <cellStyle name="Обычный 18 8 2 2 3 2 2" xfId="20770"/>
    <cellStyle name="Обычный 18 8 2 2 3 2 3" xfId="20771"/>
    <cellStyle name="Обычный 18 8 2 2 3 2 4" xfId="20772"/>
    <cellStyle name="Обычный 18 8 2 2 3 2 5" xfId="20773"/>
    <cellStyle name="Обычный 18 8 2 2 3 3" xfId="20774"/>
    <cellStyle name="Обычный 18 8 2 2 3 4" xfId="20775"/>
    <cellStyle name="Обычный 18 8 2 2 3 5" xfId="20776"/>
    <cellStyle name="Обычный 18 8 2 2 3 6" xfId="20777"/>
    <cellStyle name="Обычный 18 8 2 2 3 7" xfId="20778"/>
    <cellStyle name="Обычный 18 8 2 2 3 8" xfId="20779"/>
    <cellStyle name="Обычный 18 8 2 2 4" xfId="20780"/>
    <cellStyle name="Обычный 18 8 2 2 4 2" xfId="20781"/>
    <cellStyle name="Обычный 18 8 2 2 4 3" xfId="20782"/>
    <cellStyle name="Обычный 18 8 2 2 4 4" xfId="20783"/>
    <cellStyle name="Обычный 18 8 2 2 4 5" xfId="20784"/>
    <cellStyle name="Обычный 18 8 2 2 5" xfId="20785"/>
    <cellStyle name="Обычный 18 8 2 2 5 2" xfId="20786"/>
    <cellStyle name="Обычный 18 8 2 2 5 3" xfId="20787"/>
    <cellStyle name="Обычный 18 8 2 2 5 4" xfId="20788"/>
    <cellStyle name="Обычный 18 8 2 2 5 5" xfId="20789"/>
    <cellStyle name="Обычный 18 8 2 2 6" xfId="20790"/>
    <cellStyle name="Обычный 18 8 2 2 7" xfId="20791"/>
    <cellStyle name="Обычный 18 8 2 2 8" xfId="20792"/>
    <cellStyle name="Обычный 18 8 2 2 9" xfId="20793"/>
    <cellStyle name="Обычный 18 8 2 3" xfId="20794"/>
    <cellStyle name="Обычный 18 8 2 3 2" xfId="20795"/>
    <cellStyle name="Обычный 18 8 2 3 2 2" xfId="20796"/>
    <cellStyle name="Обычный 18 8 2 3 2 3" xfId="20797"/>
    <cellStyle name="Обычный 18 8 2 3 2 4" xfId="20798"/>
    <cellStyle name="Обычный 18 8 2 3 2 5" xfId="20799"/>
    <cellStyle name="Обычный 18 8 2 3 3" xfId="20800"/>
    <cellStyle name="Обычный 18 8 2 3 4" xfId="20801"/>
    <cellStyle name="Обычный 18 8 2 3 5" xfId="20802"/>
    <cellStyle name="Обычный 18 8 2 3 6" xfId="20803"/>
    <cellStyle name="Обычный 18 8 2 3 7" xfId="20804"/>
    <cellStyle name="Обычный 18 8 2 3 8" xfId="20805"/>
    <cellStyle name="Обычный 18 8 2 3 9" xfId="20806"/>
    <cellStyle name="Обычный 18 8 2 4" xfId="20807"/>
    <cellStyle name="Обычный 18 8 2 4 2" xfId="20808"/>
    <cellStyle name="Обычный 18 8 2 4 2 2" xfId="20809"/>
    <cellStyle name="Обычный 18 8 2 4 2 3" xfId="20810"/>
    <cellStyle name="Обычный 18 8 2 4 2 4" xfId="20811"/>
    <cellStyle name="Обычный 18 8 2 4 2 5" xfId="20812"/>
    <cellStyle name="Обычный 18 8 2 4 3" xfId="20813"/>
    <cellStyle name="Обычный 18 8 2 4 4" xfId="20814"/>
    <cellStyle name="Обычный 18 8 2 4 5" xfId="20815"/>
    <cellStyle name="Обычный 18 8 2 4 6" xfId="20816"/>
    <cellStyle name="Обычный 18 8 2 4 7" xfId="20817"/>
    <cellStyle name="Обычный 18 8 2 4 8" xfId="20818"/>
    <cellStyle name="Обычный 18 8 2 5" xfId="20819"/>
    <cellStyle name="Обычный 18 8 2 5 2" xfId="20820"/>
    <cellStyle name="Обычный 18 8 2 5 3" xfId="20821"/>
    <cellStyle name="Обычный 18 8 2 5 4" xfId="20822"/>
    <cellStyle name="Обычный 18 8 2 5 5" xfId="20823"/>
    <cellStyle name="Обычный 18 8 2 6" xfId="20824"/>
    <cellStyle name="Обычный 18 8 2 6 2" xfId="20825"/>
    <cellStyle name="Обычный 18 8 2 6 3" xfId="20826"/>
    <cellStyle name="Обычный 18 8 2 6 4" xfId="20827"/>
    <cellStyle name="Обычный 18 8 2 6 5" xfId="20828"/>
    <cellStyle name="Обычный 18 8 2 7" xfId="20829"/>
    <cellStyle name="Обычный 18 8 2 8" xfId="20830"/>
    <cellStyle name="Обычный 18 8 2 9" xfId="20831"/>
    <cellStyle name="Обычный 18 8 3" xfId="20832"/>
    <cellStyle name="Обычный 18 8 3 10" xfId="20833"/>
    <cellStyle name="Обычный 18 8 3 11" xfId="20834"/>
    <cellStyle name="Обычный 18 8 3 12" xfId="20835"/>
    <cellStyle name="Обычный 18 8 3 13" xfId="20836"/>
    <cellStyle name="Обычный 18 8 3 2" xfId="20837"/>
    <cellStyle name="Обычный 18 8 3 2 2" xfId="20838"/>
    <cellStyle name="Обычный 18 8 3 2 2 2" xfId="20839"/>
    <cellStyle name="Обычный 18 8 3 2 2 3" xfId="20840"/>
    <cellStyle name="Обычный 18 8 3 2 2 4" xfId="20841"/>
    <cellStyle name="Обычный 18 8 3 2 2 5" xfId="20842"/>
    <cellStyle name="Обычный 18 8 3 2 3" xfId="20843"/>
    <cellStyle name="Обычный 18 8 3 2 4" xfId="20844"/>
    <cellStyle name="Обычный 18 8 3 2 5" xfId="20845"/>
    <cellStyle name="Обычный 18 8 3 2 6" xfId="20846"/>
    <cellStyle name="Обычный 18 8 3 2 7" xfId="20847"/>
    <cellStyle name="Обычный 18 8 3 2 8" xfId="20848"/>
    <cellStyle name="Обычный 18 8 3 2 9" xfId="20849"/>
    <cellStyle name="Обычный 18 8 3 3" xfId="20850"/>
    <cellStyle name="Обычный 18 8 3 3 2" xfId="20851"/>
    <cellStyle name="Обычный 18 8 3 3 2 2" xfId="20852"/>
    <cellStyle name="Обычный 18 8 3 3 2 3" xfId="20853"/>
    <cellStyle name="Обычный 18 8 3 3 2 4" xfId="20854"/>
    <cellStyle name="Обычный 18 8 3 3 2 5" xfId="20855"/>
    <cellStyle name="Обычный 18 8 3 3 3" xfId="20856"/>
    <cellStyle name="Обычный 18 8 3 3 4" xfId="20857"/>
    <cellStyle name="Обычный 18 8 3 3 5" xfId="20858"/>
    <cellStyle name="Обычный 18 8 3 3 6" xfId="20859"/>
    <cellStyle name="Обычный 18 8 3 3 7" xfId="20860"/>
    <cellStyle name="Обычный 18 8 3 3 8" xfId="20861"/>
    <cellStyle name="Обычный 18 8 3 4" xfId="20862"/>
    <cellStyle name="Обычный 18 8 3 4 2" xfId="20863"/>
    <cellStyle name="Обычный 18 8 3 4 3" xfId="20864"/>
    <cellStyle name="Обычный 18 8 3 4 4" xfId="20865"/>
    <cellStyle name="Обычный 18 8 3 4 5" xfId="20866"/>
    <cellStyle name="Обычный 18 8 3 5" xfId="20867"/>
    <cellStyle name="Обычный 18 8 3 5 2" xfId="20868"/>
    <cellStyle name="Обычный 18 8 3 5 3" xfId="20869"/>
    <cellStyle name="Обычный 18 8 3 5 4" xfId="20870"/>
    <cellStyle name="Обычный 18 8 3 5 5" xfId="20871"/>
    <cellStyle name="Обычный 18 8 3 6" xfId="20872"/>
    <cellStyle name="Обычный 18 8 3 7" xfId="20873"/>
    <cellStyle name="Обычный 18 8 3 8" xfId="20874"/>
    <cellStyle name="Обычный 18 8 3 9" xfId="20875"/>
    <cellStyle name="Обычный 18 8 4" xfId="20876"/>
    <cellStyle name="Обычный 18 8 4 10" xfId="20877"/>
    <cellStyle name="Обычный 18 8 4 2" xfId="20878"/>
    <cellStyle name="Обычный 18 8 4 2 2" xfId="20879"/>
    <cellStyle name="Обычный 18 8 4 2 2 2" xfId="20880"/>
    <cellStyle name="Обычный 18 8 4 2 2 3" xfId="20881"/>
    <cellStyle name="Обычный 18 8 4 2 2 4" xfId="20882"/>
    <cellStyle name="Обычный 18 8 4 2 2 5" xfId="20883"/>
    <cellStyle name="Обычный 18 8 4 2 3" xfId="20884"/>
    <cellStyle name="Обычный 18 8 4 2 4" xfId="20885"/>
    <cellStyle name="Обычный 18 8 4 2 5" xfId="20886"/>
    <cellStyle name="Обычный 18 8 4 2 6" xfId="20887"/>
    <cellStyle name="Обычный 18 8 4 2 7" xfId="20888"/>
    <cellStyle name="Обычный 18 8 4 2 8" xfId="20889"/>
    <cellStyle name="Обычный 18 8 4 2 9" xfId="20890"/>
    <cellStyle name="Обычный 18 8 4 3" xfId="20891"/>
    <cellStyle name="Обычный 18 8 4 3 2" xfId="20892"/>
    <cellStyle name="Обычный 18 8 4 3 3" xfId="20893"/>
    <cellStyle name="Обычный 18 8 4 3 4" xfId="20894"/>
    <cellStyle name="Обычный 18 8 4 3 5" xfId="20895"/>
    <cellStyle name="Обычный 18 8 4 4" xfId="20896"/>
    <cellStyle name="Обычный 18 8 4 5" xfId="20897"/>
    <cellStyle name="Обычный 18 8 4 6" xfId="20898"/>
    <cellStyle name="Обычный 18 8 4 7" xfId="20899"/>
    <cellStyle name="Обычный 18 8 4 8" xfId="20900"/>
    <cellStyle name="Обычный 18 8 4 9" xfId="20901"/>
    <cellStyle name="Обычный 18 8 5" xfId="20902"/>
    <cellStyle name="Обычный 18 8 5 2" xfId="20903"/>
    <cellStyle name="Обычный 18 8 5 2 2" xfId="20904"/>
    <cellStyle name="Обычный 18 8 5 2 3" xfId="20905"/>
    <cellStyle name="Обычный 18 8 5 2 4" xfId="20906"/>
    <cellStyle name="Обычный 18 8 5 2 5" xfId="20907"/>
    <cellStyle name="Обычный 18 8 5 3" xfId="20908"/>
    <cellStyle name="Обычный 18 8 5 4" xfId="20909"/>
    <cellStyle name="Обычный 18 8 5 5" xfId="20910"/>
    <cellStyle name="Обычный 18 8 5 6" xfId="20911"/>
    <cellStyle name="Обычный 18 8 5 7" xfId="20912"/>
    <cellStyle name="Обычный 18 8 5 8" xfId="20913"/>
    <cellStyle name="Обычный 18 8 5 9" xfId="20914"/>
    <cellStyle name="Обычный 18 8 6" xfId="20915"/>
    <cellStyle name="Обычный 18 8 6 2" xfId="20916"/>
    <cellStyle name="Обычный 18 8 6 2 2" xfId="20917"/>
    <cellStyle name="Обычный 18 8 6 2 3" xfId="20918"/>
    <cellStyle name="Обычный 18 8 6 2 4" xfId="20919"/>
    <cellStyle name="Обычный 18 8 6 2 5" xfId="20920"/>
    <cellStyle name="Обычный 18 8 6 3" xfId="20921"/>
    <cellStyle name="Обычный 18 8 6 4" xfId="20922"/>
    <cellStyle name="Обычный 18 8 6 5" xfId="20923"/>
    <cellStyle name="Обычный 18 8 6 6" xfId="20924"/>
    <cellStyle name="Обычный 18 8 6 7" xfId="20925"/>
    <cellStyle name="Обычный 18 8 6 8" xfId="20926"/>
    <cellStyle name="Обычный 18 8 7" xfId="20927"/>
    <cellStyle name="Обычный 18 8 7 2" xfId="20928"/>
    <cellStyle name="Обычный 18 8 7 3" xfId="20929"/>
    <cellStyle name="Обычный 18 8 7 4" xfId="20930"/>
    <cellStyle name="Обычный 18 8 7 5" xfId="20931"/>
    <cellStyle name="Обычный 18 8 8" xfId="20932"/>
    <cellStyle name="Обычный 18 8 8 2" xfId="20933"/>
    <cellStyle name="Обычный 18 8 8 3" xfId="20934"/>
    <cellStyle name="Обычный 18 8 8 4" xfId="20935"/>
    <cellStyle name="Обычный 18 8 8 5" xfId="20936"/>
    <cellStyle name="Обычный 18 8 9" xfId="20937"/>
    <cellStyle name="Обычный 18 9" xfId="20938"/>
    <cellStyle name="Обычный 18 9 10" xfId="20939"/>
    <cellStyle name="Обычный 18 9 11" xfId="20940"/>
    <cellStyle name="Обычный 18 9 12" xfId="20941"/>
    <cellStyle name="Обычный 18 9 13" xfId="20942"/>
    <cellStyle name="Обычный 18 9 14" xfId="20943"/>
    <cellStyle name="Обычный 18 9 15" xfId="20944"/>
    <cellStyle name="Обычный 18 9 2" xfId="20945"/>
    <cellStyle name="Обычный 18 9 2 10" xfId="20946"/>
    <cellStyle name="Обычный 18 9 2 11" xfId="20947"/>
    <cellStyle name="Обычный 18 9 2 12" xfId="20948"/>
    <cellStyle name="Обычный 18 9 2 13" xfId="20949"/>
    <cellStyle name="Обычный 18 9 2 14" xfId="20950"/>
    <cellStyle name="Обычный 18 9 2 2" xfId="20951"/>
    <cellStyle name="Обычный 18 9 2 2 10" xfId="20952"/>
    <cellStyle name="Обычный 18 9 2 2 11" xfId="20953"/>
    <cellStyle name="Обычный 18 9 2 2 12" xfId="20954"/>
    <cellStyle name="Обычный 18 9 2 2 13" xfId="20955"/>
    <cellStyle name="Обычный 18 9 2 2 2" xfId="20956"/>
    <cellStyle name="Обычный 18 9 2 2 2 2" xfId="20957"/>
    <cellStyle name="Обычный 18 9 2 2 2 2 2" xfId="20958"/>
    <cellStyle name="Обычный 18 9 2 2 2 2 3" xfId="20959"/>
    <cellStyle name="Обычный 18 9 2 2 2 2 4" xfId="20960"/>
    <cellStyle name="Обычный 18 9 2 2 2 2 5" xfId="20961"/>
    <cellStyle name="Обычный 18 9 2 2 2 3" xfId="20962"/>
    <cellStyle name="Обычный 18 9 2 2 2 4" xfId="20963"/>
    <cellStyle name="Обычный 18 9 2 2 2 5" xfId="20964"/>
    <cellStyle name="Обычный 18 9 2 2 2 6" xfId="20965"/>
    <cellStyle name="Обычный 18 9 2 2 2 7" xfId="20966"/>
    <cellStyle name="Обычный 18 9 2 2 2 8" xfId="20967"/>
    <cellStyle name="Обычный 18 9 2 2 2 9" xfId="20968"/>
    <cellStyle name="Обычный 18 9 2 2 3" xfId="20969"/>
    <cellStyle name="Обычный 18 9 2 2 3 2" xfId="20970"/>
    <cellStyle name="Обычный 18 9 2 2 3 2 2" xfId="20971"/>
    <cellStyle name="Обычный 18 9 2 2 3 2 3" xfId="20972"/>
    <cellStyle name="Обычный 18 9 2 2 3 2 4" xfId="20973"/>
    <cellStyle name="Обычный 18 9 2 2 3 2 5" xfId="20974"/>
    <cellStyle name="Обычный 18 9 2 2 3 3" xfId="20975"/>
    <cellStyle name="Обычный 18 9 2 2 3 4" xfId="20976"/>
    <cellStyle name="Обычный 18 9 2 2 3 5" xfId="20977"/>
    <cellStyle name="Обычный 18 9 2 2 3 6" xfId="20978"/>
    <cellStyle name="Обычный 18 9 2 2 3 7" xfId="20979"/>
    <cellStyle name="Обычный 18 9 2 2 3 8" xfId="20980"/>
    <cellStyle name="Обычный 18 9 2 2 4" xfId="20981"/>
    <cellStyle name="Обычный 18 9 2 2 4 2" xfId="20982"/>
    <cellStyle name="Обычный 18 9 2 2 4 3" xfId="20983"/>
    <cellStyle name="Обычный 18 9 2 2 4 4" xfId="20984"/>
    <cellStyle name="Обычный 18 9 2 2 4 5" xfId="20985"/>
    <cellStyle name="Обычный 18 9 2 2 5" xfId="20986"/>
    <cellStyle name="Обычный 18 9 2 2 5 2" xfId="20987"/>
    <cellStyle name="Обычный 18 9 2 2 5 3" xfId="20988"/>
    <cellStyle name="Обычный 18 9 2 2 5 4" xfId="20989"/>
    <cellStyle name="Обычный 18 9 2 2 5 5" xfId="20990"/>
    <cellStyle name="Обычный 18 9 2 2 6" xfId="20991"/>
    <cellStyle name="Обычный 18 9 2 2 7" xfId="20992"/>
    <cellStyle name="Обычный 18 9 2 2 8" xfId="20993"/>
    <cellStyle name="Обычный 18 9 2 2 9" xfId="20994"/>
    <cellStyle name="Обычный 18 9 2 3" xfId="20995"/>
    <cellStyle name="Обычный 18 9 2 3 2" xfId="20996"/>
    <cellStyle name="Обычный 18 9 2 3 2 2" xfId="20997"/>
    <cellStyle name="Обычный 18 9 2 3 2 3" xfId="20998"/>
    <cellStyle name="Обычный 18 9 2 3 2 4" xfId="20999"/>
    <cellStyle name="Обычный 18 9 2 3 2 5" xfId="21000"/>
    <cellStyle name="Обычный 18 9 2 3 3" xfId="21001"/>
    <cellStyle name="Обычный 18 9 2 3 4" xfId="21002"/>
    <cellStyle name="Обычный 18 9 2 3 5" xfId="21003"/>
    <cellStyle name="Обычный 18 9 2 3 6" xfId="21004"/>
    <cellStyle name="Обычный 18 9 2 3 7" xfId="21005"/>
    <cellStyle name="Обычный 18 9 2 3 8" xfId="21006"/>
    <cellStyle name="Обычный 18 9 2 3 9" xfId="21007"/>
    <cellStyle name="Обычный 18 9 2 4" xfId="21008"/>
    <cellStyle name="Обычный 18 9 2 4 2" xfId="21009"/>
    <cellStyle name="Обычный 18 9 2 4 2 2" xfId="21010"/>
    <cellStyle name="Обычный 18 9 2 4 2 3" xfId="21011"/>
    <cellStyle name="Обычный 18 9 2 4 2 4" xfId="21012"/>
    <cellStyle name="Обычный 18 9 2 4 2 5" xfId="21013"/>
    <cellStyle name="Обычный 18 9 2 4 3" xfId="21014"/>
    <cellStyle name="Обычный 18 9 2 4 4" xfId="21015"/>
    <cellStyle name="Обычный 18 9 2 4 5" xfId="21016"/>
    <cellStyle name="Обычный 18 9 2 4 6" xfId="21017"/>
    <cellStyle name="Обычный 18 9 2 4 7" xfId="21018"/>
    <cellStyle name="Обычный 18 9 2 4 8" xfId="21019"/>
    <cellStyle name="Обычный 18 9 2 5" xfId="21020"/>
    <cellStyle name="Обычный 18 9 2 5 2" xfId="21021"/>
    <cellStyle name="Обычный 18 9 2 5 3" xfId="21022"/>
    <cellStyle name="Обычный 18 9 2 5 4" xfId="21023"/>
    <cellStyle name="Обычный 18 9 2 5 5" xfId="21024"/>
    <cellStyle name="Обычный 18 9 2 6" xfId="21025"/>
    <cellStyle name="Обычный 18 9 2 6 2" xfId="21026"/>
    <cellStyle name="Обычный 18 9 2 6 3" xfId="21027"/>
    <cellStyle name="Обычный 18 9 2 6 4" xfId="21028"/>
    <cellStyle name="Обычный 18 9 2 6 5" xfId="21029"/>
    <cellStyle name="Обычный 18 9 2 7" xfId="21030"/>
    <cellStyle name="Обычный 18 9 2 8" xfId="21031"/>
    <cellStyle name="Обычный 18 9 2 9" xfId="21032"/>
    <cellStyle name="Обычный 18 9 3" xfId="21033"/>
    <cellStyle name="Обычный 18 9 3 10" xfId="21034"/>
    <cellStyle name="Обычный 18 9 3 11" xfId="21035"/>
    <cellStyle name="Обычный 18 9 3 12" xfId="21036"/>
    <cellStyle name="Обычный 18 9 3 13" xfId="21037"/>
    <cellStyle name="Обычный 18 9 3 2" xfId="21038"/>
    <cellStyle name="Обычный 18 9 3 2 2" xfId="21039"/>
    <cellStyle name="Обычный 18 9 3 2 2 2" xfId="21040"/>
    <cellStyle name="Обычный 18 9 3 2 2 3" xfId="21041"/>
    <cellStyle name="Обычный 18 9 3 2 2 4" xfId="21042"/>
    <cellStyle name="Обычный 18 9 3 2 2 5" xfId="21043"/>
    <cellStyle name="Обычный 18 9 3 2 3" xfId="21044"/>
    <cellStyle name="Обычный 18 9 3 2 4" xfId="21045"/>
    <cellStyle name="Обычный 18 9 3 2 5" xfId="21046"/>
    <cellStyle name="Обычный 18 9 3 2 6" xfId="21047"/>
    <cellStyle name="Обычный 18 9 3 2 7" xfId="21048"/>
    <cellStyle name="Обычный 18 9 3 2 8" xfId="21049"/>
    <cellStyle name="Обычный 18 9 3 2 9" xfId="21050"/>
    <cellStyle name="Обычный 18 9 3 3" xfId="21051"/>
    <cellStyle name="Обычный 18 9 3 3 2" xfId="21052"/>
    <cellStyle name="Обычный 18 9 3 3 2 2" xfId="21053"/>
    <cellStyle name="Обычный 18 9 3 3 2 3" xfId="21054"/>
    <cellStyle name="Обычный 18 9 3 3 2 4" xfId="21055"/>
    <cellStyle name="Обычный 18 9 3 3 2 5" xfId="21056"/>
    <cellStyle name="Обычный 18 9 3 3 3" xfId="21057"/>
    <cellStyle name="Обычный 18 9 3 3 4" xfId="21058"/>
    <cellStyle name="Обычный 18 9 3 3 5" xfId="21059"/>
    <cellStyle name="Обычный 18 9 3 3 6" xfId="21060"/>
    <cellStyle name="Обычный 18 9 3 3 7" xfId="21061"/>
    <cellStyle name="Обычный 18 9 3 3 8" xfId="21062"/>
    <cellStyle name="Обычный 18 9 3 4" xfId="21063"/>
    <cellStyle name="Обычный 18 9 3 4 2" xfId="21064"/>
    <cellStyle name="Обычный 18 9 3 4 3" xfId="21065"/>
    <cellStyle name="Обычный 18 9 3 4 4" xfId="21066"/>
    <cellStyle name="Обычный 18 9 3 4 5" xfId="21067"/>
    <cellStyle name="Обычный 18 9 3 5" xfId="21068"/>
    <cellStyle name="Обычный 18 9 3 5 2" xfId="21069"/>
    <cellStyle name="Обычный 18 9 3 5 3" xfId="21070"/>
    <cellStyle name="Обычный 18 9 3 5 4" xfId="21071"/>
    <cellStyle name="Обычный 18 9 3 5 5" xfId="21072"/>
    <cellStyle name="Обычный 18 9 3 6" xfId="21073"/>
    <cellStyle name="Обычный 18 9 3 7" xfId="21074"/>
    <cellStyle name="Обычный 18 9 3 8" xfId="21075"/>
    <cellStyle name="Обычный 18 9 3 9" xfId="21076"/>
    <cellStyle name="Обычный 18 9 4" xfId="21077"/>
    <cellStyle name="Обычный 18 9 4 2" xfId="21078"/>
    <cellStyle name="Обычный 18 9 4 2 2" xfId="21079"/>
    <cellStyle name="Обычный 18 9 4 2 3" xfId="21080"/>
    <cellStyle name="Обычный 18 9 4 2 4" xfId="21081"/>
    <cellStyle name="Обычный 18 9 4 2 5" xfId="21082"/>
    <cellStyle name="Обычный 18 9 4 3" xfId="21083"/>
    <cellStyle name="Обычный 18 9 4 4" xfId="21084"/>
    <cellStyle name="Обычный 18 9 4 5" xfId="21085"/>
    <cellStyle name="Обычный 18 9 4 6" xfId="21086"/>
    <cellStyle name="Обычный 18 9 4 7" xfId="21087"/>
    <cellStyle name="Обычный 18 9 4 8" xfId="21088"/>
    <cellStyle name="Обычный 18 9 4 9" xfId="21089"/>
    <cellStyle name="Обычный 18 9 5" xfId="21090"/>
    <cellStyle name="Обычный 18 9 5 2" xfId="21091"/>
    <cellStyle name="Обычный 18 9 5 2 2" xfId="21092"/>
    <cellStyle name="Обычный 18 9 5 2 3" xfId="21093"/>
    <cellStyle name="Обычный 18 9 5 2 4" xfId="21094"/>
    <cellStyle name="Обычный 18 9 5 2 5" xfId="21095"/>
    <cellStyle name="Обычный 18 9 5 3" xfId="21096"/>
    <cellStyle name="Обычный 18 9 5 4" xfId="21097"/>
    <cellStyle name="Обычный 18 9 5 5" xfId="21098"/>
    <cellStyle name="Обычный 18 9 5 6" xfId="21099"/>
    <cellStyle name="Обычный 18 9 5 7" xfId="21100"/>
    <cellStyle name="Обычный 18 9 5 8" xfId="21101"/>
    <cellStyle name="Обычный 18 9 6" xfId="21102"/>
    <cellStyle name="Обычный 18 9 6 2" xfId="21103"/>
    <cellStyle name="Обычный 18 9 6 3" xfId="21104"/>
    <cellStyle name="Обычный 18 9 6 4" xfId="21105"/>
    <cellStyle name="Обычный 18 9 6 5" xfId="21106"/>
    <cellStyle name="Обычный 18 9 7" xfId="21107"/>
    <cellStyle name="Обычный 18 9 7 2" xfId="21108"/>
    <cellStyle name="Обычный 18 9 7 3" xfId="21109"/>
    <cellStyle name="Обычный 18 9 7 4" xfId="21110"/>
    <cellStyle name="Обычный 18 9 7 5" xfId="21111"/>
    <cellStyle name="Обычный 18 9 8" xfId="21112"/>
    <cellStyle name="Обычный 18 9 9" xfId="21113"/>
    <cellStyle name="Обычный 19" xfId="21114"/>
    <cellStyle name="Обычный 19 2" xfId="21115"/>
    <cellStyle name="Обычный 19 2 2" xfId="21116"/>
    <cellStyle name="Обычный 2" xfId="21117"/>
    <cellStyle name="Обычный 2 10" xfId="21118"/>
    <cellStyle name="Обычный 2 11" xfId="21119"/>
    <cellStyle name="Обычный 2 12" xfId="21120"/>
    <cellStyle name="Обычный 2 13" xfId="21121"/>
    <cellStyle name="Обычный 2 14" xfId="21122"/>
    <cellStyle name="Обычный 2 15" xfId="21123"/>
    <cellStyle name="Обычный 2 16" xfId="21124"/>
    <cellStyle name="Обычный 2 17" xfId="21125"/>
    <cellStyle name="Обычный 2 18" xfId="21126"/>
    <cellStyle name="Обычный 2 19" xfId="21127"/>
    <cellStyle name="Обычный 2 2" xfId="21128"/>
    <cellStyle name="Обычный 2 2 10" xfId="21129"/>
    <cellStyle name="Обычный 2 2 11" xfId="21130"/>
    <cellStyle name="Обычный 2 2 12" xfId="21131"/>
    <cellStyle name="Обычный 2 2 13" xfId="21132"/>
    <cellStyle name="Обычный 2 2 14" xfId="21133"/>
    <cellStyle name="Обычный 2 2 15" xfId="21134"/>
    <cellStyle name="Обычный 2 2 16" xfId="21135"/>
    <cellStyle name="Обычный 2 2 17" xfId="21136"/>
    <cellStyle name="Обычный 2 2 18" xfId="21137"/>
    <cellStyle name="Обычный 2 2 19" xfId="21138"/>
    <cellStyle name="Обычный 2 2 2" xfId="21139"/>
    <cellStyle name="Обычный 2 2 2 10" xfId="21140"/>
    <cellStyle name="Обычный 2 2 2 11" xfId="21141"/>
    <cellStyle name="Обычный 2 2 2 12" xfId="21142"/>
    <cellStyle name="Обычный 2 2 2 13" xfId="21143"/>
    <cellStyle name="Обычный 2 2 2 14" xfId="21144"/>
    <cellStyle name="Обычный 2 2 2 15" xfId="21145"/>
    <cellStyle name="Обычный 2 2 2 16" xfId="21146"/>
    <cellStyle name="Обычный 2 2 2 17" xfId="21147"/>
    <cellStyle name="Обычный 2 2 2 18" xfId="21148"/>
    <cellStyle name="Обычный 2 2 2 2" xfId="21149"/>
    <cellStyle name="Обычный 2 2 2 3" xfId="21150"/>
    <cellStyle name="Обычный 2 2 2 4" xfId="21151"/>
    <cellStyle name="Обычный 2 2 2 5" xfId="21152"/>
    <cellStyle name="Обычный 2 2 2 6" xfId="21153"/>
    <cellStyle name="Обычный 2 2 2 7" xfId="21154"/>
    <cellStyle name="Обычный 2 2 2 8" xfId="21155"/>
    <cellStyle name="Обычный 2 2 2 9" xfId="21156"/>
    <cellStyle name="Обычный 2 2 3" xfId="21157"/>
    <cellStyle name="Обычный 2 2 4" xfId="21158"/>
    <cellStyle name="Обычный 2 2 5" xfId="21159"/>
    <cellStyle name="Обычный 2 2 6" xfId="21160"/>
    <cellStyle name="Обычный 2 2 7" xfId="21161"/>
    <cellStyle name="Обычный 2 2 8" xfId="21162"/>
    <cellStyle name="Обычный 2 2 9" xfId="21163"/>
    <cellStyle name="Обычный 2 20" xfId="21164"/>
    <cellStyle name="Обычный 2 21" xfId="21165"/>
    <cellStyle name="Обычный 2 22" xfId="21166"/>
    <cellStyle name="Обычный 2 23" xfId="21167"/>
    <cellStyle name="Обычный 2 24" xfId="21168"/>
    <cellStyle name="Обычный 2 25" xfId="21169"/>
    <cellStyle name="Обычный 2 26" xfId="21170"/>
    <cellStyle name="Обычный 2 26 2" xfId="21171"/>
    <cellStyle name="Обычный 2 27" xfId="21172"/>
    <cellStyle name="Обычный 2 28" xfId="21173"/>
    <cellStyle name="Обычный 2 3" xfId="21174"/>
    <cellStyle name="Обычный 2 3 2" xfId="21175"/>
    <cellStyle name="Обычный 2 3 3" xfId="21176"/>
    <cellStyle name="Обычный 2 3 3 2" xfId="21177"/>
    <cellStyle name="Обычный 2 4" xfId="21178"/>
    <cellStyle name="Обычный 2 5" xfId="21179"/>
    <cellStyle name="Обычный 2 6" xfId="21180"/>
    <cellStyle name="Обычный 2 7" xfId="21181"/>
    <cellStyle name="Обычный 2 8" xfId="21182"/>
    <cellStyle name="Обычный 2 9" xfId="21183"/>
    <cellStyle name="Обычный 20" xfId="21184"/>
    <cellStyle name="Обычный 20 2" xfId="21185"/>
    <cellStyle name="Обычный 20 3" xfId="21186"/>
    <cellStyle name="Обычный 20 3 2" xfId="21187"/>
    <cellStyle name="Обычный 20 3 2 10" xfId="21188"/>
    <cellStyle name="Обычный 20 3 2 11" xfId="21189"/>
    <cellStyle name="Обычный 20 3 2 12" xfId="21190"/>
    <cellStyle name="Обычный 20 3 2 13" xfId="21191"/>
    <cellStyle name="Обычный 20 3 2 14" xfId="21192"/>
    <cellStyle name="Обычный 20 3 2 15" xfId="21193"/>
    <cellStyle name="Обычный 20 3 2 2" xfId="21194"/>
    <cellStyle name="Обычный 20 3 2 2 10" xfId="21195"/>
    <cellStyle name="Обычный 20 3 2 2 11" xfId="21196"/>
    <cellStyle name="Обычный 20 3 2 2 12" xfId="21197"/>
    <cellStyle name="Обычный 20 3 2 2 13" xfId="21198"/>
    <cellStyle name="Обычный 20 3 2 2 14" xfId="21199"/>
    <cellStyle name="Обычный 20 3 2 2 2" xfId="21200"/>
    <cellStyle name="Обычный 20 3 2 2 2 10" xfId="21201"/>
    <cellStyle name="Обычный 20 3 2 2 2 11" xfId="21202"/>
    <cellStyle name="Обычный 20 3 2 2 2 12" xfId="21203"/>
    <cellStyle name="Обычный 20 3 2 2 2 13" xfId="21204"/>
    <cellStyle name="Обычный 20 3 2 2 2 2" xfId="21205"/>
    <cellStyle name="Обычный 20 3 2 2 2 2 2" xfId="21206"/>
    <cellStyle name="Обычный 20 3 2 2 2 2 2 2" xfId="21207"/>
    <cellStyle name="Обычный 20 3 2 2 2 2 2 3" xfId="21208"/>
    <cellStyle name="Обычный 20 3 2 2 2 2 2 4" xfId="21209"/>
    <cellStyle name="Обычный 20 3 2 2 2 2 2 5" xfId="21210"/>
    <cellStyle name="Обычный 20 3 2 2 2 2 3" xfId="21211"/>
    <cellStyle name="Обычный 20 3 2 2 2 2 4" xfId="21212"/>
    <cellStyle name="Обычный 20 3 2 2 2 2 5" xfId="21213"/>
    <cellStyle name="Обычный 20 3 2 2 2 2 6" xfId="21214"/>
    <cellStyle name="Обычный 20 3 2 2 2 2 7" xfId="21215"/>
    <cellStyle name="Обычный 20 3 2 2 2 2 8" xfId="21216"/>
    <cellStyle name="Обычный 20 3 2 2 2 2 9" xfId="21217"/>
    <cellStyle name="Обычный 20 3 2 2 2 3" xfId="21218"/>
    <cellStyle name="Обычный 20 3 2 2 2 3 2" xfId="21219"/>
    <cellStyle name="Обычный 20 3 2 2 2 3 2 2" xfId="21220"/>
    <cellStyle name="Обычный 20 3 2 2 2 3 2 3" xfId="21221"/>
    <cellStyle name="Обычный 20 3 2 2 2 3 2 4" xfId="21222"/>
    <cellStyle name="Обычный 20 3 2 2 2 3 2 5" xfId="21223"/>
    <cellStyle name="Обычный 20 3 2 2 2 3 3" xfId="21224"/>
    <cellStyle name="Обычный 20 3 2 2 2 3 4" xfId="21225"/>
    <cellStyle name="Обычный 20 3 2 2 2 3 5" xfId="21226"/>
    <cellStyle name="Обычный 20 3 2 2 2 3 6" xfId="21227"/>
    <cellStyle name="Обычный 20 3 2 2 2 3 7" xfId="21228"/>
    <cellStyle name="Обычный 20 3 2 2 2 3 8" xfId="21229"/>
    <cellStyle name="Обычный 20 3 2 2 2 4" xfId="21230"/>
    <cellStyle name="Обычный 20 3 2 2 2 4 2" xfId="21231"/>
    <cellStyle name="Обычный 20 3 2 2 2 4 3" xfId="21232"/>
    <cellStyle name="Обычный 20 3 2 2 2 4 4" xfId="21233"/>
    <cellStyle name="Обычный 20 3 2 2 2 4 5" xfId="21234"/>
    <cellStyle name="Обычный 20 3 2 2 2 5" xfId="21235"/>
    <cellStyle name="Обычный 20 3 2 2 2 5 2" xfId="21236"/>
    <cellStyle name="Обычный 20 3 2 2 2 5 3" xfId="21237"/>
    <cellStyle name="Обычный 20 3 2 2 2 5 4" xfId="21238"/>
    <cellStyle name="Обычный 20 3 2 2 2 5 5" xfId="21239"/>
    <cellStyle name="Обычный 20 3 2 2 2 6" xfId="21240"/>
    <cellStyle name="Обычный 20 3 2 2 2 7" xfId="21241"/>
    <cellStyle name="Обычный 20 3 2 2 2 8" xfId="21242"/>
    <cellStyle name="Обычный 20 3 2 2 2 9" xfId="21243"/>
    <cellStyle name="Обычный 20 3 2 2 3" xfId="21244"/>
    <cellStyle name="Обычный 20 3 2 2 3 2" xfId="21245"/>
    <cellStyle name="Обычный 20 3 2 2 3 2 2" xfId="21246"/>
    <cellStyle name="Обычный 20 3 2 2 3 2 3" xfId="21247"/>
    <cellStyle name="Обычный 20 3 2 2 3 2 4" xfId="21248"/>
    <cellStyle name="Обычный 20 3 2 2 3 2 5" xfId="21249"/>
    <cellStyle name="Обычный 20 3 2 2 3 3" xfId="21250"/>
    <cellStyle name="Обычный 20 3 2 2 3 4" xfId="21251"/>
    <cellStyle name="Обычный 20 3 2 2 3 5" xfId="21252"/>
    <cellStyle name="Обычный 20 3 2 2 3 6" xfId="21253"/>
    <cellStyle name="Обычный 20 3 2 2 3 7" xfId="21254"/>
    <cellStyle name="Обычный 20 3 2 2 3 8" xfId="21255"/>
    <cellStyle name="Обычный 20 3 2 2 3 9" xfId="21256"/>
    <cellStyle name="Обычный 20 3 2 2 4" xfId="21257"/>
    <cellStyle name="Обычный 20 3 2 2 4 2" xfId="21258"/>
    <cellStyle name="Обычный 20 3 2 2 4 2 2" xfId="21259"/>
    <cellStyle name="Обычный 20 3 2 2 4 2 3" xfId="21260"/>
    <cellStyle name="Обычный 20 3 2 2 4 2 4" xfId="21261"/>
    <cellStyle name="Обычный 20 3 2 2 4 2 5" xfId="21262"/>
    <cellStyle name="Обычный 20 3 2 2 4 3" xfId="21263"/>
    <cellStyle name="Обычный 20 3 2 2 4 4" xfId="21264"/>
    <cellStyle name="Обычный 20 3 2 2 4 5" xfId="21265"/>
    <cellStyle name="Обычный 20 3 2 2 4 6" xfId="21266"/>
    <cellStyle name="Обычный 20 3 2 2 4 7" xfId="21267"/>
    <cellStyle name="Обычный 20 3 2 2 4 8" xfId="21268"/>
    <cellStyle name="Обычный 20 3 2 2 5" xfId="21269"/>
    <cellStyle name="Обычный 20 3 2 2 5 2" xfId="21270"/>
    <cellStyle name="Обычный 20 3 2 2 5 3" xfId="21271"/>
    <cellStyle name="Обычный 20 3 2 2 5 4" xfId="21272"/>
    <cellStyle name="Обычный 20 3 2 2 5 5" xfId="21273"/>
    <cellStyle name="Обычный 20 3 2 2 6" xfId="21274"/>
    <cellStyle name="Обычный 20 3 2 2 6 2" xfId="21275"/>
    <cellStyle name="Обычный 20 3 2 2 6 3" xfId="21276"/>
    <cellStyle name="Обычный 20 3 2 2 6 4" xfId="21277"/>
    <cellStyle name="Обычный 20 3 2 2 6 5" xfId="21278"/>
    <cellStyle name="Обычный 20 3 2 2 7" xfId="21279"/>
    <cellStyle name="Обычный 20 3 2 2 8" xfId="21280"/>
    <cellStyle name="Обычный 20 3 2 2 9" xfId="21281"/>
    <cellStyle name="Обычный 20 3 2 3" xfId="21282"/>
    <cellStyle name="Обычный 20 3 2 3 10" xfId="21283"/>
    <cellStyle name="Обычный 20 3 2 3 11" xfId="21284"/>
    <cellStyle name="Обычный 20 3 2 3 12" xfId="21285"/>
    <cellStyle name="Обычный 20 3 2 3 13" xfId="21286"/>
    <cellStyle name="Обычный 20 3 2 3 2" xfId="21287"/>
    <cellStyle name="Обычный 20 3 2 3 2 2" xfId="21288"/>
    <cellStyle name="Обычный 20 3 2 3 2 2 2" xfId="21289"/>
    <cellStyle name="Обычный 20 3 2 3 2 2 3" xfId="21290"/>
    <cellStyle name="Обычный 20 3 2 3 2 2 4" xfId="21291"/>
    <cellStyle name="Обычный 20 3 2 3 2 2 5" xfId="21292"/>
    <cellStyle name="Обычный 20 3 2 3 2 3" xfId="21293"/>
    <cellStyle name="Обычный 20 3 2 3 2 4" xfId="21294"/>
    <cellStyle name="Обычный 20 3 2 3 2 5" xfId="21295"/>
    <cellStyle name="Обычный 20 3 2 3 2 6" xfId="21296"/>
    <cellStyle name="Обычный 20 3 2 3 2 7" xfId="21297"/>
    <cellStyle name="Обычный 20 3 2 3 2 8" xfId="21298"/>
    <cellStyle name="Обычный 20 3 2 3 2 9" xfId="21299"/>
    <cellStyle name="Обычный 20 3 2 3 3" xfId="21300"/>
    <cellStyle name="Обычный 20 3 2 3 3 2" xfId="21301"/>
    <cellStyle name="Обычный 20 3 2 3 3 2 2" xfId="21302"/>
    <cellStyle name="Обычный 20 3 2 3 3 2 3" xfId="21303"/>
    <cellStyle name="Обычный 20 3 2 3 3 2 4" xfId="21304"/>
    <cellStyle name="Обычный 20 3 2 3 3 2 5" xfId="21305"/>
    <cellStyle name="Обычный 20 3 2 3 3 3" xfId="21306"/>
    <cellStyle name="Обычный 20 3 2 3 3 4" xfId="21307"/>
    <cellStyle name="Обычный 20 3 2 3 3 5" xfId="21308"/>
    <cellStyle name="Обычный 20 3 2 3 3 6" xfId="21309"/>
    <cellStyle name="Обычный 20 3 2 3 3 7" xfId="21310"/>
    <cellStyle name="Обычный 20 3 2 3 3 8" xfId="21311"/>
    <cellStyle name="Обычный 20 3 2 3 4" xfId="21312"/>
    <cellStyle name="Обычный 20 3 2 3 4 2" xfId="21313"/>
    <cellStyle name="Обычный 20 3 2 3 4 3" xfId="21314"/>
    <cellStyle name="Обычный 20 3 2 3 4 4" xfId="21315"/>
    <cellStyle name="Обычный 20 3 2 3 4 5" xfId="21316"/>
    <cellStyle name="Обычный 20 3 2 3 5" xfId="21317"/>
    <cellStyle name="Обычный 20 3 2 3 5 2" xfId="21318"/>
    <cellStyle name="Обычный 20 3 2 3 5 3" xfId="21319"/>
    <cellStyle name="Обычный 20 3 2 3 5 4" xfId="21320"/>
    <cellStyle name="Обычный 20 3 2 3 5 5" xfId="21321"/>
    <cellStyle name="Обычный 20 3 2 3 6" xfId="21322"/>
    <cellStyle name="Обычный 20 3 2 3 7" xfId="21323"/>
    <cellStyle name="Обычный 20 3 2 3 8" xfId="21324"/>
    <cellStyle name="Обычный 20 3 2 3 9" xfId="21325"/>
    <cellStyle name="Обычный 20 3 2 4" xfId="21326"/>
    <cellStyle name="Обычный 20 3 2 4 2" xfId="21327"/>
    <cellStyle name="Обычный 20 3 2 4 2 2" xfId="21328"/>
    <cellStyle name="Обычный 20 3 2 4 2 3" xfId="21329"/>
    <cellStyle name="Обычный 20 3 2 4 2 4" xfId="21330"/>
    <cellStyle name="Обычный 20 3 2 4 2 5" xfId="21331"/>
    <cellStyle name="Обычный 20 3 2 4 3" xfId="21332"/>
    <cellStyle name="Обычный 20 3 2 4 4" xfId="21333"/>
    <cellStyle name="Обычный 20 3 2 4 5" xfId="21334"/>
    <cellStyle name="Обычный 20 3 2 4 6" xfId="21335"/>
    <cellStyle name="Обычный 20 3 2 4 7" xfId="21336"/>
    <cellStyle name="Обычный 20 3 2 4 8" xfId="21337"/>
    <cellStyle name="Обычный 20 3 2 4 9" xfId="21338"/>
    <cellStyle name="Обычный 20 3 2 5" xfId="21339"/>
    <cellStyle name="Обычный 20 3 2 5 2" xfId="21340"/>
    <cellStyle name="Обычный 20 3 2 5 2 2" xfId="21341"/>
    <cellStyle name="Обычный 20 3 2 5 2 3" xfId="21342"/>
    <cellStyle name="Обычный 20 3 2 5 2 4" xfId="21343"/>
    <cellStyle name="Обычный 20 3 2 5 2 5" xfId="21344"/>
    <cellStyle name="Обычный 20 3 2 5 3" xfId="21345"/>
    <cellStyle name="Обычный 20 3 2 5 4" xfId="21346"/>
    <cellStyle name="Обычный 20 3 2 5 5" xfId="21347"/>
    <cellStyle name="Обычный 20 3 2 5 6" xfId="21348"/>
    <cellStyle name="Обычный 20 3 2 5 7" xfId="21349"/>
    <cellStyle name="Обычный 20 3 2 5 8" xfId="21350"/>
    <cellStyle name="Обычный 20 3 2 6" xfId="21351"/>
    <cellStyle name="Обычный 20 3 2 6 2" xfId="21352"/>
    <cellStyle name="Обычный 20 3 2 6 3" xfId="21353"/>
    <cellStyle name="Обычный 20 3 2 6 4" xfId="21354"/>
    <cellStyle name="Обычный 20 3 2 6 5" xfId="21355"/>
    <cellStyle name="Обычный 20 3 2 7" xfId="21356"/>
    <cellStyle name="Обычный 20 3 2 7 2" xfId="21357"/>
    <cellStyle name="Обычный 20 3 2 7 3" xfId="21358"/>
    <cellStyle name="Обычный 20 3 2 7 4" xfId="21359"/>
    <cellStyle name="Обычный 20 3 2 7 5" xfId="21360"/>
    <cellStyle name="Обычный 20 3 2 8" xfId="21361"/>
    <cellStyle name="Обычный 20 3 2 9" xfId="21362"/>
    <cellStyle name="Обычный 20 4" xfId="21363"/>
    <cellStyle name="Обычный 21" xfId="21364"/>
    <cellStyle name="Обычный 21 2" xfId="21365"/>
    <cellStyle name="Обычный 21 3" xfId="21366"/>
    <cellStyle name="Обычный 21 3 2" xfId="21367"/>
    <cellStyle name="Обычный 21 3 2 2" xfId="21368"/>
    <cellStyle name="Обычный 21 3 2 3" xfId="21369"/>
    <cellStyle name="Обычный 21 3 2 4" xfId="21370"/>
    <cellStyle name="Обычный 21 3 2 5" xfId="21371"/>
    <cellStyle name="Обычный 21 3 3" xfId="21372"/>
    <cellStyle name="Обычный 21 3 4" xfId="21373"/>
    <cellStyle name="Обычный 21 3 5" xfId="21374"/>
    <cellStyle name="Обычный 21 3 6" xfId="21375"/>
    <cellStyle name="Обычный 21 3 7" xfId="21376"/>
    <cellStyle name="Обычный 21 3 8" xfId="21377"/>
    <cellStyle name="Обычный 21 3 9" xfId="21378"/>
    <cellStyle name="Обычный 21 4" xfId="21379"/>
    <cellStyle name="Обычный 21 4 2" xfId="21380"/>
    <cellStyle name="Обычный 21 4 2 2" xfId="21381"/>
    <cellStyle name="Обычный 21 4 2 3" xfId="21382"/>
    <cellStyle name="Обычный 21 4 2 4" xfId="21383"/>
    <cellStyle name="Обычный 21 4 2 5" xfId="21384"/>
    <cellStyle name="Обычный 21 4 3" xfId="21385"/>
    <cellStyle name="Обычный 21 4 4" xfId="21386"/>
    <cellStyle name="Обычный 21 4 5" xfId="21387"/>
    <cellStyle name="Обычный 21 4 6" xfId="21388"/>
    <cellStyle name="Обычный 21 4 7" xfId="21389"/>
    <cellStyle name="Обычный 21 4 8" xfId="21390"/>
    <cellStyle name="Обычный 21 5" xfId="21391"/>
    <cellStyle name="Обычный 22" xfId="21392"/>
    <cellStyle name="Обычный 22 2" xfId="21393"/>
    <cellStyle name="Обычный 22 3" xfId="21394"/>
    <cellStyle name="Обычный 22 3 2" xfId="21395"/>
    <cellStyle name="Обычный 22 3 2 2" xfId="21396"/>
    <cellStyle name="Обычный 22 3 2 3" xfId="21397"/>
    <cellStyle name="Обычный 22 3 2 4" xfId="21398"/>
    <cellStyle name="Обычный 22 3 2 5" xfId="21399"/>
    <cellStyle name="Обычный 22 3 3" xfId="21400"/>
    <cellStyle name="Обычный 22 3 4" xfId="21401"/>
    <cellStyle name="Обычный 22 3 5" xfId="21402"/>
    <cellStyle name="Обычный 22 3 6" xfId="21403"/>
    <cellStyle name="Обычный 22 3 7" xfId="21404"/>
    <cellStyle name="Обычный 22 3 8" xfId="21405"/>
    <cellStyle name="Обычный 22 3 9" xfId="21406"/>
    <cellStyle name="Обычный 22 4" xfId="21407"/>
    <cellStyle name="Обычный 22 4 2" xfId="21408"/>
    <cellStyle name="Обычный 22 4 2 2" xfId="21409"/>
    <cellStyle name="Обычный 22 4 2 3" xfId="21410"/>
    <cellStyle name="Обычный 22 4 2 4" xfId="21411"/>
    <cellStyle name="Обычный 22 4 2 5" xfId="21412"/>
    <cellStyle name="Обычный 22 4 3" xfId="21413"/>
    <cellStyle name="Обычный 22 4 4" xfId="21414"/>
    <cellStyle name="Обычный 22 4 5" xfId="21415"/>
    <cellStyle name="Обычный 22 4 6" xfId="21416"/>
    <cellStyle name="Обычный 22 4 7" xfId="21417"/>
    <cellStyle name="Обычный 22 4 8" xfId="21418"/>
    <cellStyle name="Обычный 22 5" xfId="21419"/>
    <cellStyle name="Обычный 23" xfId="21420"/>
    <cellStyle name="Обычный 24" xfId="21421"/>
    <cellStyle name="Обычный 24 10" xfId="21422"/>
    <cellStyle name="Обычный 24 11" xfId="21423"/>
    <cellStyle name="Обычный 24 12" xfId="21424"/>
    <cellStyle name="Обычный 24 13" xfId="21425"/>
    <cellStyle name="Обычный 24 14" xfId="21426"/>
    <cellStyle name="Обычный 24 15" xfId="21427"/>
    <cellStyle name="Обычный 24 2" xfId="21428"/>
    <cellStyle name="Обычный 24 2 10" xfId="21429"/>
    <cellStyle name="Обычный 24 2 11" xfId="21430"/>
    <cellStyle name="Обычный 24 2 12" xfId="21431"/>
    <cellStyle name="Обычный 24 2 13" xfId="21432"/>
    <cellStyle name="Обычный 24 2 14" xfId="21433"/>
    <cellStyle name="Обычный 24 2 2" xfId="21434"/>
    <cellStyle name="Обычный 24 2 2 10" xfId="21435"/>
    <cellStyle name="Обычный 24 2 2 11" xfId="21436"/>
    <cellStyle name="Обычный 24 2 2 12" xfId="21437"/>
    <cellStyle name="Обычный 24 2 2 13" xfId="21438"/>
    <cellStyle name="Обычный 24 2 2 2" xfId="21439"/>
    <cellStyle name="Обычный 24 2 2 2 2" xfId="21440"/>
    <cellStyle name="Обычный 24 2 2 2 2 2" xfId="21441"/>
    <cellStyle name="Обычный 24 2 2 2 2 3" xfId="21442"/>
    <cellStyle name="Обычный 24 2 2 2 2 4" xfId="21443"/>
    <cellStyle name="Обычный 24 2 2 2 2 5" xfId="21444"/>
    <cellStyle name="Обычный 24 2 2 2 3" xfId="21445"/>
    <cellStyle name="Обычный 24 2 2 2 4" xfId="21446"/>
    <cellStyle name="Обычный 24 2 2 2 5" xfId="21447"/>
    <cellStyle name="Обычный 24 2 2 2 6" xfId="21448"/>
    <cellStyle name="Обычный 24 2 2 2 7" xfId="21449"/>
    <cellStyle name="Обычный 24 2 2 2 8" xfId="21450"/>
    <cellStyle name="Обычный 24 2 2 2 9" xfId="21451"/>
    <cellStyle name="Обычный 24 2 2 3" xfId="21452"/>
    <cellStyle name="Обычный 24 2 2 3 2" xfId="21453"/>
    <cellStyle name="Обычный 24 2 2 3 2 2" xfId="21454"/>
    <cellStyle name="Обычный 24 2 2 3 2 3" xfId="21455"/>
    <cellStyle name="Обычный 24 2 2 3 2 4" xfId="21456"/>
    <cellStyle name="Обычный 24 2 2 3 2 5" xfId="21457"/>
    <cellStyle name="Обычный 24 2 2 3 3" xfId="21458"/>
    <cellStyle name="Обычный 24 2 2 3 4" xfId="21459"/>
    <cellStyle name="Обычный 24 2 2 3 5" xfId="21460"/>
    <cellStyle name="Обычный 24 2 2 3 6" xfId="21461"/>
    <cellStyle name="Обычный 24 2 2 3 7" xfId="21462"/>
    <cellStyle name="Обычный 24 2 2 3 8" xfId="21463"/>
    <cellStyle name="Обычный 24 2 2 4" xfId="21464"/>
    <cellStyle name="Обычный 24 2 2 4 2" xfId="21465"/>
    <cellStyle name="Обычный 24 2 2 4 3" xfId="21466"/>
    <cellStyle name="Обычный 24 2 2 4 4" xfId="21467"/>
    <cellStyle name="Обычный 24 2 2 4 5" xfId="21468"/>
    <cellStyle name="Обычный 24 2 2 5" xfId="21469"/>
    <cellStyle name="Обычный 24 2 2 5 2" xfId="21470"/>
    <cellStyle name="Обычный 24 2 2 5 3" xfId="21471"/>
    <cellStyle name="Обычный 24 2 2 5 4" xfId="21472"/>
    <cellStyle name="Обычный 24 2 2 5 5" xfId="21473"/>
    <cellStyle name="Обычный 24 2 2 6" xfId="21474"/>
    <cellStyle name="Обычный 24 2 2 7" xfId="21475"/>
    <cellStyle name="Обычный 24 2 2 8" xfId="21476"/>
    <cellStyle name="Обычный 24 2 2 9" xfId="21477"/>
    <cellStyle name="Обычный 24 2 3" xfId="21478"/>
    <cellStyle name="Обычный 24 2 3 2" xfId="21479"/>
    <cellStyle name="Обычный 24 2 3 2 2" xfId="21480"/>
    <cellStyle name="Обычный 24 2 3 2 3" xfId="21481"/>
    <cellStyle name="Обычный 24 2 3 2 4" xfId="21482"/>
    <cellStyle name="Обычный 24 2 3 2 5" xfId="21483"/>
    <cellStyle name="Обычный 24 2 3 3" xfId="21484"/>
    <cellStyle name="Обычный 24 2 3 4" xfId="21485"/>
    <cellStyle name="Обычный 24 2 3 5" xfId="21486"/>
    <cellStyle name="Обычный 24 2 3 6" xfId="21487"/>
    <cellStyle name="Обычный 24 2 3 7" xfId="21488"/>
    <cellStyle name="Обычный 24 2 3 8" xfId="21489"/>
    <cellStyle name="Обычный 24 2 3 9" xfId="21490"/>
    <cellStyle name="Обычный 24 2 4" xfId="21491"/>
    <cellStyle name="Обычный 24 2 4 2" xfId="21492"/>
    <cellStyle name="Обычный 24 2 4 2 2" xfId="21493"/>
    <cellStyle name="Обычный 24 2 4 2 3" xfId="21494"/>
    <cellStyle name="Обычный 24 2 4 2 4" xfId="21495"/>
    <cellStyle name="Обычный 24 2 4 2 5" xfId="21496"/>
    <cellStyle name="Обычный 24 2 4 3" xfId="21497"/>
    <cellStyle name="Обычный 24 2 4 4" xfId="21498"/>
    <cellStyle name="Обычный 24 2 4 5" xfId="21499"/>
    <cellStyle name="Обычный 24 2 4 6" xfId="21500"/>
    <cellStyle name="Обычный 24 2 4 7" xfId="21501"/>
    <cellStyle name="Обычный 24 2 4 8" xfId="21502"/>
    <cellStyle name="Обычный 24 2 5" xfId="21503"/>
    <cellStyle name="Обычный 24 2 5 2" xfId="21504"/>
    <cellStyle name="Обычный 24 2 5 3" xfId="21505"/>
    <cellStyle name="Обычный 24 2 5 4" xfId="21506"/>
    <cellStyle name="Обычный 24 2 5 5" xfId="21507"/>
    <cellStyle name="Обычный 24 2 6" xfId="21508"/>
    <cellStyle name="Обычный 24 2 6 2" xfId="21509"/>
    <cellStyle name="Обычный 24 2 6 3" xfId="21510"/>
    <cellStyle name="Обычный 24 2 6 4" xfId="21511"/>
    <cellStyle name="Обычный 24 2 6 5" xfId="21512"/>
    <cellStyle name="Обычный 24 2 7" xfId="21513"/>
    <cellStyle name="Обычный 24 2 8" xfId="21514"/>
    <cellStyle name="Обычный 24 2 9" xfId="21515"/>
    <cellStyle name="Обычный 24 3" xfId="21516"/>
    <cellStyle name="Обычный 24 3 10" xfId="21517"/>
    <cellStyle name="Обычный 24 3 11" xfId="21518"/>
    <cellStyle name="Обычный 24 3 12" xfId="21519"/>
    <cellStyle name="Обычный 24 3 13" xfId="21520"/>
    <cellStyle name="Обычный 24 3 2" xfId="21521"/>
    <cellStyle name="Обычный 24 3 2 2" xfId="21522"/>
    <cellStyle name="Обычный 24 3 2 2 2" xfId="21523"/>
    <cellStyle name="Обычный 24 3 2 2 3" xfId="21524"/>
    <cellStyle name="Обычный 24 3 2 2 4" xfId="21525"/>
    <cellStyle name="Обычный 24 3 2 2 5" xfId="21526"/>
    <cellStyle name="Обычный 24 3 2 3" xfId="21527"/>
    <cellStyle name="Обычный 24 3 2 4" xfId="21528"/>
    <cellStyle name="Обычный 24 3 2 5" xfId="21529"/>
    <cellStyle name="Обычный 24 3 2 6" xfId="21530"/>
    <cellStyle name="Обычный 24 3 2 7" xfId="21531"/>
    <cellStyle name="Обычный 24 3 2 8" xfId="21532"/>
    <cellStyle name="Обычный 24 3 2 9" xfId="21533"/>
    <cellStyle name="Обычный 24 3 3" xfId="21534"/>
    <cellStyle name="Обычный 24 3 3 2" xfId="21535"/>
    <cellStyle name="Обычный 24 3 3 2 2" xfId="21536"/>
    <cellStyle name="Обычный 24 3 3 2 3" xfId="21537"/>
    <cellStyle name="Обычный 24 3 3 2 4" xfId="21538"/>
    <cellStyle name="Обычный 24 3 3 2 5" xfId="21539"/>
    <cellStyle name="Обычный 24 3 3 3" xfId="21540"/>
    <cellStyle name="Обычный 24 3 3 4" xfId="21541"/>
    <cellStyle name="Обычный 24 3 3 5" xfId="21542"/>
    <cellStyle name="Обычный 24 3 3 6" xfId="21543"/>
    <cellStyle name="Обычный 24 3 3 7" xfId="21544"/>
    <cellStyle name="Обычный 24 3 3 8" xfId="21545"/>
    <cellStyle name="Обычный 24 3 4" xfId="21546"/>
    <cellStyle name="Обычный 24 3 4 2" xfId="21547"/>
    <cellStyle name="Обычный 24 3 4 3" xfId="21548"/>
    <cellStyle name="Обычный 24 3 4 4" xfId="21549"/>
    <cellStyle name="Обычный 24 3 4 5" xfId="21550"/>
    <cellStyle name="Обычный 24 3 5" xfId="21551"/>
    <cellStyle name="Обычный 24 3 5 2" xfId="21552"/>
    <cellStyle name="Обычный 24 3 5 3" xfId="21553"/>
    <cellStyle name="Обычный 24 3 5 4" xfId="21554"/>
    <cellStyle name="Обычный 24 3 5 5" xfId="21555"/>
    <cellStyle name="Обычный 24 3 6" xfId="21556"/>
    <cellStyle name="Обычный 24 3 7" xfId="21557"/>
    <cellStyle name="Обычный 24 3 8" xfId="21558"/>
    <cellStyle name="Обычный 24 3 9" xfId="21559"/>
    <cellStyle name="Обычный 24 4" xfId="21560"/>
    <cellStyle name="Обычный 24 4 2" xfId="21561"/>
    <cellStyle name="Обычный 24 4 2 2" xfId="21562"/>
    <cellStyle name="Обычный 24 4 2 3" xfId="21563"/>
    <cellStyle name="Обычный 24 4 2 4" xfId="21564"/>
    <cellStyle name="Обычный 24 4 2 5" xfId="21565"/>
    <cellStyle name="Обычный 24 4 3" xfId="21566"/>
    <cellStyle name="Обычный 24 4 4" xfId="21567"/>
    <cellStyle name="Обычный 24 4 5" xfId="21568"/>
    <cellStyle name="Обычный 24 4 6" xfId="21569"/>
    <cellStyle name="Обычный 24 4 7" xfId="21570"/>
    <cellStyle name="Обычный 24 4 8" xfId="21571"/>
    <cellStyle name="Обычный 24 4 9" xfId="21572"/>
    <cellStyle name="Обычный 24 5" xfId="21573"/>
    <cellStyle name="Обычный 24 5 2" xfId="21574"/>
    <cellStyle name="Обычный 24 5 2 2" xfId="21575"/>
    <cellStyle name="Обычный 24 5 2 3" xfId="21576"/>
    <cellStyle name="Обычный 24 5 2 4" xfId="21577"/>
    <cellStyle name="Обычный 24 5 2 5" xfId="21578"/>
    <cellStyle name="Обычный 24 5 3" xfId="21579"/>
    <cellStyle name="Обычный 24 5 4" xfId="21580"/>
    <cellStyle name="Обычный 24 5 5" xfId="21581"/>
    <cellStyle name="Обычный 24 5 6" xfId="21582"/>
    <cellStyle name="Обычный 24 5 7" xfId="21583"/>
    <cellStyle name="Обычный 24 5 8" xfId="21584"/>
    <cellStyle name="Обычный 24 6" xfId="21585"/>
    <cellStyle name="Обычный 24 6 2" xfId="21586"/>
    <cellStyle name="Обычный 24 6 3" xfId="21587"/>
    <cellStyle name="Обычный 24 6 4" xfId="21588"/>
    <cellStyle name="Обычный 24 6 5" xfId="21589"/>
    <cellStyle name="Обычный 24 7" xfId="21590"/>
    <cellStyle name="Обычный 24 7 2" xfId="21591"/>
    <cellStyle name="Обычный 24 7 3" xfId="21592"/>
    <cellStyle name="Обычный 24 7 4" xfId="21593"/>
    <cellStyle name="Обычный 24 7 5" xfId="21594"/>
    <cellStyle name="Обычный 24 8" xfId="21595"/>
    <cellStyle name="Обычный 24 9" xfId="21596"/>
    <cellStyle name="Обычный 25" xfId="21597"/>
    <cellStyle name="Обычный 25 10" xfId="21598"/>
    <cellStyle name="Обычный 25 11" xfId="21599"/>
    <cellStyle name="Обычный 25 12" xfId="21600"/>
    <cellStyle name="Обычный 25 13" xfId="21601"/>
    <cellStyle name="Обычный 25 2" xfId="21602"/>
    <cellStyle name="Обычный 25 2 10" xfId="21603"/>
    <cellStyle name="Обычный 25 2 2" xfId="21604"/>
    <cellStyle name="Обычный 25 2 2 2" xfId="21605"/>
    <cellStyle name="Обычный 25 2 2 3" xfId="21606"/>
    <cellStyle name="Обычный 25 2 2 4" xfId="21607"/>
    <cellStyle name="Обычный 25 2 2 5" xfId="21608"/>
    <cellStyle name="Обычный 25 2 3" xfId="21609"/>
    <cellStyle name="Обычный 25 2 3 2" xfId="21610"/>
    <cellStyle name="Обычный 25 2 3 3" xfId="21611"/>
    <cellStyle name="Обычный 25 2 3 4" xfId="21612"/>
    <cellStyle name="Обычный 25 2 3 5" xfId="21613"/>
    <cellStyle name="Обычный 25 2 4" xfId="21614"/>
    <cellStyle name="Обычный 25 2 5" xfId="21615"/>
    <cellStyle name="Обычный 25 2 6" xfId="21616"/>
    <cellStyle name="Обычный 25 2 7" xfId="21617"/>
    <cellStyle name="Обычный 25 2 8" xfId="21618"/>
    <cellStyle name="Обычный 25 2 9" xfId="21619"/>
    <cellStyle name="Обычный 25 3" xfId="21620"/>
    <cellStyle name="Обычный 25 3 2" xfId="21621"/>
    <cellStyle name="Обычный 25 3 2 2" xfId="21622"/>
    <cellStyle name="Обычный 25 3 2 3" xfId="21623"/>
    <cellStyle name="Обычный 25 3 2 4" xfId="21624"/>
    <cellStyle name="Обычный 25 3 2 5" xfId="21625"/>
    <cellStyle name="Обычный 25 3 3" xfId="21626"/>
    <cellStyle name="Обычный 25 3 4" xfId="21627"/>
    <cellStyle name="Обычный 25 3 5" xfId="21628"/>
    <cellStyle name="Обычный 25 3 6" xfId="21629"/>
    <cellStyle name="Обычный 25 3 7" xfId="21630"/>
    <cellStyle name="Обычный 25 3 8" xfId="21631"/>
    <cellStyle name="Обычный 25 4" xfId="21632"/>
    <cellStyle name="Обычный 25 4 2" xfId="21633"/>
    <cellStyle name="Обычный 25 4 3" xfId="21634"/>
    <cellStyle name="Обычный 25 4 4" xfId="21635"/>
    <cellStyle name="Обычный 25 4 5" xfId="21636"/>
    <cellStyle name="Обычный 25 5" xfId="21637"/>
    <cellStyle name="Обычный 25 5 2" xfId="21638"/>
    <cellStyle name="Обычный 25 5 3" xfId="21639"/>
    <cellStyle name="Обычный 25 5 4" xfId="21640"/>
    <cellStyle name="Обычный 25 5 5" xfId="21641"/>
    <cellStyle name="Обычный 25 6" xfId="21642"/>
    <cellStyle name="Обычный 25 7" xfId="21643"/>
    <cellStyle name="Обычный 25 8" xfId="21644"/>
    <cellStyle name="Обычный 25 9" xfId="21645"/>
    <cellStyle name="Обычный 26" xfId="21646"/>
    <cellStyle name="Обычный 26 10" xfId="21647"/>
    <cellStyle name="Обычный 26 11" xfId="21648"/>
    <cellStyle name="Обычный 26 12" xfId="21649"/>
    <cellStyle name="Обычный 26 2" xfId="21650"/>
    <cellStyle name="Обычный 26 2 2" xfId="21651"/>
    <cellStyle name="Обычный 26 3" xfId="21652"/>
    <cellStyle name="Обычный 26 3 2" xfId="21653"/>
    <cellStyle name="Обычный 26 3 3" xfId="21654"/>
    <cellStyle name="Обычный 26 3 4" xfId="21655"/>
    <cellStyle name="Обычный 26 3 5" xfId="21656"/>
    <cellStyle name="Обычный 26 4" xfId="21657"/>
    <cellStyle name="Обычный 26 4 2" xfId="21658"/>
    <cellStyle name="Обычный 26 4 3" xfId="21659"/>
    <cellStyle name="Обычный 26 4 4" xfId="21660"/>
    <cellStyle name="Обычный 26 4 5" xfId="21661"/>
    <cellStyle name="Обычный 26 5" xfId="21662"/>
    <cellStyle name="Обычный 26 6" xfId="21663"/>
    <cellStyle name="Обычный 26 7" xfId="21664"/>
    <cellStyle name="Обычный 26 8" xfId="21665"/>
    <cellStyle name="Обычный 26 9" xfId="21666"/>
    <cellStyle name="Обычный 27" xfId="21667"/>
    <cellStyle name="Обычный 27 2" xfId="21668"/>
    <cellStyle name="Обычный 27 3" xfId="21669"/>
    <cellStyle name="Обычный 27 4" xfId="21670"/>
    <cellStyle name="Обычный 28" xfId="21671"/>
    <cellStyle name="Обычный 28 2" xfId="21672"/>
    <cellStyle name="Обычный 29" xfId="21673"/>
    <cellStyle name="Обычный 3" xfId="2"/>
    <cellStyle name="Обычный 3 10" xfId="21674"/>
    <cellStyle name="Обычный 3 11" xfId="21675"/>
    <cellStyle name="Обычный 3 12" xfId="21676"/>
    <cellStyle name="Обычный 3 13" xfId="21677"/>
    <cellStyle name="Обычный 3 14" xfId="21678"/>
    <cellStyle name="Обычный 3 15" xfId="21679"/>
    <cellStyle name="Обычный 3 16" xfId="21680"/>
    <cellStyle name="Обычный 3 17" xfId="21681"/>
    <cellStyle name="Обычный 3 18" xfId="21682"/>
    <cellStyle name="Обычный 3 19" xfId="21683"/>
    <cellStyle name="Обычный 3 2" xfId="21684"/>
    <cellStyle name="Обычный 3 2 2" xfId="21685"/>
    <cellStyle name="Обычный 3 2 2 2" xfId="21686"/>
    <cellStyle name="Обычный 3 2 2 2 2" xfId="21687"/>
    <cellStyle name="Обычный 3 2 2 3" xfId="21688"/>
    <cellStyle name="Обычный 3 2 2 4" xfId="21689"/>
    <cellStyle name="Обычный 3 2 3" xfId="21690"/>
    <cellStyle name="Обычный 3 2 4" xfId="21691"/>
    <cellStyle name="Обычный 3 20" xfId="21692"/>
    <cellStyle name="Обычный 3 21" xfId="21693"/>
    <cellStyle name="Обычный 3 3" xfId="21694"/>
    <cellStyle name="Обычный 3 3 2" xfId="21695"/>
    <cellStyle name="Обычный 3 4" xfId="21696"/>
    <cellStyle name="Обычный 3 4 2" xfId="21697"/>
    <cellStyle name="Обычный 3 5" xfId="21698"/>
    <cellStyle name="Обычный 3 5 2" xfId="21699"/>
    <cellStyle name="Обычный 3 5 3" xfId="21700"/>
    <cellStyle name="Обычный 3 5 4" xfId="21701"/>
    <cellStyle name="Обычный 3 6" xfId="21702"/>
    <cellStyle name="Обычный 3 7" xfId="21703"/>
    <cellStyle name="Обычный 3 8" xfId="21704"/>
    <cellStyle name="Обычный 3 9" xfId="21705"/>
    <cellStyle name="Обычный 4" xfId="21706"/>
    <cellStyle name="Обычный 4 10" xfId="21707"/>
    <cellStyle name="Обычный 4 11" xfId="21708"/>
    <cellStyle name="Обычный 4 12" xfId="21709"/>
    <cellStyle name="Обычный 4 13" xfId="21710"/>
    <cellStyle name="Обычный 4 14" xfId="21711"/>
    <cellStyle name="Обычный 4 15" xfId="21712"/>
    <cellStyle name="Обычный 4 16" xfId="21713"/>
    <cellStyle name="Обычный 4 17" xfId="21714"/>
    <cellStyle name="Обычный 4 18" xfId="21715"/>
    <cellStyle name="Обычный 4 19" xfId="21716"/>
    <cellStyle name="Обычный 4 2" xfId="21717"/>
    <cellStyle name="Обычный 4 2 2" xfId="21718"/>
    <cellStyle name="Обычный 4 2 3" xfId="21719"/>
    <cellStyle name="Обычный 4 20" xfId="21720"/>
    <cellStyle name="Обычный 4 21" xfId="21721"/>
    <cellStyle name="Обычный 4 22" xfId="21722"/>
    <cellStyle name="Обычный 4 23" xfId="21723"/>
    <cellStyle name="Обычный 4 3" xfId="21724"/>
    <cellStyle name="Обычный 4 4" xfId="21725"/>
    <cellStyle name="Обычный 4 5" xfId="21726"/>
    <cellStyle name="Обычный 4 6" xfId="21727"/>
    <cellStyle name="Обычный 4 7" xfId="21728"/>
    <cellStyle name="Обычный 4 8" xfId="21729"/>
    <cellStyle name="Обычный 4 9" xfId="21730"/>
    <cellStyle name="Обычный 5" xfId="21731"/>
    <cellStyle name="Обычный 5 10" xfId="21732"/>
    <cellStyle name="Обычный 5 10 10" xfId="21733"/>
    <cellStyle name="Обычный 5 10 11" xfId="21734"/>
    <cellStyle name="Обычный 5 10 12" xfId="21735"/>
    <cellStyle name="Обычный 5 10 13" xfId="21736"/>
    <cellStyle name="Обычный 5 10 14" xfId="21737"/>
    <cellStyle name="Обычный 5 10 15" xfId="21738"/>
    <cellStyle name="Обычный 5 10 2" xfId="21739"/>
    <cellStyle name="Обычный 5 10 2 10" xfId="21740"/>
    <cellStyle name="Обычный 5 10 2 11" xfId="21741"/>
    <cellStyle name="Обычный 5 10 2 12" xfId="21742"/>
    <cellStyle name="Обычный 5 10 2 13" xfId="21743"/>
    <cellStyle name="Обычный 5 10 2 14" xfId="21744"/>
    <cellStyle name="Обычный 5 10 2 2" xfId="21745"/>
    <cellStyle name="Обычный 5 10 2 2 10" xfId="21746"/>
    <cellStyle name="Обычный 5 10 2 2 11" xfId="21747"/>
    <cellStyle name="Обычный 5 10 2 2 12" xfId="21748"/>
    <cellStyle name="Обычный 5 10 2 2 13" xfId="21749"/>
    <cellStyle name="Обычный 5 10 2 2 2" xfId="21750"/>
    <cellStyle name="Обычный 5 10 2 2 2 2" xfId="21751"/>
    <cellStyle name="Обычный 5 10 2 2 2 2 2" xfId="21752"/>
    <cellStyle name="Обычный 5 10 2 2 2 2 3" xfId="21753"/>
    <cellStyle name="Обычный 5 10 2 2 2 2 4" xfId="21754"/>
    <cellStyle name="Обычный 5 10 2 2 2 2 5" xfId="21755"/>
    <cellStyle name="Обычный 5 10 2 2 2 3" xfId="21756"/>
    <cellStyle name="Обычный 5 10 2 2 2 4" xfId="21757"/>
    <cellStyle name="Обычный 5 10 2 2 2 5" xfId="21758"/>
    <cellStyle name="Обычный 5 10 2 2 2 6" xfId="21759"/>
    <cellStyle name="Обычный 5 10 2 2 2 7" xfId="21760"/>
    <cellStyle name="Обычный 5 10 2 2 2 8" xfId="21761"/>
    <cellStyle name="Обычный 5 10 2 2 2 9" xfId="21762"/>
    <cellStyle name="Обычный 5 10 2 2 3" xfId="21763"/>
    <cellStyle name="Обычный 5 10 2 2 3 2" xfId="21764"/>
    <cellStyle name="Обычный 5 10 2 2 3 2 2" xfId="21765"/>
    <cellStyle name="Обычный 5 10 2 2 3 2 3" xfId="21766"/>
    <cellStyle name="Обычный 5 10 2 2 3 2 4" xfId="21767"/>
    <cellStyle name="Обычный 5 10 2 2 3 2 5" xfId="21768"/>
    <cellStyle name="Обычный 5 10 2 2 3 3" xfId="21769"/>
    <cellStyle name="Обычный 5 10 2 2 3 4" xfId="21770"/>
    <cellStyle name="Обычный 5 10 2 2 3 5" xfId="21771"/>
    <cellStyle name="Обычный 5 10 2 2 3 6" xfId="21772"/>
    <cellStyle name="Обычный 5 10 2 2 3 7" xfId="21773"/>
    <cellStyle name="Обычный 5 10 2 2 3 8" xfId="21774"/>
    <cellStyle name="Обычный 5 10 2 2 4" xfId="21775"/>
    <cellStyle name="Обычный 5 10 2 2 4 2" xfId="21776"/>
    <cellStyle name="Обычный 5 10 2 2 4 3" xfId="21777"/>
    <cellStyle name="Обычный 5 10 2 2 4 4" xfId="21778"/>
    <cellStyle name="Обычный 5 10 2 2 4 5" xfId="21779"/>
    <cellStyle name="Обычный 5 10 2 2 5" xfId="21780"/>
    <cellStyle name="Обычный 5 10 2 2 5 2" xfId="21781"/>
    <cellStyle name="Обычный 5 10 2 2 5 3" xfId="21782"/>
    <cellStyle name="Обычный 5 10 2 2 5 4" xfId="21783"/>
    <cellStyle name="Обычный 5 10 2 2 5 5" xfId="21784"/>
    <cellStyle name="Обычный 5 10 2 2 6" xfId="21785"/>
    <cellStyle name="Обычный 5 10 2 2 7" xfId="21786"/>
    <cellStyle name="Обычный 5 10 2 2 8" xfId="21787"/>
    <cellStyle name="Обычный 5 10 2 2 9" xfId="21788"/>
    <cellStyle name="Обычный 5 10 2 3" xfId="21789"/>
    <cellStyle name="Обычный 5 10 2 3 2" xfId="21790"/>
    <cellStyle name="Обычный 5 10 2 3 2 2" xfId="21791"/>
    <cellStyle name="Обычный 5 10 2 3 2 3" xfId="21792"/>
    <cellStyle name="Обычный 5 10 2 3 2 4" xfId="21793"/>
    <cellStyle name="Обычный 5 10 2 3 2 5" xfId="21794"/>
    <cellStyle name="Обычный 5 10 2 3 3" xfId="21795"/>
    <cellStyle name="Обычный 5 10 2 3 4" xfId="21796"/>
    <cellStyle name="Обычный 5 10 2 3 5" xfId="21797"/>
    <cellStyle name="Обычный 5 10 2 3 6" xfId="21798"/>
    <cellStyle name="Обычный 5 10 2 3 7" xfId="21799"/>
    <cellStyle name="Обычный 5 10 2 3 8" xfId="21800"/>
    <cellStyle name="Обычный 5 10 2 3 9" xfId="21801"/>
    <cellStyle name="Обычный 5 10 2 4" xfId="21802"/>
    <cellStyle name="Обычный 5 10 2 4 2" xfId="21803"/>
    <cellStyle name="Обычный 5 10 2 4 2 2" xfId="21804"/>
    <cellStyle name="Обычный 5 10 2 4 2 3" xfId="21805"/>
    <cellStyle name="Обычный 5 10 2 4 2 4" xfId="21806"/>
    <cellStyle name="Обычный 5 10 2 4 2 5" xfId="21807"/>
    <cellStyle name="Обычный 5 10 2 4 3" xfId="21808"/>
    <cellStyle name="Обычный 5 10 2 4 4" xfId="21809"/>
    <cellStyle name="Обычный 5 10 2 4 5" xfId="21810"/>
    <cellStyle name="Обычный 5 10 2 4 6" xfId="21811"/>
    <cellStyle name="Обычный 5 10 2 4 7" xfId="21812"/>
    <cellStyle name="Обычный 5 10 2 4 8" xfId="21813"/>
    <cellStyle name="Обычный 5 10 2 5" xfId="21814"/>
    <cellStyle name="Обычный 5 10 2 5 2" xfId="21815"/>
    <cellStyle name="Обычный 5 10 2 5 3" xfId="21816"/>
    <cellStyle name="Обычный 5 10 2 5 4" xfId="21817"/>
    <cellStyle name="Обычный 5 10 2 5 5" xfId="21818"/>
    <cellStyle name="Обычный 5 10 2 6" xfId="21819"/>
    <cellStyle name="Обычный 5 10 2 6 2" xfId="21820"/>
    <cellStyle name="Обычный 5 10 2 6 3" xfId="21821"/>
    <cellStyle name="Обычный 5 10 2 6 4" xfId="21822"/>
    <cellStyle name="Обычный 5 10 2 6 5" xfId="21823"/>
    <cellStyle name="Обычный 5 10 2 7" xfId="21824"/>
    <cellStyle name="Обычный 5 10 2 8" xfId="21825"/>
    <cellStyle name="Обычный 5 10 2 9" xfId="21826"/>
    <cellStyle name="Обычный 5 10 3" xfId="21827"/>
    <cellStyle name="Обычный 5 10 3 10" xfId="21828"/>
    <cellStyle name="Обычный 5 10 3 11" xfId="21829"/>
    <cellStyle name="Обычный 5 10 3 12" xfId="21830"/>
    <cellStyle name="Обычный 5 10 3 13" xfId="21831"/>
    <cellStyle name="Обычный 5 10 3 2" xfId="21832"/>
    <cellStyle name="Обычный 5 10 3 2 2" xfId="21833"/>
    <cellStyle name="Обычный 5 10 3 2 2 2" xfId="21834"/>
    <cellStyle name="Обычный 5 10 3 2 2 3" xfId="21835"/>
    <cellStyle name="Обычный 5 10 3 2 2 4" xfId="21836"/>
    <cellStyle name="Обычный 5 10 3 2 2 5" xfId="21837"/>
    <cellStyle name="Обычный 5 10 3 2 3" xfId="21838"/>
    <cellStyle name="Обычный 5 10 3 2 4" xfId="21839"/>
    <cellStyle name="Обычный 5 10 3 2 5" xfId="21840"/>
    <cellStyle name="Обычный 5 10 3 2 6" xfId="21841"/>
    <cellStyle name="Обычный 5 10 3 2 7" xfId="21842"/>
    <cellStyle name="Обычный 5 10 3 2 8" xfId="21843"/>
    <cellStyle name="Обычный 5 10 3 2 9" xfId="21844"/>
    <cellStyle name="Обычный 5 10 3 3" xfId="21845"/>
    <cellStyle name="Обычный 5 10 3 3 2" xfId="21846"/>
    <cellStyle name="Обычный 5 10 3 3 2 2" xfId="21847"/>
    <cellStyle name="Обычный 5 10 3 3 2 3" xfId="21848"/>
    <cellStyle name="Обычный 5 10 3 3 2 4" xfId="21849"/>
    <cellStyle name="Обычный 5 10 3 3 2 5" xfId="21850"/>
    <cellStyle name="Обычный 5 10 3 3 3" xfId="21851"/>
    <cellStyle name="Обычный 5 10 3 3 4" xfId="21852"/>
    <cellStyle name="Обычный 5 10 3 3 5" xfId="21853"/>
    <cellStyle name="Обычный 5 10 3 3 6" xfId="21854"/>
    <cellStyle name="Обычный 5 10 3 3 7" xfId="21855"/>
    <cellStyle name="Обычный 5 10 3 3 8" xfId="21856"/>
    <cellStyle name="Обычный 5 10 3 4" xfId="21857"/>
    <cellStyle name="Обычный 5 10 3 4 2" xfId="21858"/>
    <cellStyle name="Обычный 5 10 3 4 3" xfId="21859"/>
    <cellStyle name="Обычный 5 10 3 4 4" xfId="21860"/>
    <cellStyle name="Обычный 5 10 3 4 5" xfId="21861"/>
    <cellStyle name="Обычный 5 10 3 5" xfId="21862"/>
    <cellStyle name="Обычный 5 10 3 5 2" xfId="21863"/>
    <cellStyle name="Обычный 5 10 3 5 3" xfId="21864"/>
    <cellStyle name="Обычный 5 10 3 5 4" xfId="21865"/>
    <cellStyle name="Обычный 5 10 3 5 5" xfId="21866"/>
    <cellStyle name="Обычный 5 10 3 6" xfId="21867"/>
    <cellStyle name="Обычный 5 10 3 7" xfId="21868"/>
    <cellStyle name="Обычный 5 10 3 8" xfId="21869"/>
    <cellStyle name="Обычный 5 10 3 9" xfId="21870"/>
    <cellStyle name="Обычный 5 10 4" xfId="21871"/>
    <cellStyle name="Обычный 5 10 4 2" xfId="21872"/>
    <cellStyle name="Обычный 5 10 4 2 2" xfId="21873"/>
    <cellStyle name="Обычный 5 10 4 2 3" xfId="21874"/>
    <cellStyle name="Обычный 5 10 4 2 4" xfId="21875"/>
    <cellStyle name="Обычный 5 10 4 2 5" xfId="21876"/>
    <cellStyle name="Обычный 5 10 4 3" xfId="21877"/>
    <cellStyle name="Обычный 5 10 4 4" xfId="21878"/>
    <cellStyle name="Обычный 5 10 4 5" xfId="21879"/>
    <cellStyle name="Обычный 5 10 4 6" xfId="21880"/>
    <cellStyle name="Обычный 5 10 4 7" xfId="21881"/>
    <cellStyle name="Обычный 5 10 4 8" xfId="21882"/>
    <cellStyle name="Обычный 5 10 4 9" xfId="21883"/>
    <cellStyle name="Обычный 5 10 5" xfId="21884"/>
    <cellStyle name="Обычный 5 10 5 2" xfId="21885"/>
    <cellStyle name="Обычный 5 10 5 2 2" xfId="21886"/>
    <cellStyle name="Обычный 5 10 5 2 3" xfId="21887"/>
    <cellStyle name="Обычный 5 10 5 2 4" xfId="21888"/>
    <cellStyle name="Обычный 5 10 5 2 5" xfId="21889"/>
    <cellStyle name="Обычный 5 10 5 3" xfId="21890"/>
    <cellStyle name="Обычный 5 10 5 4" xfId="21891"/>
    <cellStyle name="Обычный 5 10 5 5" xfId="21892"/>
    <cellStyle name="Обычный 5 10 5 6" xfId="21893"/>
    <cellStyle name="Обычный 5 10 5 7" xfId="21894"/>
    <cellStyle name="Обычный 5 10 5 8" xfId="21895"/>
    <cellStyle name="Обычный 5 10 6" xfId="21896"/>
    <cellStyle name="Обычный 5 10 6 2" xfId="21897"/>
    <cellStyle name="Обычный 5 10 6 3" xfId="21898"/>
    <cellStyle name="Обычный 5 10 6 4" xfId="21899"/>
    <cellStyle name="Обычный 5 10 6 5" xfId="21900"/>
    <cellStyle name="Обычный 5 10 7" xfId="21901"/>
    <cellStyle name="Обычный 5 10 7 2" xfId="21902"/>
    <cellStyle name="Обычный 5 10 7 3" xfId="21903"/>
    <cellStyle name="Обычный 5 10 7 4" xfId="21904"/>
    <cellStyle name="Обычный 5 10 7 5" xfId="21905"/>
    <cellStyle name="Обычный 5 10 8" xfId="21906"/>
    <cellStyle name="Обычный 5 10 9" xfId="21907"/>
    <cellStyle name="Обычный 5 11" xfId="21908"/>
    <cellStyle name="Обычный 5 11 10" xfId="21909"/>
    <cellStyle name="Обычный 5 11 11" xfId="21910"/>
    <cellStyle name="Обычный 5 11 12" xfId="21911"/>
    <cellStyle name="Обычный 5 11 13" xfId="21912"/>
    <cellStyle name="Обычный 5 11 14" xfId="21913"/>
    <cellStyle name="Обычный 5 11 15" xfId="21914"/>
    <cellStyle name="Обычный 5 11 2" xfId="21915"/>
    <cellStyle name="Обычный 5 11 2 10" xfId="21916"/>
    <cellStyle name="Обычный 5 11 2 11" xfId="21917"/>
    <cellStyle name="Обычный 5 11 2 12" xfId="21918"/>
    <cellStyle name="Обычный 5 11 2 13" xfId="21919"/>
    <cellStyle name="Обычный 5 11 2 14" xfId="21920"/>
    <cellStyle name="Обычный 5 11 2 2" xfId="21921"/>
    <cellStyle name="Обычный 5 11 2 2 10" xfId="21922"/>
    <cellStyle name="Обычный 5 11 2 2 11" xfId="21923"/>
    <cellStyle name="Обычный 5 11 2 2 12" xfId="21924"/>
    <cellStyle name="Обычный 5 11 2 2 13" xfId="21925"/>
    <cellStyle name="Обычный 5 11 2 2 2" xfId="21926"/>
    <cellStyle name="Обычный 5 11 2 2 2 2" xfId="21927"/>
    <cellStyle name="Обычный 5 11 2 2 2 2 2" xfId="21928"/>
    <cellStyle name="Обычный 5 11 2 2 2 2 3" xfId="21929"/>
    <cellStyle name="Обычный 5 11 2 2 2 2 4" xfId="21930"/>
    <cellStyle name="Обычный 5 11 2 2 2 2 5" xfId="21931"/>
    <cellStyle name="Обычный 5 11 2 2 2 3" xfId="21932"/>
    <cellStyle name="Обычный 5 11 2 2 2 4" xfId="21933"/>
    <cellStyle name="Обычный 5 11 2 2 2 5" xfId="21934"/>
    <cellStyle name="Обычный 5 11 2 2 2 6" xfId="21935"/>
    <cellStyle name="Обычный 5 11 2 2 2 7" xfId="21936"/>
    <cellStyle name="Обычный 5 11 2 2 2 8" xfId="21937"/>
    <cellStyle name="Обычный 5 11 2 2 2 9" xfId="21938"/>
    <cellStyle name="Обычный 5 11 2 2 3" xfId="21939"/>
    <cellStyle name="Обычный 5 11 2 2 3 2" xfId="21940"/>
    <cellStyle name="Обычный 5 11 2 2 3 2 2" xfId="21941"/>
    <cellStyle name="Обычный 5 11 2 2 3 2 3" xfId="21942"/>
    <cellStyle name="Обычный 5 11 2 2 3 2 4" xfId="21943"/>
    <cellStyle name="Обычный 5 11 2 2 3 2 5" xfId="21944"/>
    <cellStyle name="Обычный 5 11 2 2 3 3" xfId="21945"/>
    <cellStyle name="Обычный 5 11 2 2 3 4" xfId="21946"/>
    <cellStyle name="Обычный 5 11 2 2 3 5" xfId="21947"/>
    <cellStyle name="Обычный 5 11 2 2 3 6" xfId="21948"/>
    <cellStyle name="Обычный 5 11 2 2 3 7" xfId="21949"/>
    <cellStyle name="Обычный 5 11 2 2 3 8" xfId="21950"/>
    <cellStyle name="Обычный 5 11 2 2 4" xfId="21951"/>
    <cellStyle name="Обычный 5 11 2 2 4 2" xfId="21952"/>
    <cellStyle name="Обычный 5 11 2 2 4 3" xfId="21953"/>
    <cellStyle name="Обычный 5 11 2 2 4 4" xfId="21954"/>
    <cellStyle name="Обычный 5 11 2 2 4 5" xfId="21955"/>
    <cellStyle name="Обычный 5 11 2 2 5" xfId="21956"/>
    <cellStyle name="Обычный 5 11 2 2 5 2" xfId="21957"/>
    <cellStyle name="Обычный 5 11 2 2 5 3" xfId="21958"/>
    <cellStyle name="Обычный 5 11 2 2 5 4" xfId="21959"/>
    <cellStyle name="Обычный 5 11 2 2 5 5" xfId="21960"/>
    <cellStyle name="Обычный 5 11 2 2 6" xfId="21961"/>
    <cellStyle name="Обычный 5 11 2 2 7" xfId="21962"/>
    <cellStyle name="Обычный 5 11 2 2 8" xfId="21963"/>
    <cellStyle name="Обычный 5 11 2 2 9" xfId="21964"/>
    <cellStyle name="Обычный 5 11 2 3" xfId="21965"/>
    <cellStyle name="Обычный 5 11 2 3 2" xfId="21966"/>
    <cellStyle name="Обычный 5 11 2 3 2 2" xfId="21967"/>
    <cellStyle name="Обычный 5 11 2 3 2 3" xfId="21968"/>
    <cellStyle name="Обычный 5 11 2 3 2 4" xfId="21969"/>
    <cellStyle name="Обычный 5 11 2 3 2 5" xfId="21970"/>
    <cellStyle name="Обычный 5 11 2 3 3" xfId="21971"/>
    <cellStyle name="Обычный 5 11 2 3 4" xfId="21972"/>
    <cellStyle name="Обычный 5 11 2 3 5" xfId="21973"/>
    <cellStyle name="Обычный 5 11 2 3 6" xfId="21974"/>
    <cellStyle name="Обычный 5 11 2 3 7" xfId="21975"/>
    <cellStyle name="Обычный 5 11 2 3 8" xfId="21976"/>
    <cellStyle name="Обычный 5 11 2 3 9" xfId="21977"/>
    <cellStyle name="Обычный 5 11 2 4" xfId="21978"/>
    <cellStyle name="Обычный 5 11 2 4 2" xfId="21979"/>
    <cellStyle name="Обычный 5 11 2 4 2 2" xfId="21980"/>
    <cellStyle name="Обычный 5 11 2 4 2 3" xfId="21981"/>
    <cellStyle name="Обычный 5 11 2 4 2 4" xfId="21982"/>
    <cellStyle name="Обычный 5 11 2 4 2 5" xfId="21983"/>
    <cellStyle name="Обычный 5 11 2 4 3" xfId="21984"/>
    <cellStyle name="Обычный 5 11 2 4 4" xfId="21985"/>
    <cellStyle name="Обычный 5 11 2 4 5" xfId="21986"/>
    <cellStyle name="Обычный 5 11 2 4 6" xfId="21987"/>
    <cellStyle name="Обычный 5 11 2 4 7" xfId="21988"/>
    <cellStyle name="Обычный 5 11 2 4 8" xfId="21989"/>
    <cellStyle name="Обычный 5 11 2 5" xfId="21990"/>
    <cellStyle name="Обычный 5 11 2 5 2" xfId="21991"/>
    <cellStyle name="Обычный 5 11 2 5 3" xfId="21992"/>
    <cellStyle name="Обычный 5 11 2 5 4" xfId="21993"/>
    <cellStyle name="Обычный 5 11 2 5 5" xfId="21994"/>
    <cellStyle name="Обычный 5 11 2 6" xfId="21995"/>
    <cellStyle name="Обычный 5 11 2 6 2" xfId="21996"/>
    <cellStyle name="Обычный 5 11 2 6 3" xfId="21997"/>
    <cellStyle name="Обычный 5 11 2 6 4" xfId="21998"/>
    <cellStyle name="Обычный 5 11 2 6 5" xfId="21999"/>
    <cellStyle name="Обычный 5 11 2 7" xfId="22000"/>
    <cellStyle name="Обычный 5 11 2 8" xfId="22001"/>
    <cellStyle name="Обычный 5 11 2 9" xfId="22002"/>
    <cellStyle name="Обычный 5 11 3" xfId="22003"/>
    <cellStyle name="Обычный 5 11 3 10" xfId="22004"/>
    <cellStyle name="Обычный 5 11 3 11" xfId="22005"/>
    <cellStyle name="Обычный 5 11 3 12" xfId="22006"/>
    <cellStyle name="Обычный 5 11 3 13" xfId="22007"/>
    <cellStyle name="Обычный 5 11 3 2" xfId="22008"/>
    <cellStyle name="Обычный 5 11 3 2 2" xfId="22009"/>
    <cellStyle name="Обычный 5 11 3 2 2 2" xfId="22010"/>
    <cellStyle name="Обычный 5 11 3 2 2 3" xfId="22011"/>
    <cellStyle name="Обычный 5 11 3 2 2 4" xfId="22012"/>
    <cellStyle name="Обычный 5 11 3 2 2 5" xfId="22013"/>
    <cellStyle name="Обычный 5 11 3 2 3" xfId="22014"/>
    <cellStyle name="Обычный 5 11 3 2 4" xfId="22015"/>
    <cellStyle name="Обычный 5 11 3 2 5" xfId="22016"/>
    <cellStyle name="Обычный 5 11 3 2 6" xfId="22017"/>
    <cellStyle name="Обычный 5 11 3 2 7" xfId="22018"/>
    <cellStyle name="Обычный 5 11 3 2 8" xfId="22019"/>
    <cellStyle name="Обычный 5 11 3 2 9" xfId="22020"/>
    <cellStyle name="Обычный 5 11 3 3" xfId="22021"/>
    <cellStyle name="Обычный 5 11 3 3 2" xfId="22022"/>
    <cellStyle name="Обычный 5 11 3 3 2 2" xfId="22023"/>
    <cellStyle name="Обычный 5 11 3 3 2 3" xfId="22024"/>
    <cellStyle name="Обычный 5 11 3 3 2 4" xfId="22025"/>
    <cellStyle name="Обычный 5 11 3 3 2 5" xfId="22026"/>
    <cellStyle name="Обычный 5 11 3 3 3" xfId="22027"/>
    <cellStyle name="Обычный 5 11 3 3 4" xfId="22028"/>
    <cellStyle name="Обычный 5 11 3 3 5" xfId="22029"/>
    <cellStyle name="Обычный 5 11 3 3 6" xfId="22030"/>
    <cellStyle name="Обычный 5 11 3 3 7" xfId="22031"/>
    <cellStyle name="Обычный 5 11 3 3 8" xfId="22032"/>
    <cellStyle name="Обычный 5 11 3 4" xfId="22033"/>
    <cellStyle name="Обычный 5 11 3 4 2" xfId="22034"/>
    <cellStyle name="Обычный 5 11 3 4 3" xfId="22035"/>
    <cellStyle name="Обычный 5 11 3 4 4" xfId="22036"/>
    <cellStyle name="Обычный 5 11 3 4 5" xfId="22037"/>
    <cellStyle name="Обычный 5 11 3 5" xfId="22038"/>
    <cellStyle name="Обычный 5 11 3 5 2" xfId="22039"/>
    <cellStyle name="Обычный 5 11 3 5 3" xfId="22040"/>
    <cellStyle name="Обычный 5 11 3 5 4" xfId="22041"/>
    <cellStyle name="Обычный 5 11 3 5 5" xfId="22042"/>
    <cellStyle name="Обычный 5 11 3 6" xfId="22043"/>
    <cellStyle name="Обычный 5 11 3 7" xfId="22044"/>
    <cellStyle name="Обычный 5 11 3 8" xfId="22045"/>
    <cellStyle name="Обычный 5 11 3 9" xfId="22046"/>
    <cellStyle name="Обычный 5 11 4" xfId="22047"/>
    <cellStyle name="Обычный 5 11 4 2" xfId="22048"/>
    <cellStyle name="Обычный 5 11 4 2 2" xfId="22049"/>
    <cellStyle name="Обычный 5 11 4 2 3" xfId="22050"/>
    <cellStyle name="Обычный 5 11 4 2 4" xfId="22051"/>
    <cellStyle name="Обычный 5 11 4 2 5" xfId="22052"/>
    <cellStyle name="Обычный 5 11 4 3" xfId="22053"/>
    <cellStyle name="Обычный 5 11 4 4" xfId="22054"/>
    <cellStyle name="Обычный 5 11 4 5" xfId="22055"/>
    <cellStyle name="Обычный 5 11 4 6" xfId="22056"/>
    <cellStyle name="Обычный 5 11 4 7" xfId="22057"/>
    <cellStyle name="Обычный 5 11 4 8" xfId="22058"/>
    <cellStyle name="Обычный 5 11 4 9" xfId="22059"/>
    <cellStyle name="Обычный 5 11 5" xfId="22060"/>
    <cellStyle name="Обычный 5 11 5 2" xfId="22061"/>
    <cellStyle name="Обычный 5 11 5 2 2" xfId="22062"/>
    <cellStyle name="Обычный 5 11 5 2 3" xfId="22063"/>
    <cellStyle name="Обычный 5 11 5 2 4" xfId="22064"/>
    <cellStyle name="Обычный 5 11 5 2 5" xfId="22065"/>
    <cellStyle name="Обычный 5 11 5 3" xfId="22066"/>
    <cellStyle name="Обычный 5 11 5 4" xfId="22067"/>
    <cellStyle name="Обычный 5 11 5 5" xfId="22068"/>
    <cellStyle name="Обычный 5 11 5 6" xfId="22069"/>
    <cellStyle name="Обычный 5 11 5 7" xfId="22070"/>
    <cellStyle name="Обычный 5 11 5 8" xfId="22071"/>
    <cellStyle name="Обычный 5 11 6" xfId="22072"/>
    <cellStyle name="Обычный 5 11 6 2" xfId="22073"/>
    <cellStyle name="Обычный 5 11 6 3" xfId="22074"/>
    <cellStyle name="Обычный 5 11 6 4" xfId="22075"/>
    <cellStyle name="Обычный 5 11 6 5" xfId="22076"/>
    <cellStyle name="Обычный 5 11 7" xfId="22077"/>
    <cellStyle name="Обычный 5 11 7 2" xfId="22078"/>
    <cellStyle name="Обычный 5 11 7 3" xfId="22079"/>
    <cellStyle name="Обычный 5 11 7 4" xfId="22080"/>
    <cellStyle name="Обычный 5 11 7 5" xfId="22081"/>
    <cellStyle name="Обычный 5 11 8" xfId="22082"/>
    <cellStyle name="Обычный 5 11 9" xfId="22083"/>
    <cellStyle name="Обычный 5 12" xfId="22084"/>
    <cellStyle name="Обычный 5 12 10" xfId="22085"/>
    <cellStyle name="Обычный 5 12 11" xfId="22086"/>
    <cellStyle name="Обычный 5 12 12" xfId="22087"/>
    <cellStyle name="Обычный 5 12 13" xfId="22088"/>
    <cellStyle name="Обычный 5 12 14" xfId="22089"/>
    <cellStyle name="Обычный 5 12 15" xfId="22090"/>
    <cellStyle name="Обычный 5 12 2" xfId="22091"/>
    <cellStyle name="Обычный 5 12 2 10" xfId="22092"/>
    <cellStyle name="Обычный 5 12 2 11" xfId="22093"/>
    <cellStyle name="Обычный 5 12 2 12" xfId="22094"/>
    <cellStyle name="Обычный 5 12 2 13" xfId="22095"/>
    <cellStyle name="Обычный 5 12 2 14" xfId="22096"/>
    <cellStyle name="Обычный 5 12 2 2" xfId="22097"/>
    <cellStyle name="Обычный 5 12 2 2 10" xfId="22098"/>
    <cellStyle name="Обычный 5 12 2 2 11" xfId="22099"/>
    <cellStyle name="Обычный 5 12 2 2 12" xfId="22100"/>
    <cellStyle name="Обычный 5 12 2 2 13" xfId="22101"/>
    <cellStyle name="Обычный 5 12 2 2 2" xfId="22102"/>
    <cellStyle name="Обычный 5 12 2 2 2 2" xfId="22103"/>
    <cellStyle name="Обычный 5 12 2 2 2 2 2" xfId="22104"/>
    <cellStyle name="Обычный 5 12 2 2 2 2 3" xfId="22105"/>
    <cellStyle name="Обычный 5 12 2 2 2 2 4" xfId="22106"/>
    <cellStyle name="Обычный 5 12 2 2 2 2 5" xfId="22107"/>
    <cellStyle name="Обычный 5 12 2 2 2 3" xfId="22108"/>
    <cellStyle name="Обычный 5 12 2 2 2 4" xfId="22109"/>
    <cellStyle name="Обычный 5 12 2 2 2 5" xfId="22110"/>
    <cellStyle name="Обычный 5 12 2 2 2 6" xfId="22111"/>
    <cellStyle name="Обычный 5 12 2 2 2 7" xfId="22112"/>
    <cellStyle name="Обычный 5 12 2 2 2 8" xfId="22113"/>
    <cellStyle name="Обычный 5 12 2 2 2 9" xfId="22114"/>
    <cellStyle name="Обычный 5 12 2 2 3" xfId="22115"/>
    <cellStyle name="Обычный 5 12 2 2 3 2" xfId="22116"/>
    <cellStyle name="Обычный 5 12 2 2 3 2 2" xfId="22117"/>
    <cellStyle name="Обычный 5 12 2 2 3 2 3" xfId="22118"/>
    <cellStyle name="Обычный 5 12 2 2 3 2 4" xfId="22119"/>
    <cellStyle name="Обычный 5 12 2 2 3 2 5" xfId="22120"/>
    <cellStyle name="Обычный 5 12 2 2 3 3" xfId="22121"/>
    <cellStyle name="Обычный 5 12 2 2 3 4" xfId="22122"/>
    <cellStyle name="Обычный 5 12 2 2 3 5" xfId="22123"/>
    <cellStyle name="Обычный 5 12 2 2 3 6" xfId="22124"/>
    <cellStyle name="Обычный 5 12 2 2 3 7" xfId="22125"/>
    <cellStyle name="Обычный 5 12 2 2 3 8" xfId="22126"/>
    <cellStyle name="Обычный 5 12 2 2 4" xfId="22127"/>
    <cellStyle name="Обычный 5 12 2 2 4 2" xfId="22128"/>
    <cellStyle name="Обычный 5 12 2 2 4 3" xfId="22129"/>
    <cellStyle name="Обычный 5 12 2 2 4 4" xfId="22130"/>
    <cellStyle name="Обычный 5 12 2 2 4 5" xfId="22131"/>
    <cellStyle name="Обычный 5 12 2 2 5" xfId="22132"/>
    <cellStyle name="Обычный 5 12 2 2 5 2" xfId="22133"/>
    <cellStyle name="Обычный 5 12 2 2 5 3" xfId="22134"/>
    <cellStyle name="Обычный 5 12 2 2 5 4" xfId="22135"/>
    <cellStyle name="Обычный 5 12 2 2 5 5" xfId="22136"/>
    <cellStyle name="Обычный 5 12 2 2 6" xfId="22137"/>
    <cellStyle name="Обычный 5 12 2 2 7" xfId="22138"/>
    <cellStyle name="Обычный 5 12 2 2 8" xfId="22139"/>
    <cellStyle name="Обычный 5 12 2 2 9" xfId="22140"/>
    <cellStyle name="Обычный 5 12 2 3" xfId="22141"/>
    <cellStyle name="Обычный 5 12 2 3 2" xfId="22142"/>
    <cellStyle name="Обычный 5 12 2 3 2 2" xfId="22143"/>
    <cellStyle name="Обычный 5 12 2 3 2 3" xfId="22144"/>
    <cellStyle name="Обычный 5 12 2 3 2 4" xfId="22145"/>
    <cellStyle name="Обычный 5 12 2 3 2 5" xfId="22146"/>
    <cellStyle name="Обычный 5 12 2 3 3" xfId="22147"/>
    <cellStyle name="Обычный 5 12 2 3 4" xfId="22148"/>
    <cellStyle name="Обычный 5 12 2 3 5" xfId="22149"/>
    <cellStyle name="Обычный 5 12 2 3 6" xfId="22150"/>
    <cellStyle name="Обычный 5 12 2 3 7" xfId="22151"/>
    <cellStyle name="Обычный 5 12 2 3 8" xfId="22152"/>
    <cellStyle name="Обычный 5 12 2 3 9" xfId="22153"/>
    <cellStyle name="Обычный 5 12 2 4" xfId="22154"/>
    <cellStyle name="Обычный 5 12 2 4 2" xfId="22155"/>
    <cellStyle name="Обычный 5 12 2 4 2 2" xfId="22156"/>
    <cellStyle name="Обычный 5 12 2 4 2 3" xfId="22157"/>
    <cellStyle name="Обычный 5 12 2 4 2 4" xfId="22158"/>
    <cellStyle name="Обычный 5 12 2 4 2 5" xfId="22159"/>
    <cellStyle name="Обычный 5 12 2 4 3" xfId="22160"/>
    <cellStyle name="Обычный 5 12 2 4 4" xfId="22161"/>
    <cellStyle name="Обычный 5 12 2 4 5" xfId="22162"/>
    <cellStyle name="Обычный 5 12 2 4 6" xfId="22163"/>
    <cellStyle name="Обычный 5 12 2 4 7" xfId="22164"/>
    <cellStyle name="Обычный 5 12 2 4 8" xfId="22165"/>
    <cellStyle name="Обычный 5 12 2 5" xfId="22166"/>
    <cellStyle name="Обычный 5 12 2 5 2" xfId="22167"/>
    <cellStyle name="Обычный 5 12 2 5 3" xfId="22168"/>
    <cellStyle name="Обычный 5 12 2 5 4" xfId="22169"/>
    <cellStyle name="Обычный 5 12 2 5 5" xfId="22170"/>
    <cellStyle name="Обычный 5 12 2 6" xfId="22171"/>
    <cellStyle name="Обычный 5 12 2 6 2" xfId="22172"/>
    <cellStyle name="Обычный 5 12 2 6 3" xfId="22173"/>
    <cellStyle name="Обычный 5 12 2 6 4" xfId="22174"/>
    <cellStyle name="Обычный 5 12 2 6 5" xfId="22175"/>
    <cellStyle name="Обычный 5 12 2 7" xfId="22176"/>
    <cellStyle name="Обычный 5 12 2 8" xfId="22177"/>
    <cellStyle name="Обычный 5 12 2 9" xfId="22178"/>
    <cellStyle name="Обычный 5 12 3" xfId="22179"/>
    <cellStyle name="Обычный 5 12 3 10" xfId="22180"/>
    <cellStyle name="Обычный 5 12 3 11" xfId="22181"/>
    <cellStyle name="Обычный 5 12 3 12" xfId="22182"/>
    <cellStyle name="Обычный 5 12 3 13" xfId="22183"/>
    <cellStyle name="Обычный 5 12 3 2" xfId="22184"/>
    <cellStyle name="Обычный 5 12 3 2 2" xfId="22185"/>
    <cellStyle name="Обычный 5 12 3 2 2 2" xfId="22186"/>
    <cellStyle name="Обычный 5 12 3 2 2 3" xfId="22187"/>
    <cellStyle name="Обычный 5 12 3 2 2 4" xfId="22188"/>
    <cellStyle name="Обычный 5 12 3 2 2 5" xfId="22189"/>
    <cellStyle name="Обычный 5 12 3 2 3" xfId="22190"/>
    <cellStyle name="Обычный 5 12 3 2 4" xfId="22191"/>
    <cellStyle name="Обычный 5 12 3 2 5" xfId="22192"/>
    <cellStyle name="Обычный 5 12 3 2 6" xfId="22193"/>
    <cellStyle name="Обычный 5 12 3 2 7" xfId="22194"/>
    <cellStyle name="Обычный 5 12 3 2 8" xfId="22195"/>
    <cellStyle name="Обычный 5 12 3 2 9" xfId="22196"/>
    <cellStyle name="Обычный 5 12 3 3" xfId="22197"/>
    <cellStyle name="Обычный 5 12 3 3 2" xfId="22198"/>
    <cellStyle name="Обычный 5 12 3 3 2 2" xfId="22199"/>
    <cellStyle name="Обычный 5 12 3 3 2 3" xfId="22200"/>
    <cellStyle name="Обычный 5 12 3 3 2 4" xfId="22201"/>
    <cellStyle name="Обычный 5 12 3 3 2 5" xfId="22202"/>
    <cellStyle name="Обычный 5 12 3 3 3" xfId="22203"/>
    <cellStyle name="Обычный 5 12 3 3 4" xfId="22204"/>
    <cellStyle name="Обычный 5 12 3 3 5" xfId="22205"/>
    <cellStyle name="Обычный 5 12 3 3 6" xfId="22206"/>
    <cellStyle name="Обычный 5 12 3 3 7" xfId="22207"/>
    <cellStyle name="Обычный 5 12 3 3 8" xfId="22208"/>
    <cellStyle name="Обычный 5 12 3 4" xfId="22209"/>
    <cellStyle name="Обычный 5 12 3 4 2" xfId="22210"/>
    <cellStyle name="Обычный 5 12 3 4 3" xfId="22211"/>
    <cellStyle name="Обычный 5 12 3 4 4" xfId="22212"/>
    <cellStyle name="Обычный 5 12 3 4 5" xfId="22213"/>
    <cellStyle name="Обычный 5 12 3 5" xfId="22214"/>
    <cellStyle name="Обычный 5 12 3 5 2" xfId="22215"/>
    <cellStyle name="Обычный 5 12 3 5 3" xfId="22216"/>
    <cellStyle name="Обычный 5 12 3 5 4" xfId="22217"/>
    <cellStyle name="Обычный 5 12 3 5 5" xfId="22218"/>
    <cellStyle name="Обычный 5 12 3 6" xfId="22219"/>
    <cellStyle name="Обычный 5 12 3 7" xfId="22220"/>
    <cellStyle name="Обычный 5 12 3 8" xfId="22221"/>
    <cellStyle name="Обычный 5 12 3 9" xfId="22222"/>
    <cellStyle name="Обычный 5 12 4" xfId="22223"/>
    <cellStyle name="Обычный 5 12 4 2" xfId="22224"/>
    <cellStyle name="Обычный 5 12 4 2 2" xfId="22225"/>
    <cellStyle name="Обычный 5 12 4 2 3" xfId="22226"/>
    <cellStyle name="Обычный 5 12 4 2 4" xfId="22227"/>
    <cellStyle name="Обычный 5 12 4 2 5" xfId="22228"/>
    <cellStyle name="Обычный 5 12 4 3" xfId="22229"/>
    <cellStyle name="Обычный 5 12 4 4" xfId="22230"/>
    <cellStyle name="Обычный 5 12 4 5" xfId="22231"/>
    <cellStyle name="Обычный 5 12 4 6" xfId="22232"/>
    <cellStyle name="Обычный 5 12 4 7" xfId="22233"/>
    <cellStyle name="Обычный 5 12 4 8" xfId="22234"/>
    <cellStyle name="Обычный 5 12 4 9" xfId="22235"/>
    <cellStyle name="Обычный 5 12 5" xfId="22236"/>
    <cellStyle name="Обычный 5 12 5 2" xfId="22237"/>
    <cellStyle name="Обычный 5 12 5 2 2" xfId="22238"/>
    <cellStyle name="Обычный 5 12 5 2 3" xfId="22239"/>
    <cellStyle name="Обычный 5 12 5 2 4" xfId="22240"/>
    <cellStyle name="Обычный 5 12 5 2 5" xfId="22241"/>
    <cellStyle name="Обычный 5 12 5 3" xfId="22242"/>
    <cellStyle name="Обычный 5 12 5 4" xfId="22243"/>
    <cellStyle name="Обычный 5 12 5 5" xfId="22244"/>
    <cellStyle name="Обычный 5 12 5 6" xfId="22245"/>
    <cellStyle name="Обычный 5 12 5 7" xfId="22246"/>
    <cellStyle name="Обычный 5 12 5 8" xfId="22247"/>
    <cellStyle name="Обычный 5 12 6" xfId="22248"/>
    <cellStyle name="Обычный 5 12 6 2" xfId="22249"/>
    <cellStyle name="Обычный 5 12 6 3" xfId="22250"/>
    <cellStyle name="Обычный 5 12 6 4" xfId="22251"/>
    <cellStyle name="Обычный 5 12 6 5" xfId="22252"/>
    <cellStyle name="Обычный 5 12 7" xfId="22253"/>
    <cellStyle name="Обычный 5 12 7 2" xfId="22254"/>
    <cellStyle name="Обычный 5 12 7 3" xfId="22255"/>
    <cellStyle name="Обычный 5 12 7 4" xfId="22256"/>
    <cellStyle name="Обычный 5 12 7 5" xfId="22257"/>
    <cellStyle name="Обычный 5 12 8" xfId="22258"/>
    <cellStyle name="Обычный 5 12 9" xfId="22259"/>
    <cellStyle name="Обычный 5 13" xfId="22260"/>
    <cellStyle name="Обычный 5 13 10" xfId="22261"/>
    <cellStyle name="Обычный 5 13 11" xfId="22262"/>
    <cellStyle name="Обычный 5 13 12" xfId="22263"/>
    <cellStyle name="Обычный 5 13 13" xfId="22264"/>
    <cellStyle name="Обычный 5 13 14" xfId="22265"/>
    <cellStyle name="Обычный 5 13 15" xfId="22266"/>
    <cellStyle name="Обычный 5 13 2" xfId="22267"/>
    <cellStyle name="Обычный 5 13 2 10" xfId="22268"/>
    <cellStyle name="Обычный 5 13 2 11" xfId="22269"/>
    <cellStyle name="Обычный 5 13 2 12" xfId="22270"/>
    <cellStyle name="Обычный 5 13 2 13" xfId="22271"/>
    <cellStyle name="Обычный 5 13 2 14" xfId="22272"/>
    <cellStyle name="Обычный 5 13 2 2" xfId="22273"/>
    <cellStyle name="Обычный 5 13 2 2 10" xfId="22274"/>
    <cellStyle name="Обычный 5 13 2 2 11" xfId="22275"/>
    <cellStyle name="Обычный 5 13 2 2 12" xfId="22276"/>
    <cellStyle name="Обычный 5 13 2 2 13" xfId="22277"/>
    <cellStyle name="Обычный 5 13 2 2 2" xfId="22278"/>
    <cellStyle name="Обычный 5 13 2 2 2 2" xfId="22279"/>
    <cellStyle name="Обычный 5 13 2 2 2 2 2" xfId="22280"/>
    <cellStyle name="Обычный 5 13 2 2 2 2 3" xfId="22281"/>
    <cellStyle name="Обычный 5 13 2 2 2 2 4" xfId="22282"/>
    <cellStyle name="Обычный 5 13 2 2 2 2 5" xfId="22283"/>
    <cellStyle name="Обычный 5 13 2 2 2 3" xfId="22284"/>
    <cellStyle name="Обычный 5 13 2 2 2 4" xfId="22285"/>
    <cellStyle name="Обычный 5 13 2 2 2 5" xfId="22286"/>
    <cellStyle name="Обычный 5 13 2 2 2 6" xfId="22287"/>
    <cellStyle name="Обычный 5 13 2 2 2 7" xfId="22288"/>
    <cellStyle name="Обычный 5 13 2 2 2 8" xfId="22289"/>
    <cellStyle name="Обычный 5 13 2 2 2 9" xfId="22290"/>
    <cellStyle name="Обычный 5 13 2 2 3" xfId="22291"/>
    <cellStyle name="Обычный 5 13 2 2 3 2" xfId="22292"/>
    <cellStyle name="Обычный 5 13 2 2 3 2 2" xfId="22293"/>
    <cellStyle name="Обычный 5 13 2 2 3 2 3" xfId="22294"/>
    <cellStyle name="Обычный 5 13 2 2 3 2 4" xfId="22295"/>
    <cellStyle name="Обычный 5 13 2 2 3 2 5" xfId="22296"/>
    <cellStyle name="Обычный 5 13 2 2 3 3" xfId="22297"/>
    <cellStyle name="Обычный 5 13 2 2 3 4" xfId="22298"/>
    <cellStyle name="Обычный 5 13 2 2 3 5" xfId="22299"/>
    <cellStyle name="Обычный 5 13 2 2 3 6" xfId="22300"/>
    <cellStyle name="Обычный 5 13 2 2 3 7" xfId="22301"/>
    <cellStyle name="Обычный 5 13 2 2 3 8" xfId="22302"/>
    <cellStyle name="Обычный 5 13 2 2 4" xfId="22303"/>
    <cellStyle name="Обычный 5 13 2 2 4 2" xfId="22304"/>
    <cellStyle name="Обычный 5 13 2 2 4 3" xfId="22305"/>
    <cellStyle name="Обычный 5 13 2 2 4 4" xfId="22306"/>
    <cellStyle name="Обычный 5 13 2 2 4 5" xfId="22307"/>
    <cellStyle name="Обычный 5 13 2 2 5" xfId="22308"/>
    <cellStyle name="Обычный 5 13 2 2 5 2" xfId="22309"/>
    <cellStyle name="Обычный 5 13 2 2 5 3" xfId="22310"/>
    <cellStyle name="Обычный 5 13 2 2 5 4" xfId="22311"/>
    <cellStyle name="Обычный 5 13 2 2 5 5" xfId="22312"/>
    <cellStyle name="Обычный 5 13 2 2 6" xfId="22313"/>
    <cellStyle name="Обычный 5 13 2 2 7" xfId="22314"/>
    <cellStyle name="Обычный 5 13 2 2 8" xfId="22315"/>
    <cellStyle name="Обычный 5 13 2 2 9" xfId="22316"/>
    <cellStyle name="Обычный 5 13 2 3" xfId="22317"/>
    <cellStyle name="Обычный 5 13 2 3 2" xfId="22318"/>
    <cellStyle name="Обычный 5 13 2 3 2 2" xfId="22319"/>
    <cellStyle name="Обычный 5 13 2 3 2 3" xfId="22320"/>
    <cellStyle name="Обычный 5 13 2 3 2 4" xfId="22321"/>
    <cellStyle name="Обычный 5 13 2 3 2 5" xfId="22322"/>
    <cellStyle name="Обычный 5 13 2 3 3" xfId="22323"/>
    <cellStyle name="Обычный 5 13 2 3 4" xfId="22324"/>
    <cellStyle name="Обычный 5 13 2 3 5" xfId="22325"/>
    <cellStyle name="Обычный 5 13 2 3 6" xfId="22326"/>
    <cellStyle name="Обычный 5 13 2 3 7" xfId="22327"/>
    <cellStyle name="Обычный 5 13 2 3 8" xfId="22328"/>
    <cellStyle name="Обычный 5 13 2 3 9" xfId="22329"/>
    <cellStyle name="Обычный 5 13 2 4" xfId="22330"/>
    <cellStyle name="Обычный 5 13 2 4 2" xfId="22331"/>
    <cellStyle name="Обычный 5 13 2 4 2 2" xfId="22332"/>
    <cellStyle name="Обычный 5 13 2 4 2 3" xfId="22333"/>
    <cellStyle name="Обычный 5 13 2 4 2 4" xfId="22334"/>
    <cellStyle name="Обычный 5 13 2 4 2 5" xfId="22335"/>
    <cellStyle name="Обычный 5 13 2 4 3" xfId="22336"/>
    <cellStyle name="Обычный 5 13 2 4 4" xfId="22337"/>
    <cellStyle name="Обычный 5 13 2 4 5" xfId="22338"/>
    <cellStyle name="Обычный 5 13 2 4 6" xfId="22339"/>
    <cellStyle name="Обычный 5 13 2 4 7" xfId="22340"/>
    <cellStyle name="Обычный 5 13 2 4 8" xfId="22341"/>
    <cellStyle name="Обычный 5 13 2 5" xfId="22342"/>
    <cellStyle name="Обычный 5 13 2 5 2" xfId="22343"/>
    <cellStyle name="Обычный 5 13 2 5 3" xfId="22344"/>
    <cellStyle name="Обычный 5 13 2 5 4" xfId="22345"/>
    <cellStyle name="Обычный 5 13 2 5 5" xfId="22346"/>
    <cellStyle name="Обычный 5 13 2 6" xfId="22347"/>
    <cellStyle name="Обычный 5 13 2 6 2" xfId="22348"/>
    <cellStyle name="Обычный 5 13 2 6 3" xfId="22349"/>
    <cellStyle name="Обычный 5 13 2 6 4" xfId="22350"/>
    <cellStyle name="Обычный 5 13 2 6 5" xfId="22351"/>
    <cellStyle name="Обычный 5 13 2 7" xfId="22352"/>
    <cellStyle name="Обычный 5 13 2 8" xfId="22353"/>
    <cellStyle name="Обычный 5 13 2 9" xfId="22354"/>
    <cellStyle name="Обычный 5 13 3" xfId="22355"/>
    <cellStyle name="Обычный 5 13 3 10" xfId="22356"/>
    <cellStyle name="Обычный 5 13 3 11" xfId="22357"/>
    <cellStyle name="Обычный 5 13 3 12" xfId="22358"/>
    <cellStyle name="Обычный 5 13 3 13" xfId="22359"/>
    <cellStyle name="Обычный 5 13 3 2" xfId="22360"/>
    <cellStyle name="Обычный 5 13 3 2 2" xfId="22361"/>
    <cellStyle name="Обычный 5 13 3 2 2 2" xfId="22362"/>
    <cellStyle name="Обычный 5 13 3 2 2 3" xfId="22363"/>
    <cellStyle name="Обычный 5 13 3 2 2 4" xfId="22364"/>
    <cellStyle name="Обычный 5 13 3 2 2 5" xfId="22365"/>
    <cellStyle name="Обычный 5 13 3 2 3" xfId="22366"/>
    <cellStyle name="Обычный 5 13 3 2 4" xfId="22367"/>
    <cellStyle name="Обычный 5 13 3 2 5" xfId="22368"/>
    <cellStyle name="Обычный 5 13 3 2 6" xfId="22369"/>
    <cellStyle name="Обычный 5 13 3 2 7" xfId="22370"/>
    <cellStyle name="Обычный 5 13 3 2 8" xfId="22371"/>
    <cellStyle name="Обычный 5 13 3 2 9" xfId="22372"/>
    <cellStyle name="Обычный 5 13 3 3" xfId="22373"/>
    <cellStyle name="Обычный 5 13 3 3 2" xfId="22374"/>
    <cellStyle name="Обычный 5 13 3 3 2 2" xfId="22375"/>
    <cellStyle name="Обычный 5 13 3 3 2 3" xfId="22376"/>
    <cellStyle name="Обычный 5 13 3 3 2 4" xfId="22377"/>
    <cellStyle name="Обычный 5 13 3 3 2 5" xfId="22378"/>
    <cellStyle name="Обычный 5 13 3 3 3" xfId="22379"/>
    <cellStyle name="Обычный 5 13 3 3 4" xfId="22380"/>
    <cellStyle name="Обычный 5 13 3 3 5" xfId="22381"/>
    <cellStyle name="Обычный 5 13 3 3 6" xfId="22382"/>
    <cellStyle name="Обычный 5 13 3 3 7" xfId="22383"/>
    <cellStyle name="Обычный 5 13 3 3 8" xfId="22384"/>
    <cellStyle name="Обычный 5 13 3 4" xfId="22385"/>
    <cellStyle name="Обычный 5 13 3 4 2" xfId="22386"/>
    <cellStyle name="Обычный 5 13 3 4 3" xfId="22387"/>
    <cellStyle name="Обычный 5 13 3 4 4" xfId="22388"/>
    <cellStyle name="Обычный 5 13 3 4 5" xfId="22389"/>
    <cellStyle name="Обычный 5 13 3 5" xfId="22390"/>
    <cellStyle name="Обычный 5 13 3 5 2" xfId="22391"/>
    <cellStyle name="Обычный 5 13 3 5 3" xfId="22392"/>
    <cellStyle name="Обычный 5 13 3 5 4" xfId="22393"/>
    <cellStyle name="Обычный 5 13 3 5 5" xfId="22394"/>
    <cellStyle name="Обычный 5 13 3 6" xfId="22395"/>
    <cellStyle name="Обычный 5 13 3 7" xfId="22396"/>
    <cellStyle name="Обычный 5 13 3 8" xfId="22397"/>
    <cellStyle name="Обычный 5 13 3 9" xfId="22398"/>
    <cellStyle name="Обычный 5 13 4" xfId="22399"/>
    <cellStyle name="Обычный 5 13 4 2" xfId="22400"/>
    <cellStyle name="Обычный 5 13 4 2 2" xfId="22401"/>
    <cellStyle name="Обычный 5 13 4 2 3" xfId="22402"/>
    <cellStyle name="Обычный 5 13 4 2 4" xfId="22403"/>
    <cellStyle name="Обычный 5 13 4 2 5" xfId="22404"/>
    <cellStyle name="Обычный 5 13 4 3" xfId="22405"/>
    <cellStyle name="Обычный 5 13 4 4" xfId="22406"/>
    <cellStyle name="Обычный 5 13 4 5" xfId="22407"/>
    <cellStyle name="Обычный 5 13 4 6" xfId="22408"/>
    <cellStyle name="Обычный 5 13 4 7" xfId="22409"/>
    <cellStyle name="Обычный 5 13 4 8" xfId="22410"/>
    <cellStyle name="Обычный 5 13 4 9" xfId="22411"/>
    <cellStyle name="Обычный 5 13 5" xfId="22412"/>
    <cellStyle name="Обычный 5 13 5 2" xfId="22413"/>
    <cellStyle name="Обычный 5 13 5 2 2" xfId="22414"/>
    <cellStyle name="Обычный 5 13 5 2 3" xfId="22415"/>
    <cellStyle name="Обычный 5 13 5 2 4" xfId="22416"/>
    <cellStyle name="Обычный 5 13 5 2 5" xfId="22417"/>
    <cellStyle name="Обычный 5 13 5 3" xfId="22418"/>
    <cellStyle name="Обычный 5 13 5 4" xfId="22419"/>
    <cellStyle name="Обычный 5 13 5 5" xfId="22420"/>
    <cellStyle name="Обычный 5 13 5 6" xfId="22421"/>
    <cellStyle name="Обычный 5 13 5 7" xfId="22422"/>
    <cellStyle name="Обычный 5 13 5 8" xfId="22423"/>
    <cellStyle name="Обычный 5 13 6" xfId="22424"/>
    <cellStyle name="Обычный 5 13 6 2" xfId="22425"/>
    <cellStyle name="Обычный 5 13 6 3" xfId="22426"/>
    <cellStyle name="Обычный 5 13 6 4" xfId="22427"/>
    <cellStyle name="Обычный 5 13 6 5" xfId="22428"/>
    <cellStyle name="Обычный 5 13 7" xfId="22429"/>
    <cellStyle name="Обычный 5 13 7 2" xfId="22430"/>
    <cellStyle name="Обычный 5 13 7 3" xfId="22431"/>
    <cellStyle name="Обычный 5 13 7 4" xfId="22432"/>
    <cellStyle name="Обычный 5 13 7 5" xfId="22433"/>
    <cellStyle name="Обычный 5 13 8" xfId="22434"/>
    <cellStyle name="Обычный 5 13 9" xfId="22435"/>
    <cellStyle name="Обычный 5 14" xfId="22436"/>
    <cellStyle name="Обычный 5 14 10" xfId="22437"/>
    <cellStyle name="Обычный 5 14 11" xfId="22438"/>
    <cellStyle name="Обычный 5 14 12" xfId="22439"/>
    <cellStyle name="Обычный 5 14 13" xfId="22440"/>
    <cellStyle name="Обычный 5 14 14" xfId="22441"/>
    <cellStyle name="Обычный 5 14 15" xfId="22442"/>
    <cellStyle name="Обычный 5 14 2" xfId="22443"/>
    <cellStyle name="Обычный 5 14 2 10" xfId="22444"/>
    <cellStyle name="Обычный 5 14 2 11" xfId="22445"/>
    <cellStyle name="Обычный 5 14 2 12" xfId="22446"/>
    <cellStyle name="Обычный 5 14 2 13" xfId="22447"/>
    <cellStyle name="Обычный 5 14 2 14" xfId="22448"/>
    <cellStyle name="Обычный 5 14 2 2" xfId="22449"/>
    <cellStyle name="Обычный 5 14 2 2 10" xfId="22450"/>
    <cellStyle name="Обычный 5 14 2 2 11" xfId="22451"/>
    <cellStyle name="Обычный 5 14 2 2 12" xfId="22452"/>
    <cellStyle name="Обычный 5 14 2 2 13" xfId="22453"/>
    <cellStyle name="Обычный 5 14 2 2 2" xfId="22454"/>
    <cellStyle name="Обычный 5 14 2 2 2 2" xfId="22455"/>
    <cellStyle name="Обычный 5 14 2 2 2 2 2" xfId="22456"/>
    <cellStyle name="Обычный 5 14 2 2 2 2 3" xfId="22457"/>
    <cellStyle name="Обычный 5 14 2 2 2 2 4" xfId="22458"/>
    <cellStyle name="Обычный 5 14 2 2 2 2 5" xfId="22459"/>
    <cellStyle name="Обычный 5 14 2 2 2 3" xfId="22460"/>
    <cellStyle name="Обычный 5 14 2 2 2 4" xfId="22461"/>
    <cellStyle name="Обычный 5 14 2 2 2 5" xfId="22462"/>
    <cellStyle name="Обычный 5 14 2 2 2 6" xfId="22463"/>
    <cellStyle name="Обычный 5 14 2 2 2 7" xfId="22464"/>
    <cellStyle name="Обычный 5 14 2 2 2 8" xfId="22465"/>
    <cellStyle name="Обычный 5 14 2 2 2 9" xfId="22466"/>
    <cellStyle name="Обычный 5 14 2 2 3" xfId="22467"/>
    <cellStyle name="Обычный 5 14 2 2 3 2" xfId="22468"/>
    <cellStyle name="Обычный 5 14 2 2 3 2 2" xfId="22469"/>
    <cellStyle name="Обычный 5 14 2 2 3 2 3" xfId="22470"/>
    <cellStyle name="Обычный 5 14 2 2 3 2 4" xfId="22471"/>
    <cellStyle name="Обычный 5 14 2 2 3 2 5" xfId="22472"/>
    <cellStyle name="Обычный 5 14 2 2 3 3" xfId="22473"/>
    <cellStyle name="Обычный 5 14 2 2 3 4" xfId="22474"/>
    <cellStyle name="Обычный 5 14 2 2 3 5" xfId="22475"/>
    <cellStyle name="Обычный 5 14 2 2 3 6" xfId="22476"/>
    <cellStyle name="Обычный 5 14 2 2 3 7" xfId="22477"/>
    <cellStyle name="Обычный 5 14 2 2 3 8" xfId="22478"/>
    <cellStyle name="Обычный 5 14 2 2 4" xfId="22479"/>
    <cellStyle name="Обычный 5 14 2 2 4 2" xfId="22480"/>
    <cellStyle name="Обычный 5 14 2 2 4 3" xfId="22481"/>
    <cellStyle name="Обычный 5 14 2 2 4 4" xfId="22482"/>
    <cellStyle name="Обычный 5 14 2 2 4 5" xfId="22483"/>
    <cellStyle name="Обычный 5 14 2 2 5" xfId="22484"/>
    <cellStyle name="Обычный 5 14 2 2 5 2" xfId="22485"/>
    <cellStyle name="Обычный 5 14 2 2 5 3" xfId="22486"/>
    <cellStyle name="Обычный 5 14 2 2 5 4" xfId="22487"/>
    <cellStyle name="Обычный 5 14 2 2 5 5" xfId="22488"/>
    <cellStyle name="Обычный 5 14 2 2 6" xfId="22489"/>
    <cellStyle name="Обычный 5 14 2 2 7" xfId="22490"/>
    <cellStyle name="Обычный 5 14 2 2 8" xfId="22491"/>
    <cellStyle name="Обычный 5 14 2 2 9" xfId="22492"/>
    <cellStyle name="Обычный 5 14 2 3" xfId="22493"/>
    <cellStyle name="Обычный 5 14 2 3 2" xfId="22494"/>
    <cellStyle name="Обычный 5 14 2 3 2 2" xfId="22495"/>
    <cellStyle name="Обычный 5 14 2 3 2 3" xfId="22496"/>
    <cellStyle name="Обычный 5 14 2 3 2 4" xfId="22497"/>
    <cellStyle name="Обычный 5 14 2 3 2 5" xfId="22498"/>
    <cellStyle name="Обычный 5 14 2 3 3" xfId="22499"/>
    <cellStyle name="Обычный 5 14 2 3 4" xfId="22500"/>
    <cellStyle name="Обычный 5 14 2 3 5" xfId="22501"/>
    <cellStyle name="Обычный 5 14 2 3 6" xfId="22502"/>
    <cellStyle name="Обычный 5 14 2 3 7" xfId="22503"/>
    <cellStyle name="Обычный 5 14 2 3 8" xfId="22504"/>
    <cellStyle name="Обычный 5 14 2 3 9" xfId="22505"/>
    <cellStyle name="Обычный 5 14 2 4" xfId="22506"/>
    <cellStyle name="Обычный 5 14 2 4 2" xfId="22507"/>
    <cellStyle name="Обычный 5 14 2 4 2 2" xfId="22508"/>
    <cellStyle name="Обычный 5 14 2 4 2 3" xfId="22509"/>
    <cellStyle name="Обычный 5 14 2 4 2 4" xfId="22510"/>
    <cellStyle name="Обычный 5 14 2 4 2 5" xfId="22511"/>
    <cellStyle name="Обычный 5 14 2 4 3" xfId="22512"/>
    <cellStyle name="Обычный 5 14 2 4 4" xfId="22513"/>
    <cellStyle name="Обычный 5 14 2 4 5" xfId="22514"/>
    <cellStyle name="Обычный 5 14 2 4 6" xfId="22515"/>
    <cellStyle name="Обычный 5 14 2 4 7" xfId="22516"/>
    <cellStyle name="Обычный 5 14 2 4 8" xfId="22517"/>
    <cellStyle name="Обычный 5 14 2 5" xfId="22518"/>
    <cellStyle name="Обычный 5 14 2 5 2" xfId="22519"/>
    <cellStyle name="Обычный 5 14 2 5 3" xfId="22520"/>
    <cellStyle name="Обычный 5 14 2 5 4" xfId="22521"/>
    <cellStyle name="Обычный 5 14 2 5 5" xfId="22522"/>
    <cellStyle name="Обычный 5 14 2 6" xfId="22523"/>
    <cellStyle name="Обычный 5 14 2 6 2" xfId="22524"/>
    <cellStyle name="Обычный 5 14 2 6 3" xfId="22525"/>
    <cellStyle name="Обычный 5 14 2 6 4" xfId="22526"/>
    <cellStyle name="Обычный 5 14 2 6 5" xfId="22527"/>
    <cellStyle name="Обычный 5 14 2 7" xfId="22528"/>
    <cellStyle name="Обычный 5 14 2 8" xfId="22529"/>
    <cellStyle name="Обычный 5 14 2 9" xfId="22530"/>
    <cellStyle name="Обычный 5 14 3" xfId="22531"/>
    <cellStyle name="Обычный 5 14 3 10" xfId="22532"/>
    <cellStyle name="Обычный 5 14 3 11" xfId="22533"/>
    <cellStyle name="Обычный 5 14 3 12" xfId="22534"/>
    <cellStyle name="Обычный 5 14 3 13" xfId="22535"/>
    <cellStyle name="Обычный 5 14 3 2" xfId="22536"/>
    <cellStyle name="Обычный 5 14 3 2 2" xfId="22537"/>
    <cellStyle name="Обычный 5 14 3 2 2 2" xfId="22538"/>
    <cellStyle name="Обычный 5 14 3 2 2 3" xfId="22539"/>
    <cellStyle name="Обычный 5 14 3 2 2 4" xfId="22540"/>
    <cellStyle name="Обычный 5 14 3 2 2 5" xfId="22541"/>
    <cellStyle name="Обычный 5 14 3 2 3" xfId="22542"/>
    <cellStyle name="Обычный 5 14 3 2 4" xfId="22543"/>
    <cellStyle name="Обычный 5 14 3 2 5" xfId="22544"/>
    <cellStyle name="Обычный 5 14 3 2 6" xfId="22545"/>
    <cellStyle name="Обычный 5 14 3 2 7" xfId="22546"/>
    <cellStyle name="Обычный 5 14 3 2 8" xfId="22547"/>
    <cellStyle name="Обычный 5 14 3 2 9" xfId="22548"/>
    <cellStyle name="Обычный 5 14 3 3" xfId="22549"/>
    <cellStyle name="Обычный 5 14 3 3 2" xfId="22550"/>
    <cellStyle name="Обычный 5 14 3 3 2 2" xfId="22551"/>
    <cellStyle name="Обычный 5 14 3 3 2 3" xfId="22552"/>
    <cellStyle name="Обычный 5 14 3 3 2 4" xfId="22553"/>
    <cellStyle name="Обычный 5 14 3 3 2 5" xfId="22554"/>
    <cellStyle name="Обычный 5 14 3 3 3" xfId="22555"/>
    <cellStyle name="Обычный 5 14 3 3 4" xfId="22556"/>
    <cellStyle name="Обычный 5 14 3 3 5" xfId="22557"/>
    <cellStyle name="Обычный 5 14 3 3 6" xfId="22558"/>
    <cellStyle name="Обычный 5 14 3 3 7" xfId="22559"/>
    <cellStyle name="Обычный 5 14 3 3 8" xfId="22560"/>
    <cellStyle name="Обычный 5 14 3 4" xfId="22561"/>
    <cellStyle name="Обычный 5 14 3 4 2" xfId="22562"/>
    <cellStyle name="Обычный 5 14 3 4 3" xfId="22563"/>
    <cellStyle name="Обычный 5 14 3 4 4" xfId="22564"/>
    <cellStyle name="Обычный 5 14 3 4 5" xfId="22565"/>
    <cellStyle name="Обычный 5 14 3 5" xfId="22566"/>
    <cellStyle name="Обычный 5 14 3 5 2" xfId="22567"/>
    <cellStyle name="Обычный 5 14 3 5 3" xfId="22568"/>
    <cellStyle name="Обычный 5 14 3 5 4" xfId="22569"/>
    <cellStyle name="Обычный 5 14 3 5 5" xfId="22570"/>
    <cellStyle name="Обычный 5 14 3 6" xfId="22571"/>
    <cellStyle name="Обычный 5 14 3 7" xfId="22572"/>
    <cellStyle name="Обычный 5 14 3 8" xfId="22573"/>
    <cellStyle name="Обычный 5 14 3 9" xfId="22574"/>
    <cellStyle name="Обычный 5 14 4" xfId="22575"/>
    <cellStyle name="Обычный 5 14 4 2" xfId="22576"/>
    <cellStyle name="Обычный 5 14 4 2 2" xfId="22577"/>
    <cellStyle name="Обычный 5 14 4 2 3" xfId="22578"/>
    <cellStyle name="Обычный 5 14 4 2 4" xfId="22579"/>
    <cellStyle name="Обычный 5 14 4 2 5" xfId="22580"/>
    <cellStyle name="Обычный 5 14 4 3" xfId="22581"/>
    <cellStyle name="Обычный 5 14 4 4" xfId="22582"/>
    <cellStyle name="Обычный 5 14 4 5" xfId="22583"/>
    <cellStyle name="Обычный 5 14 4 6" xfId="22584"/>
    <cellStyle name="Обычный 5 14 4 7" xfId="22585"/>
    <cellStyle name="Обычный 5 14 4 8" xfId="22586"/>
    <cellStyle name="Обычный 5 14 4 9" xfId="22587"/>
    <cellStyle name="Обычный 5 14 5" xfId="22588"/>
    <cellStyle name="Обычный 5 14 5 2" xfId="22589"/>
    <cellStyle name="Обычный 5 14 5 2 2" xfId="22590"/>
    <cellStyle name="Обычный 5 14 5 2 3" xfId="22591"/>
    <cellStyle name="Обычный 5 14 5 2 4" xfId="22592"/>
    <cellStyle name="Обычный 5 14 5 2 5" xfId="22593"/>
    <cellStyle name="Обычный 5 14 5 3" xfId="22594"/>
    <cellStyle name="Обычный 5 14 5 4" xfId="22595"/>
    <cellStyle name="Обычный 5 14 5 5" xfId="22596"/>
    <cellStyle name="Обычный 5 14 5 6" xfId="22597"/>
    <cellStyle name="Обычный 5 14 5 7" xfId="22598"/>
    <cellStyle name="Обычный 5 14 5 8" xfId="22599"/>
    <cellStyle name="Обычный 5 14 6" xfId="22600"/>
    <cellStyle name="Обычный 5 14 6 2" xfId="22601"/>
    <cellStyle name="Обычный 5 14 6 3" xfId="22602"/>
    <cellStyle name="Обычный 5 14 6 4" xfId="22603"/>
    <cellStyle name="Обычный 5 14 6 5" xfId="22604"/>
    <cellStyle name="Обычный 5 14 7" xfId="22605"/>
    <cellStyle name="Обычный 5 14 7 2" xfId="22606"/>
    <cellStyle name="Обычный 5 14 7 3" xfId="22607"/>
    <cellStyle name="Обычный 5 14 7 4" xfId="22608"/>
    <cellStyle name="Обычный 5 14 7 5" xfId="22609"/>
    <cellStyle name="Обычный 5 14 8" xfId="22610"/>
    <cellStyle name="Обычный 5 14 9" xfId="22611"/>
    <cellStyle name="Обычный 5 15" xfId="22612"/>
    <cellStyle name="Обычный 5 15 10" xfId="22613"/>
    <cellStyle name="Обычный 5 15 11" xfId="22614"/>
    <cellStyle name="Обычный 5 15 12" xfId="22615"/>
    <cellStyle name="Обычный 5 15 13" xfId="22616"/>
    <cellStyle name="Обычный 5 15 14" xfId="22617"/>
    <cellStyle name="Обычный 5 15 15" xfId="22618"/>
    <cellStyle name="Обычный 5 15 2" xfId="22619"/>
    <cellStyle name="Обычный 5 15 2 10" xfId="22620"/>
    <cellStyle name="Обычный 5 15 2 11" xfId="22621"/>
    <cellStyle name="Обычный 5 15 2 12" xfId="22622"/>
    <cellStyle name="Обычный 5 15 2 13" xfId="22623"/>
    <cellStyle name="Обычный 5 15 2 14" xfId="22624"/>
    <cellStyle name="Обычный 5 15 2 2" xfId="22625"/>
    <cellStyle name="Обычный 5 15 2 2 10" xfId="22626"/>
    <cellStyle name="Обычный 5 15 2 2 11" xfId="22627"/>
    <cellStyle name="Обычный 5 15 2 2 12" xfId="22628"/>
    <cellStyle name="Обычный 5 15 2 2 13" xfId="22629"/>
    <cellStyle name="Обычный 5 15 2 2 2" xfId="22630"/>
    <cellStyle name="Обычный 5 15 2 2 2 2" xfId="22631"/>
    <cellStyle name="Обычный 5 15 2 2 2 2 2" xfId="22632"/>
    <cellStyle name="Обычный 5 15 2 2 2 2 3" xfId="22633"/>
    <cellStyle name="Обычный 5 15 2 2 2 2 4" xfId="22634"/>
    <cellStyle name="Обычный 5 15 2 2 2 2 5" xfId="22635"/>
    <cellStyle name="Обычный 5 15 2 2 2 3" xfId="22636"/>
    <cellStyle name="Обычный 5 15 2 2 2 4" xfId="22637"/>
    <cellStyle name="Обычный 5 15 2 2 2 5" xfId="22638"/>
    <cellStyle name="Обычный 5 15 2 2 2 6" xfId="22639"/>
    <cellStyle name="Обычный 5 15 2 2 2 7" xfId="22640"/>
    <cellStyle name="Обычный 5 15 2 2 2 8" xfId="22641"/>
    <cellStyle name="Обычный 5 15 2 2 2 9" xfId="22642"/>
    <cellStyle name="Обычный 5 15 2 2 3" xfId="22643"/>
    <cellStyle name="Обычный 5 15 2 2 3 2" xfId="22644"/>
    <cellStyle name="Обычный 5 15 2 2 3 2 2" xfId="22645"/>
    <cellStyle name="Обычный 5 15 2 2 3 2 3" xfId="22646"/>
    <cellStyle name="Обычный 5 15 2 2 3 2 4" xfId="22647"/>
    <cellStyle name="Обычный 5 15 2 2 3 2 5" xfId="22648"/>
    <cellStyle name="Обычный 5 15 2 2 3 3" xfId="22649"/>
    <cellStyle name="Обычный 5 15 2 2 3 4" xfId="22650"/>
    <cellStyle name="Обычный 5 15 2 2 3 5" xfId="22651"/>
    <cellStyle name="Обычный 5 15 2 2 3 6" xfId="22652"/>
    <cellStyle name="Обычный 5 15 2 2 3 7" xfId="22653"/>
    <cellStyle name="Обычный 5 15 2 2 3 8" xfId="22654"/>
    <cellStyle name="Обычный 5 15 2 2 4" xfId="22655"/>
    <cellStyle name="Обычный 5 15 2 2 4 2" xfId="22656"/>
    <cellStyle name="Обычный 5 15 2 2 4 3" xfId="22657"/>
    <cellStyle name="Обычный 5 15 2 2 4 4" xfId="22658"/>
    <cellStyle name="Обычный 5 15 2 2 4 5" xfId="22659"/>
    <cellStyle name="Обычный 5 15 2 2 5" xfId="22660"/>
    <cellStyle name="Обычный 5 15 2 2 5 2" xfId="22661"/>
    <cellStyle name="Обычный 5 15 2 2 5 3" xfId="22662"/>
    <cellStyle name="Обычный 5 15 2 2 5 4" xfId="22663"/>
    <cellStyle name="Обычный 5 15 2 2 5 5" xfId="22664"/>
    <cellStyle name="Обычный 5 15 2 2 6" xfId="22665"/>
    <cellStyle name="Обычный 5 15 2 2 7" xfId="22666"/>
    <cellStyle name="Обычный 5 15 2 2 8" xfId="22667"/>
    <cellStyle name="Обычный 5 15 2 2 9" xfId="22668"/>
    <cellStyle name="Обычный 5 15 2 3" xfId="22669"/>
    <cellStyle name="Обычный 5 15 2 3 2" xfId="22670"/>
    <cellStyle name="Обычный 5 15 2 3 2 2" xfId="22671"/>
    <cellStyle name="Обычный 5 15 2 3 2 3" xfId="22672"/>
    <cellStyle name="Обычный 5 15 2 3 2 4" xfId="22673"/>
    <cellStyle name="Обычный 5 15 2 3 2 5" xfId="22674"/>
    <cellStyle name="Обычный 5 15 2 3 3" xfId="22675"/>
    <cellStyle name="Обычный 5 15 2 3 4" xfId="22676"/>
    <cellStyle name="Обычный 5 15 2 3 5" xfId="22677"/>
    <cellStyle name="Обычный 5 15 2 3 6" xfId="22678"/>
    <cellStyle name="Обычный 5 15 2 3 7" xfId="22679"/>
    <cellStyle name="Обычный 5 15 2 3 8" xfId="22680"/>
    <cellStyle name="Обычный 5 15 2 3 9" xfId="22681"/>
    <cellStyle name="Обычный 5 15 2 4" xfId="22682"/>
    <cellStyle name="Обычный 5 15 2 4 2" xfId="22683"/>
    <cellStyle name="Обычный 5 15 2 4 2 2" xfId="22684"/>
    <cellStyle name="Обычный 5 15 2 4 2 3" xfId="22685"/>
    <cellStyle name="Обычный 5 15 2 4 2 4" xfId="22686"/>
    <cellStyle name="Обычный 5 15 2 4 2 5" xfId="22687"/>
    <cellStyle name="Обычный 5 15 2 4 3" xfId="22688"/>
    <cellStyle name="Обычный 5 15 2 4 4" xfId="22689"/>
    <cellStyle name="Обычный 5 15 2 4 5" xfId="22690"/>
    <cellStyle name="Обычный 5 15 2 4 6" xfId="22691"/>
    <cellStyle name="Обычный 5 15 2 4 7" xfId="22692"/>
    <cellStyle name="Обычный 5 15 2 4 8" xfId="22693"/>
    <cellStyle name="Обычный 5 15 2 5" xfId="22694"/>
    <cellStyle name="Обычный 5 15 2 5 2" xfId="22695"/>
    <cellStyle name="Обычный 5 15 2 5 3" xfId="22696"/>
    <cellStyle name="Обычный 5 15 2 5 4" xfId="22697"/>
    <cellStyle name="Обычный 5 15 2 5 5" xfId="22698"/>
    <cellStyle name="Обычный 5 15 2 6" xfId="22699"/>
    <cellStyle name="Обычный 5 15 2 6 2" xfId="22700"/>
    <cellStyle name="Обычный 5 15 2 6 3" xfId="22701"/>
    <cellStyle name="Обычный 5 15 2 6 4" xfId="22702"/>
    <cellStyle name="Обычный 5 15 2 6 5" xfId="22703"/>
    <cellStyle name="Обычный 5 15 2 7" xfId="22704"/>
    <cellStyle name="Обычный 5 15 2 8" xfId="22705"/>
    <cellStyle name="Обычный 5 15 2 9" xfId="22706"/>
    <cellStyle name="Обычный 5 15 3" xfId="22707"/>
    <cellStyle name="Обычный 5 15 3 10" xfId="22708"/>
    <cellStyle name="Обычный 5 15 3 11" xfId="22709"/>
    <cellStyle name="Обычный 5 15 3 12" xfId="22710"/>
    <cellStyle name="Обычный 5 15 3 13" xfId="22711"/>
    <cellStyle name="Обычный 5 15 3 2" xfId="22712"/>
    <cellStyle name="Обычный 5 15 3 2 2" xfId="22713"/>
    <cellStyle name="Обычный 5 15 3 2 2 2" xfId="22714"/>
    <cellStyle name="Обычный 5 15 3 2 2 3" xfId="22715"/>
    <cellStyle name="Обычный 5 15 3 2 2 4" xfId="22716"/>
    <cellStyle name="Обычный 5 15 3 2 2 5" xfId="22717"/>
    <cellStyle name="Обычный 5 15 3 2 3" xfId="22718"/>
    <cellStyle name="Обычный 5 15 3 2 4" xfId="22719"/>
    <cellStyle name="Обычный 5 15 3 2 5" xfId="22720"/>
    <cellStyle name="Обычный 5 15 3 2 6" xfId="22721"/>
    <cellStyle name="Обычный 5 15 3 2 7" xfId="22722"/>
    <cellStyle name="Обычный 5 15 3 2 8" xfId="22723"/>
    <cellStyle name="Обычный 5 15 3 2 9" xfId="22724"/>
    <cellStyle name="Обычный 5 15 3 3" xfId="22725"/>
    <cellStyle name="Обычный 5 15 3 3 2" xfId="22726"/>
    <cellStyle name="Обычный 5 15 3 3 2 2" xfId="22727"/>
    <cellStyle name="Обычный 5 15 3 3 2 3" xfId="22728"/>
    <cellStyle name="Обычный 5 15 3 3 2 4" xfId="22729"/>
    <cellStyle name="Обычный 5 15 3 3 2 5" xfId="22730"/>
    <cellStyle name="Обычный 5 15 3 3 3" xfId="22731"/>
    <cellStyle name="Обычный 5 15 3 3 4" xfId="22732"/>
    <cellStyle name="Обычный 5 15 3 3 5" xfId="22733"/>
    <cellStyle name="Обычный 5 15 3 3 6" xfId="22734"/>
    <cellStyle name="Обычный 5 15 3 3 7" xfId="22735"/>
    <cellStyle name="Обычный 5 15 3 3 8" xfId="22736"/>
    <cellStyle name="Обычный 5 15 3 4" xfId="22737"/>
    <cellStyle name="Обычный 5 15 3 4 2" xfId="22738"/>
    <cellStyle name="Обычный 5 15 3 4 3" xfId="22739"/>
    <cellStyle name="Обычный 5 15 3 4 4" xfId="22740"/>
    <cellStyle name="Обычный 5 15 3 4 5" xfId="22741"/>
    <cellStyle name="Обычный 5 15 3 5" xfId="22742"/>
    <cellStyle name="Обычный 5 15 3 5 2" xfId="22743"/>
    <cellStyle name="Обычный 5 15 3 5 3" xfId="22744"/>
    <cellStyle name="Обычный 5 15 3 5 4" xfId="22745"/>
    <cellStyle name="Обычный 5 15 3 5 5" xfId="22746"/>
    <cellStyle name="Обычный 5 15 3 6" xfId="22747"/>
    <cellStyle name="Обычный 5 15 3 7" xfId="22748"/>
    <cellStyle name="Обычный 5 15 3 8" xfId="22749"/>
    <cellStyle name="Обычный 5 15 3 9" xfId="22750"/>
    <cellStyle name="Обычный 5 15 4" xfId="22751"/>
    <cellStyle name="Обычный 5 15 4 2" xfId="22752"/>
    <cellStyle name="Обычный 5 15 4 2 2" xfId="22753"/>
    <cellStyle name="Обычный 5 15 4 2 3" xfId="22754"/>
    <cellStyle name="Обычный 5 15 4 2 4" xfId="22755"/>
    <cellStyle name="Обычный 5 15 4 2 5" xfId="22756"/>
    <cellStyle name="Обычный 5 15 4 3" xfId="22757"/>
    <cellStyle name="Обычный 5 15 4 4" xfId="22758"/>
    <cellStyle name="Обычный 5 15 4 5" xfId="22759"/>
    <cellStyle name="Обычный 5 15 4 6" xfId="22760"/>
    <cellStyle name="Обычный 5 15 4 7" xfId="22761"/>
    <cellStyle name="Обычный 5 15 4 8" xfId="22762"/>
    <cellStyle name="Обычный 5 15 4 9" xfId="22763"/>
    <cellStyle name="Обычный 5 15 5" xfId="22764"/>
    <cellStyle name="Обычный 5 15 5 2" xfId="22765"/>
    <cellStyle name="Обычный 5 15 5 2 2" xfId="22766"/>
    <cellStyle name="Обычный 5 15 5 2 3" xfId="22767"/>
    <cellStyle name="Обычный 5 15 5 2 4" xfId="22768"/>
    <cellStyle name="Обычный 5 15 5 2 5" xfId="22769"/>
    <cellStyle name="Обычный 5 15 5 3" xfId="22770"/>
    <cellStyle name="Обычный 5 15 5 4" xfId="22771"/>
    <cellStyle name="Обычный 5 15 5 5" xfId="22772"/>
    <cellStyle name="Обычный 5 15 5 6" xfId="22773"/>
    <cellStyle name="Обычный 5 15 5 7" xfId="22774"/>
    <cellStyle name="Обычный 5 15 5 8" xfId="22775"/>
    <cellStyle name="Обычный 5 15 6" xfId="22776"/>
    <cellStyle name="Обычный 5 15 6 2" xfId="22777"/>
    <cellStyle name="Обычный 5 15 6 3" xfId="22778"/>
    <cellStyle name="Обычный 5 15 6 4" xfId="22779"/>
    <cellStyle name="Обычный 5 15 6 5" xfId="22780"/>
    <cellStyle name="Обычный 5 15 7" xfId="22781"/>
    <cellStyle name="Обычный 5 15 7 2" xfId="22782"/>
    <cellStyle name="Обычный 5 15 7 3" xfId="22783"/>
    <cellStyle name="Обычный 5 15 7 4" xfId="22784"/>
    <cellStyle name="Обычный 5 15 7 5" xfId="22785"/>
    <cellStyle name="Обычный 5 15 8" xfId="22786"/>
    <cellStyle name="Обычный 5 15 9" xfId="22787"/>
    <cellStyle name="Обычный 5 16" xfId="22788"/>
    <cellStyle name="Обычный 5 16 10" xfId="22789"/>
    <cellStyle name="Обычный 5 16 11" xfId="22790"/>
    <cellStyle name="Обычный 5 16 12" xfId="22791"/>
    <cellStyle name="Обычный 5 16 13" xfId="22792"/>
    <cellStyle name="Обычный 5 16 14" xfId="22793"/>
    <cellStyle name="Обычный 5 16 15" xfId="22794"/>
    <cellStyle name="Обычный 5 16 2" xfId="22795"/>
    <cellStyle name="Обычный 5 16 2 10" xfId="22796"/>
    <cellStyle name="Обычный 5 16 2 11" xfId="22797"/>
    <cellStyle name="Обычный 5 16 2 12" xfId="22798"/>
    <cellStyle name="Обычный 5 16 2 13" xfId="22799"/>
    <cellStyle name="Обычный 5 16 2 14" xfId="22800"/>
    <cellStyle name="Обычный 5 16 2 2" xfId="22801"/>
    <cellStyle name="Обычный 5 16 2 2 10" xfId="22802"/>
    <cellStyle name="Обычный 5 16 2 2 11" xfId="22803"/>
    <cellStyle name="Обычный 5 16 2 2 12" xfId="22804"/>
    <cellStyle name="Обычный 5 16 2 2 13" xfId="22805"/>
    <cellStyle name="Обычный 5 16 2 2 2" xfId="22806"/>
    <cellStyle name="Обычный 5 16 2 2 2 2" xfId="22807"/>
    <cellStyle name="Обычный 5 16 2 2 2 2 2" xfId="22808"/>
    <cellStyle name="Обычный 5 16 2 2 2 2 3" xfId="22809"/>
    <cellStyle name="Обычный 5 16 2 2 2 2 4" xfId="22810"/>
    <cellStyle name="Обычный 5 16 2 2 2 2 5" xfId="22811"/>
    <cellStyle name="Обычный 5 16 2 2 2 3" xfId="22812"/>
    <cellStyle name="Обычный 5 16 2 2 2 4" xfId="22813"/>
    <cellStyle name="Обычный 5 16 2 2 2 5" xfId="22814"/>
    <cellStyle name="Обычный 5 16 2 2 2 6" xfId="22815"/>
    <cellStyle name="Обычный 5 16 2 2 2 7" xfId="22816"/>
    <cellStyle name="Обычный 5 16 2 2 2 8" xfId="22817"/>
    <cellStyle name="Обычный 5 16 2 2 2 9" xfId="22818"/>
    <cellStyle name="Обычный 5 16 2 2 3" xfId="22819"/>
    <cellStyle name="Обычный 5 16 2 2 3 2" xfId="22820"/>
    <cellStyle name="Обычный 5 16 2 2 3 2 2" xfId="22821"/>
    <cellStyle name="Обычный 5 16 2 2 3 2 3" xfId="22822"/>
    <cellStyle name="Обычный 5 16 2 2 3 2 4" xfId="22823"/>
    <cellStyle name="Обычный 5 16 2 2 3 2 5" xfId="22824"/>
    <cellStyle name="Обычный 5 16 2 2 3 3" xfId="22825"/>
    <cellStyle name="Обычный 5 16 2 2 3 4" xfId="22826"/>
    <cellStyle name="Обычный 5 16 2 2 3 5" xfId="22827"/>
    <cellStyle name="Обычный 5 16 2 2 3 6" xfId="22828"/>
    <cellStyle name="Обычный 5 16 2 2 3 7" xfId="22829"/>
    <cellStyle name="Обычный 5 16 2 2 3 8" xfId="22830"/>
    <cellStyle name="Обычный 5 16 2 2 4" xfId="22831"/>
    <cellStyle name="Обычный 5 16 2 2 4 2" xfId="22832"/>
    <cellStyle name="Обычный 5 16 2 2 4 3" xfId="22833"/>
    <cellStyle name="Обычный 5 16 2 2 4 4" xfId="22834"/>
    <cellStyle name="Обычный 5 16 2 2 4 5" xfId="22835"/>
    <cellStyle name="Обычный 5 16 2 2 5" xfId="22836"/>
    <cellStyle name="Обычный 5 16 2 2 5 2" xfId="22837"/>
    <cellStyle name="Обычный 5 16 2 2 5 3" xfId="22838"/>
    <cellStyle name="Обычный 5 16 2 2 5 4" xfId="22839"/>
    <cellStyle name="Обычный 5 16 2 2 5 5" xfId="22840"/>
    <cellStyle name="Обычный 5 16 2 2 6" xfId="22841"/>
    <cellStyle name="Обычный 5 16 2 2 7" xfId="22842"/>
    <cellStyle name="Обычный 5 16 2 2 8" xfId="22843"/>
    <cellStyle name="Обычный 5 16 2 2 9" xfId="22844"/>
    <cellStyle name="Обычный 5 16 2 3" xfId="22845"/>
    <cellStyle name="Обычный 5 16 2 3 2" xfId="22846"/>
    <cellStyle name="Обычный 5 16 2 3 2 2" xfId="22847"/>
    <cellStyle name="Обычный 5 16 2 3 2 3" xfId="22848"/>
    <cellStyle name="Обычный 5 16 2 3 2 4" xfId="22849"/>
    <cellStyle name="Обычный 5 16 2 3 2 5" xfId="22850"/>
    <cellStyle name="Обычный 5 16 2 3 3" xfId="22851"/>
    <cellStyle name="Обычный 5 16 2 3 4" xfId="22852"/>
    <cellStyle name="Обычный 5 16 2 3 5" xfId="22853"/>
    <cellStyle name="Обычный 5 16 2 3 6" xfId="22854"/>
    <cellStyle name="Обычный 5 16 2 3 7" xfId="22855"/>
    <cellStyle name="Обычный 5 16 2 3 8" xfId="22856"/>
    <cellStyle name="Обычный 5 16 2 3 9" xfId="22857"/>
    <cellStyle name="Обычный 5 16 2 4" xfId="22858"/>
    <cellStyle name="Обычный 5 16 2 4 2" xfId="22859"/>
    <cellStyle name="Обычный 5 16 2 4 2 2" xfId="22860"/>
    <cellStyle name="Обычный 5 16 2 4 2 3" xfId="22861"/>
    <cellStyle name="Обычный 5 16 2 4 2 4" xfId="22862"/>
    <cellStyle name="Обычный 5 16 2 4 2 5" xfId="22863"/>
    <cellStyle name="Обычный 5 16 2 4 3" xfId="22864"/>
    <cellStyle name="Обычный 5 16 2 4 4" xfId="22865"/>
    <cellStyle name="Обычный 5 16 2 4 5" xfId="22866"/>
    <cellStyle name="Обычный 5 16 2 4 6" xfId="22867"/>
    <cellStyle name="Обычный 5 16 2 4 7" xfId="22868"/>
    <cellStyle name="Обычный 5 16 2 4 8" xfId="22869"/>
    <cellStyle name="Обычный 5 16 2 5" xfId="22870"/>
    <cellStyle name="Обычный 5 16 2 5 2" xfId="22871"/>
    <cellStyle name="Обычный 5 16 2 5 3" xfId="22872"/>
    <cellStyle name="Обычный 5 16 2 5 4" xfId="22873"/>
    <cellStyle name="Обычный 5 16 2 5 5" xfId="22874"/>
    <cellStyle name="Обычный 5 16 2 6" xfId="22875"/>
    <cellStyle name="Обычный 5 16 2 6 2" xfId="22876"/>
    <cellStyle name="Обычный 5 16 2 6 3" xfId="22877"/>
    <cellStyle name="Обычный 5 16 2 6 4" xfId="22878"/>
    <cellStyle name="Обычный 5 16 2 6 5" xfId="22879"/>
    <cellStyle name="Обычный 5 16 2 7" xfId="22880"/>
    <cellStyle name="Обычный 5 16 2 8" xfId="22881"/>
    <cellStyle name="Обычный 5 16 2 9" xfId="22882"/>
    <cellStyle name="Обычный 5 16 3" xfId="22883"/>
    <cellStyle name="Обычный 5 16 3 10" xfId="22884"/>
    <cellStyle name="Обычный 5 16 3 11" xfId="22885"/>
    <cellStyle name="Обычный 5 16 3 12" xfId="22886"/>
    <cellStyle name="Обычный 5 16 3 13" xfId="22887"/>
    <cellStyle name="Обычный 5 16 3 2" xfId="22888"/>
    <cellStyle name="Обычный 5 16 3 2 2" xfId="22889"/>
    <cellStyle name="Обычный 5 16 3 2 2 2" xfId="22890"/>
    <cellStyle name="Обычный 5 16 3 2 2 3" xfId="22891"/>
    <cellStyle name="Обычный 5 16 3 2 2 4" xfId="22892"/>
    <cellStyle name="Обычный 5 16 3 2 2 5" xfId="22893"/>
    <cellStyle name="Обычный 5 16 3 2 3" xfId="22894"/>
    <cellStyle name="Обычный 5 16 3 2 4" xfId="22895"/>
    <cellStyle name="Обычный 5 16 3 2 5" xfId="22896"/>
    <cellStyle name="Обычный 5 16 3 2 6" xfId="22897"/>
    <cellStyle name="Обычный 5 16 3 2 7" xfId="22898"/>
    <cellStyle name="Обычный 5 16 3 2 8" xfId="22899"/>
    <cellStyle name="Обычный 5 16 3 2 9" xfId="22900"/>
    <cellStyle name="Обычный 5 16 3 3" xfId="22901"/>
    <cellStyle name="Обычный 5 16 3 3 2" xfId="22902"/>
    <cellStyle name="Обычный 5 16 3 3 2 2" xfId="22903"/>
    <cellStyle name="Обычный 5 16 3 3 2 3" xfId="22904"/>
    <cellStyle name="Обычный 5 16 3 3 2 4" xfId="22905"/>
    <cellStyle name="Обычный 5 16 3 3 2 5" xfId="22906"/>
    <cellStyle name="Обычный 5 16 3 3 3" xfId="22907"/>
    <cellStyle name="Обычный 5 16 3 3 4" xfId="22908"/>
    <cellStyle name="Обычный 5 16 3 3 5" xfId="22909"/>
    <cellStyle name="Обычный 5 16 3 3 6" xfId="22910"/>
    <cellStyle name="Обычный 5 16 3 3 7" xfId="22911"/>
    <cellStyle name="Обычный 5 16 3 3 8" xfId="22912"/>
    <cellStyle name="Обычный 5 16 3 4" xfId="22913"/>
    <cellStyle name="Обычный 5 16 3 4 2" xfId="22914"/>
    <cellStyle name="Обычный 5 16 3 4 3" xfId="22915"/>
    <cellStyle name="Обычный 5 16 3 4 4" xfId="22916"/>
    <cellStyle name="Обычный 5 16 3 4 5" xfId="22917"/>
    <cellStyle name="Обычный 5 16 3 5" xfId="22918"/>
    <cellStyle name="Обычный 5 16 3 5 2" xfId="22919"/>
    <cellStyle name="Обычный 5 16 3 5 3" xfId="22920"/>
    <cellStyle name="Обычный 5 16 3 5 4" xfId="22921"/>
    <cellStyle name="Обычный 5 16 3 5 5" xfId="22922"/>
    <cellStyle name="Обычный 5 16 3 6" xfId="22923"/>
    <cellStyle name="Обычный 5 16 3 7" xfId="22924"/>
    <cellStyle name="Обычный 5 16 3 8" xfId="22925"/>
    <cellStyle name="Обычный 5 16 3 9" xfId="22926"/>
    <cellStyle name="Обычный 5 16 4" xfId="22927"/>
    <cellStyle name="Обычный 5 16 4 2" xfId="22928"/>
    <cellStyle name="Обычный 5 16 4 2 2" xfId="22929"/>
    <cellStyle name="Обычный 5 16 4 2 3" xfId="22930"/>
    <cellStyle name="Обычный 5 16 4 2 4" xfId="22931"/>
    <cellStyle name="Обычный 5 16 4 2 5" xfId="22932"/>
    <cellStyle name="Обычный 5 16 4 3" xfId="22933"/>
    <cellStyle name="Обычный 5 16 4 4" xfId="22934"/>
    <cellStyle name="Обычный 5 16 4 5" xfId="22935"/>
    <cellStyle name="Обычный 5 16 4 6" xfId="22936"/>
    <cellStyle name="Обычный 5 16 4 7" xfId="22937"/>
    <cellStyle name="Обычный 5 16 4 8" xfId="22938"/>
    <cellStyle name="Обычный 5 16 4 9" xfId="22939"/>
    <cellStyle name="Обычный 5 16 5" xfId="22940"/>
    <cellStyle name="Обычный 5 16 5 2" xfId="22941"/>
    <cellStyle name="Обычный 5 16 5 2 2" xfId="22942"/>
    <cellStyle name="Обычный 5 16 5 2 3" xfId="22943"/>
    <cellStyle name="Обычный 5 16 5 2 4" xfId="22944"/>
    <cellStyle name="Обычный 5 16 5 2 5" xfId="22945"/>
    <cellStyle name="Обычный 5 16 5 3" xfId="22946"/>
    <cellStyle name="Обычный 5 16 5 4" xfId="22947"/>
    <cellStyle name="Обычный 5 16 5 5" xfId="22948"/>
    <cellStyle name="Обычный 5 16 5 6" xfId="22949"/>
    <cellStyle name="Обычный 5 16 5 7" xfId="22950"/>
    <cellStyle name="Обычный 5 16 5 8" xfId="22951"/>
    <cellStyle name="Обычный 5 16 6" xfId="22952"/>
    <cellStyle name="Обычный 5 16 6 2" xfId="22953"/>
    <cellStyle name="Обычный 5 16 6 3" xfId="22954"/>
    <cellStyle name="Обычный 5 16 6 4" xfId="22955"/>
    <cellStyle name="Обычный 5 16 6 5" xfId="22956"/>
    <cellStyle name="Обычный 5 16 7" xfId="22957"/>
    <cellStyle name="Обычный 5 16 7 2" xfId="22958"/>
    <cellStyle name="Обычный 5 16 7 3" xfId="22959"/>
    <cellStyle name="Обычный 5 16 7 4" xfId="22960"/>
    <cellStyle name="Обычный 5 16 7 5" xfId="22961"/>
    <cellStyle name="Обычный 5 16 8" xfId="22962"/>
    <cellStyle name="Обычный 5 16 9" xfId="22963"/>
    <cellStyle name="Обычный 5 17" xfId="22964"/>
    <cellStyle name="Обычный 5 17 10" xfId="22965"/>
    <cellStyle name="Обычный 5 17 11" xfId="22966"/>
    <cellStyle name="Обычный 5 17 12" xfId="22967"/>
    <cellStyle name="Обычный 5 17 13" xfId="22968"/>
    <cellStyle name="Обычный 5 17 14" xfId="22969"/>
    <cellStyle name="Обычный 5 17 15" xfId="22970"/>
    <cellStyle name="Обычный 5 17 2" xfId="22971"/>
    <cellStyle name="Обычный 5 17 2 10" xfId="22972"/>
    <cellStyle name="Обычный 5 17 2 11" xfId="22973"/>
    <cellStyle name="Обычный 5 17 2 12" xfId="22974"/>
    <cellStyle name="Обычный 5 17 2 13" xfId="22975"/>
    <cellStyle name="Обычный 5 17 2 14" xfId="22976"/>
    <cellStyle name="Обычный 5 17 2 2" xfId="22977"/>
    <cellStyle name="Обычный 5 17 2 2 10" xfId="22978"/>
    <cellStyle name="Обычный 5 17 2 2 11" xfId="22979"/>
    <cellStyle name="Обычный 5 17 2 2 12" xfId="22980"/>
    <cellStyle name="Обычный 5 17 2 2 13" xfId="22981"/>
    <cellStyle name="Обычный 5 17 2 2 2" xfId="22982"/>
    <cellStyle name="Обычный 5 17 2 2 2 2" xfId="22983"/>
    <cellStyle name="Обычный 5 17 2 2 2 2 2" xfId="22984"/>
    <cellStyle name="Обычный 5 17 2 2 2 2 3" xfId="22985"/>
    <cellStyle name="Обычный 5 17 2 2 2 2 4" xfId="22986"/>
    <cellStyle name="Обычный 5 17 2 2 2 2 5" xfId="22987"/>
    <cellStyle name="Обычный 5 17 2 2 2 3" xfId="22988"/>
    <cellStyle name="Обычный 5 17 2 2 2 4" xfId="22989"/>
    <cellStyle name="Обычный 5 17 2 2 2 5" xfId="22990"/>
    <cellStyle name="Обычный 5 17 2 2 2 6" xfId="22991"/>
    <cellStyle name="Обычный 5 17 2 2 2 7" xfId="22992"/>
    <cellStyle name="Обычный 5 17 2 2 2 8" xfId="22993"/>
    <cellStyle name="Обычный 5 17 2 2 2 9" xfId="22994"/>
    <cellStyle name="Обычный 5 17 2 2 3" xfId="22995"/>
    <cellStyle name="Обычный 5 17 2 2 3 2" xfId="22996"/>
    <cellStyle name="Обычный 5 17 2 2 3 2 2" xfId="22997"/>
    <cellStyle name="Обычный 5 17 2 2 3 2 3" xfId="22998"/>
    <cellStyle name="Обычный 5 17 2 2 3 2 4" xfId="22999"/>
    <cellStyle name="Обычный 5 17 2 2 3 2 5" xfId="23000"/>
    <cellStyle name="Обычный 5 17 2 2 3 3" xfId="23001"/>
    <cellStyle name="Обычный 5 17 2 2 3 4" xfId="23002"/>
    <cellStyle name="Обычный 5 17 2 2 3 5" xfId="23003"/>
    <cellStyle name="Обычный 5 17 2 2 3 6" xfId="23004"/>
    <cellStyle name="Обычный 5 17 2 2 3 7" xfId="23005"/>
    <cellStyle name="Обычный 5 17 2 2 3 8" xfId="23006"/>
    <cellStyle name="Обычный 5 17 2 2 4" xfId="23007"/>
    <cellStyle name="Обычный 5 17 2 2 4 2" xfId="23008"/>
    <cellStyle name="Обычный 5 17 2 2 4 3" xfId="23009"/>
    <cellStyle name="Обычный 5 17 2 2 4 4" xfId="23010"/>
    <cellStyle name="Обычный 5 17 2 2 4 5" xfId="23011"/>
    <cellStyle name="Обычный 5 17 2 2 5" xfId="23012"/>
    <cellStyle name="Обычный 5 17 2 2 5 2" xfId="23013"/>
    <cellStyle name="Обычный 5 17 2 2 5 3" xfId="23014"/>
    <cellStyle name="Обычный 5 17 2 2 5 4" xfId="23015"/>
    <cellStyle name="Обычный 5 17 2 2 5 5" xfId="23016"/>
    <cellStyle name="Обычный 5 17 2 2 6" xfId="23017"/>
    <cellStyle name="Обычный 5 17 2 2 7" xfId="23018"/>
    <cellStyle name="Обычный 5 17 2 2 8" xfId="23019"/>
    <cellStyle name="Обычный 5 17 2 2 9" xfId="23020"/>
    <cellStyle name="Обычный 5 17 2 3" xfId="23021"/>
    <cellStyle name="Обычный 5 17 2 3 2" xfId="23022"/>
    <cellStyle name="Обычный 5 17 2 3 2 2" xfId="23023"/>
    <cellStyle name="Обычный 5 17 2 3 2 3" xfId="23024"/>
    <cellStyle name="Обычный 5 17 2 3 2 4" xfId="23025"/>
    <cellStyle name="Обычный 5 17 2 3 2 5" xfId="23026"/>
    <cellStyle name="Обычный 5 17 2 3 3" xfId="23027"/>
    <cellStyle name="Обычный 5 17 2 3 4" xfId="23028"/>
    <cellStyle name="Обычный 5 17 2 3 5" xfId="23029"/>
    <cellStyle name="Обычный 5 17 2 3 6" xfId="23030"/>
    <cellStyle name="Обычный 5 17 2 3 7" xfId="23031"/>
    <cellStyle name="Обычный 5 17 2 3 8" xfId="23032"/>
    <cellStyle name="Обычный 5 17 2 3 9" xfId="23033"/>
    <cellStyle name="Обычный 5 17 2 4" xfId="23034"/>
    <cellStyle name="Обычный 5 17 2 4 2" xfId="23035"/>
    <cellStyle name="Обычный 5 17 2 4 2 2" xfId="23036"/>
    <cellStyle name="Обычный 5 17 2 4 2 3" xfId="23037"/>
    <cellStyle name="Обычный 5 17 2 4 2 4" xfId="23038"/>
    <cellStyle name="Обычный 5 17 2 4 2 5" xfId="23039"/>
    <cellStyle name="Обычный 5 17 2 4 3" xfId="23040"/>
    <cellStyle name="Обычный 5 17 2 4 4" xfId="23041"/>
    <cellStyle name="Обычный 5 17 2 4 5" xfId="23042"/>
    <cellStyle name="Обычный 5 17 2 4 6" xfId="23043"/>
    <cellStyle name="Обычный 5 17 2 4 7" xfId="23044"/>
    <cellStyle name="Обычный 5 17 2 4 8" xfId="23045"/>
    <cellStyle name="Обычный 5 17 2 5" xfId="23046"/>
    <cellStyle name="Обычный 5 17 2 5 2" xfId="23047"/>
    <cellStyle name="Обычный 5 17 2 5 3" xfId="23048"/>
    <cellStyle name="Обычный 5 17 2 5 4" xfId="23049"/>
    <cellStyle name="Обычный 5 17 2 5 5" xfId="23050"/>
    <cellStyle name="Обычный 5 17 2 6" xfId="23051"/>
    <cellStyle name="Обычный 5 17 2 6 2" xfId="23052"/>
    <cellStyle name="Обычный 5 17 2 6 3" xfId="23053"/>
    <cellStyle name="Обычный 5 17 2 6 4" xfId="23054"/>
    <cellStyle name="Обычный 5 17 2 6 5" xfId="23055"/>
    <cellStyle name="Обычный 5 17 2 7" xfId="23056"/>
    <cellStyle name="Обычный 5 17 2 8" xfId="23057"/>
    <cellStyle name="Обычный 5 17 2 9" xfId="23058"/>
    <cellStyle name="Обычный 5 17 3" xfId="23059"/>
    <cellStyle name="Обычный 5 17 3 10" xfId="23060"/>
    <cellStyle name="Обычный 5 17 3 11" xfId="23061"/>
    <cellStyle name="Обычный 5 17 3 12" xfId="23062"/>
    <cellStyle name="Обычный 5 17 3 13" xfId="23063"/>
    <cellStyle name="Обычный 5 17 3 2" xfId="23064"/>
    <cellStyle name="Обычный 5 17 3 2 2" xfId="23065"/>
    <cellStyle name="Обычный 5 17 3 2 2 2" xfId="23066"/>
    <cellStyle name="Обычный 5 17 3 2 2 3" xfId="23067"/>
    <cellStyle name="Обычный 5 17 3 2 2 4" xfId="23068"/>
    <cellStyle name="Обычный 5 17 3 2 2 5" xfId="23069"/>
    <cellStyle name="Обычный 5 17 3 2 3" xfId="23070"/>
    <cellStyle name="Обычный 5 17 3 2 4" xfId="23071"/>
    <cellStyle name="Обычный 5 17 3 2 5" xfId="23072"/>
    <cellStyle name="Обычный 5 17 3 2 6" xfId="23073"/>
    <cellStyle name="Обычный 5 17 3 2 7" xfId="23074"/>
    <cellStyle name="Обычный 5 17 3 2 8" xfId="23075"/>
    <cellStyle name="Обычный 5 17 3 2 9" xfId="23076"/>
    <cellStyle name="Обычный 5 17 3 3" xfId="23077"/>
    <cellStyle name="Обычный 5 17 3 3 2" xfId="23078"/>
    <cellStyle name="Обычный 5 17 3 3 2 2" xfId="23079"/>
    <cellStyle name="Обычный 5 17 3 3 2 3" xfId="23080"/>
    <cellStyle name="Обычный 5 17 3 3 2 4" xfId="23081"/>
    <cellStyle name="Обычный 5 17 3 3 2 5" xfId="23082"/>
    <cellStyle name="Обычный 5 17 3 3 3" xfId="23083"/>
    <cellStyle name="Обычный 5 17 3 3 4" xfId="23084"/>
    <cellStyle name="Обычный 5 17 3 3 5" xfId="23085"/>
    <cellStyle name="Обычный 5 17 3 3 6" xfId="23086"/>
    <cellStyle name="Обычный 5 17 3 3 7" xfId="23087"/>
    <cellStyle name="Обычный 5 17 3 3 8" xfId="23088"/>
    <cellStyle name="Обычный 5 17 3 4" xfId="23089"/>
    <cellStyle name="Обычный 5 17 3 4 2" xfId="23090"/>
    <cellStyle name="Обычный 5 17 3 4 3" xfId="23091"/>
    <cellStyle name="Обычный 5 17 3 4 4" xfId="23092"/>
    <cellStyle name="Обычный 5 17 3 4 5" xfId="23093"/>
    <cellStyle name="Обычный 5 17 3 5" xfId="23094"/>
    <cellStyle name="Обычный 5 17 3 5 2" xfId="23095"/>
    <cellStyle name="Обычный 5 17 3 5 3" xfId="23096"/>
    <cellStyle name="Обычный 5 17 3 5 4" xfId="23097"/>
    <cellStyle name="Обычный 5 17 3 5 5" xfId="23098"/>
    <cellStyle name="Обычный 5 17 3 6" xfId="23099"/>
    <cellStyle name="Обычный 5 17 3 7" xfId="23100"/>
    <cellStyle name="Обычный 5 17 3 8" xfId="23101"/>
    <cellStyle name="Обычный 5 17 3 9" xfId="23102"/>
    <cellStyle name="Обычный 5 17 4" xfId="23103"/>
    <cellStyle name="Обычный 5 17 4 2" xfId="23104"/>
    <cellStyle name="Обычный 5 17 4 2 2" xfId="23105"/>
    <cellStyle name="Обычный 5 17 4 2 3" xfId="23106"/>
    <cellStyle name="Обычный 5 17 4 2 4" xfId="23107"/>
    <cellStyle name="Обычный 5 17 4 2 5" xfId="23108"/>
    <cellStyle name="Обычный 5 17 4 3" xfId="23109"/>
    <cellStyle name="Обычный 5 17 4 4" xfId="23110"/>
    <cellStyle name="Обычный 5 17 4 5" xfId="23111"/>
    <cellStyle name="Обычный 5 17 4 6" xfId="23112"/>
    <cellStyle name="Обычный 5 17 4 7" xfId="23113"/>
    <cellStyle name="Обычный 5 17 4 8" xfId="23114"/>
    <cellStyle name="Обычный 5 17 4 9" xfId="23115"/>
    <cellStyle name="Обычный 5 17 5" xfId="23116"/>
    <cellStyle name="Обычный 5 17 5 2" xfId="23117"/>
    <cellStyle name="Обычный 5 17 5 2 2" xfId="23118"/>
    <cellStyle name="Обычный 5 17 5 2 3" xfId="23119"/>
    <cellStyle name="Обычный 5 17 5 2 4" xfId="23120"/>
    <cellStyle name="Обычный 5 17 5 2 5" xfId="23121"/>
    <cellStyle name="Обычный 5 17 5 3" xfId="23122"/>
    <cellStyle name="Обычный 5 17 5 4" xfId="23123"/>
    <cellStyle name="Обычный 5 17 5 5" xfId="23124"/>
    <cellStyle name="Обычный 5 17 5 6" xfId="23125"/>
    <cellStyle name="Обычный 5 17 5 7" xfId="23126"/>
    <cellStyle name="Обычный 5 17 5 8" xfId="23127"/>
    <cellStyle name="Обычный 5 17 6" xfId="23128"/>
    <cellStyle name="Обычный 5 17 6 2" xfId="23129"/>
    <cellStyle name="Обычный 5 17 6 3" xfId="23130"/>
    <cellStyle name="Обычный 5 17 6 4" xfId="23131"/>
    <cellStyle name="Обычный 5 17 6 5" xfId="23132"/>
    <cellStyle name="Обычный 5 17 7" xfId="23133"/>
    <cellStyle name="Обычный 5 17 7 2" xfId="23134"/>
    <cellStyle name="Обычный 5 17 7 3" xfId="23135"/>
    <cellStyle name="Обычный 5 17 7 4" xfId="23136"/>
    <cellStyle name="Обычный 5 17 7 5" xfId="23137"/>
    <cellStyle name="Обычный 5 17 8" xfId="23138"/>
    <cellStyle name="Обычный 5 17 9" xfId="23139"/>
    <cellStyle name="Обычный 5 18" xfId="23140"/>
    <cellStyle name="Обычный 5 18 10" xfId="23141"/>
    <cellStyle name="Обычный 5 18 11" xfId="23142"/>
    <cellStyle name="Обычный 5 18 12" xfId="23143"/>
    <cellStyle name="Обычный 5 18 13" xfId="23144"/>
    <cellStyle name="Обычный 5 18 14" xfId="23145"/>
    <cellStyle name="Обычный 5 18 15" xfId="23146"/>
    <cellStyle name="Обычный 5 18 2" xfId="23147"/>
    <cellStyle name="Обычный 5 18 2 10" xfId="23148"/>
    <cellStyle name="Обычный 5 18 2 11" xfId="23149"/>
    <cellStyle name="Обычный 5 18 2 12" xfId="23150"/>
    <cellStyle name="Обычный 5 18 2 13" xfId="23151"/>
    <cellStyle name="Обычный 5 18 2 14" xfId="23152"/>
    <cellStyle name="Обычный 5 18 2 2" xfId="23153"/>
    <cellStyle name="Обычный 5 18 2 2 10" xfId="23154"/>
    <cellStyle name="Обычный 5 18 2 2 11" xfId="23155"/>
    <cellStyle name="Обычный 5 18 2 2 12" xfId="23156"/>
    <cellStyle name="Обычный 5 18 2 2 13" xfId="23157"/>
    <cellStyle name="Обычный 5 18 2 2 2" xfId="23158"/>
    <cellStyle name="Обычный 5 18 2 2 2 2" xfId="23159"/>
    <cellStyle name="Обычный 5 18 2 2 2 2 2" xfId="23160"/>
    <cellStyle name="Обычный 5 18 2 2 2 2 3" xfId="23161"/>
    <cellStyle name="Обычный 5 18 2 2 2 2 4" xfId="23162"/>
    <cellStyle name="Обычный 5 18 2 2 2 2 5" xfId="23163"/>
    <cellStyle name="Обычный 5 18 2 2 2 3" xfId="23164"/>
    <cellStyle name="Обычный 5 18 2 2 2 4" xfId="23165"/>
    <cellStyle name="Обычный 5 18 2 2 2 5" xfId="23166"/>
    <cellStyle name="Обычный 5 18 2 2 2 6" xfId="23167"/>
    <cellStyle name="Обычный 5 18 2 2 2 7" xfId="23168"/>
    <cellStyle name="Обычный 5 18 2 2 2 8" xfId="23169"/>
    <cellStyle name="Обычный 5 18 2 2 2 9" xfId="23170"/>
    <cellStyle name="Обычный 5 18 2 2 3" xfId="23171"/>
    <cellStyle name="Обычный 5 18 2 2 3 2" xfId="23172"/>
    <cellStyle name="Обычный 5 18 2 2 3 2 2" xfId="23173"/>
    <cellStyle name="Обычный 5 18 2 2 3 2 3" xfId="23174"/>
    <cellStyle name="Обычный 5 18 2 2 3 2 4" xfId="23175"/>
    <cellStyle name="Обычный 5 18 2 2 3 2 5" xfId="23176"/>
    <cellStyle name="Обычный 5 18 2 2 3 3" xfId="23177"/>
    <cellStyle name="Обычный 5 18 2 2 3 4" xfId="23178"/>
    <cellStyle name="Обычный 5 18 2 2 3 5" xfId="23179"/>
    <cellStyle name="Обычный 5 18 2 2 3 6" xfId="23180"/>
    <cellStyle name="Обычный 5 18 2 2 3 7" xfId="23181"/>
    <cellStyle name="Обычный 5 18 2 2 3 8" xfId="23182"/>
    <cellStyle name="Обычный 5 18 2 2 4" xfId="23183"/>
    <cellStyle name="Обычный 5 18 2 2 4 2" xfId="23184"/>
    <cellStyle name="Обычный 5 18 2 2 4 3" xfId="23185"/>
    <cellStyle name="Обычный 5 18 2 2 4 4" xfId="23186"/>
    <cellStyle name="Обычный 5 18 2 2 4 5" xfId="23187"/>
    <cellStyle name="Обычный 5 18 2 2 5" xfId="23188"/>
    <cellStyle name="Обычный 5 18 2 2 5 2" xfId="23189"/>
    <cellStyle name="Обычный 5 18 2 2 5 3" xfId="23190"/>
    <cellStyle name="Обычный 5 18 2 2 5 4" xfId="23191"/>
    <cellStyle name="Обычный 5 18 2 2 5 5" xfId="23192"/>
    <cellStyle name="Обычный 5 18 2 2 6" xfId="23193"/>
    <cellStyle name="Обычный 5 18 2 2 7" xfId="23194"/>
    <cellStyle name="Обычный 5 18 2 2 8" xfId="23195"/>
    <cellStyle name="Обычный 5 18 2 2 9" xfId="23196"/>
    <cellStyle name="Обычный 5 18 2 3" xfId="23197"/>
    <cellStyle name="Обычный 5 18 2 3 2" xfId="23198"/>
    <cellStyle name="Обычный 5 18 2 3 2 2" xfId="23199"/>
    <cellStyle name="Обычный 5 18 2 3 2 3" xfId="23200"/>
    <cellStyle name="Обычный 5 18 2 3 2 4" xfId="23201"/>
    <cellStyle name="Обычный 5 18 2 3 2 5" xfId="23202"/>
    <cellStyle name="Обычный 5 18 2 3 3" xfId="23203"/>
    <cellStyle name="Обычный 5 18 2 3 4" xfId="23204"/>
    <cellStyle name="Обычный 5 18 2 3 5" xfId="23205"/>
    <cellStyle name="Обычный 5 18 2 3 6" xfId="23206"/>
    <cellStyle name="Обычный 5 18 2 3 7" xfId="23207"/>
    <cellStyle name="Обычный 5 18 2 3 8" xfId="23208"/>
    <cellStyle name="Обычный 5 18 2 3 9" xfId="23209"/>
    <cellStyle name="Обычный 5 18 2 4" xfId="23210"/>
    <cellStyle name="Обычный 5 18 2 4 2" xfId="23211"/>
    <cellStyle name="Обычный 5 18 2 4 2 2" xfId="23212"/>
    <cellStyle name="Обычный 5 18 2 4 2 3" xfId="23213"/>
    <cellStyle name="Обычный 5 18 2 4 2 4" xfId="23214"/>
    <cellStyle name="Обычный 5 18 2 4 2 5" xfId="23215"/>
    <cellStyle name="Обычный 5 18 2 4 3" xfId="23216"/>
    <cellStyle name="Обычный 5 18 2 4 4" xfId="23217"/>
    <cellStyle name="Обычный 5 18 2 4 5" xfId="23218"/>
    <cellStyle name="Обычный 5 18 2 4 6" xfId="23219"/>
    <cellStyle name="Обычный 5 18 2 4 7" xfId="23220"/>
    <cellStyle name="Обычный 5 18 2 4 8" xfId="23221"/>
    <cellStyle name="Обычный 5 18 2 5" xfId="23222"/>
    <cellStyle name="Обычный 5 18 2 5 2" xfId="23223"/>
    <cellStyle name="Обычный 5 18 2 5 3" xfId="23224"/>
    <cellStyle name="Обычный 5 18 2 5 4" xfId="23225"/>
    <cellStyle name="Обычный 5 18 2 5 5" xfId="23226"/>
    <cellStyle name="Обычный 5 18 2 6" xfId="23227"/>
    <cellStyle name="Обычный 5 18 2 6 2" xfId="23228"/>
    <cellStyle name="Обычный 5 18 2 6 3" xfId="23229"/>
    <cellStyle name="Обычный 5 18 2 6 4" xfId="23230"/>
    <cellStyle name="Обычный 5 18 2 6 5" xfId="23231"/>
    <cellStyle name="Обычный 5 18 2 7" xfId="23232"/>
    <cellStyle name="Обычный 5 18 2 8" xfId="23233"/>
    <cellStyle name="Обычный 5 18 2 9" xfId="23234"/>
    <cellStyle name="Обычный 5 18 3" xfId="23235"/>
    <cellStyle name="Обычный 5 18 3 10" xfId="23236"/>
    <cellStyle name="Обычный 5 18 3 11" xfId="23237"/>
    <cellStyle name="Обычный 5 18 3 12" xfId="23238"/>
    <cellStyle name="Обычный 5 18 3 13" xfId="23239"/>
    <cellStyle name="Обычный 5 18 3 2" xfId="23240"/>
    <cellStyle name="Обычный 5 18 3 2 2" xfId="23241"/>
    <cellStyle name="Обычный 5 18 3 2 2 2" xfId="23242"/>
    <cellStyle name="Обычный 5 18 3 2 2 3" xfId="23243"/>
    <cellStyle name="Обычный 5 18 3 2 2 4" xfId="23244"/>
    <cellStyle name="Обычный 5 18 3 2 2 5" xfId="23245"/>
    <cellStyle name="Обычный 5 18 3 2 3" xfId="23246"/>
    <cellStyle name="Обычный 5 18 3 2 4" xfId="23247"/>
    <cellStyle name="Обычный 5 18 3 2 5" xfId="23248"/>
    <cellStyle name="Обычный 5 18 3 2 6" xfId="23249"/>
    <cellStyle name="Обычный 5 18 3 2 7" xfId="23250"/>
    <cellStyle name="Обычный 5 18 3 2 8" xfId="23251"/>
    <cellStyle name="Обычный 5 18 3 2 9" xfId="23252"/>
    <cellStyle name="Обычный 5 18 3 3" xfId="23253"/>
    <cellStyle name="Обычный 5 18 3 3 2" xfId="23254"/>
    <cellStyle name="Обычный 5 18 3 3 2 2" xfId="23255"/>
    <cellStyle name="Обычный 5 18 3 3 2 3" xfId="23256"/>
    <cellStyle name="Обычный 5 18 3 3 2 4" xfId="23257"/>
    <cellStyle name="Обычный 5 18 3 3 2 5" xfId="23258"/>
    <cellStyle name="Обычный 5 18 3 3 3" xfId="23259"/>
    <cellStyle name="Обычный 5 18 3 3 4" xfId="23260"/>
    <cellStyle name="Обычный 5 18 3 3 5" xfId="23261"/>
    <cellStyle name="Обычный 5 18 3 3 6" xfId="23262"/>
    <cellStyle name="Обычный 5 18 3 3 7" xfId="23263"/>
    <cellStyle name="Обычный 5 18 3 3 8" xfId="23264"/>
    <cellStyle name="Обычный 5 18 3 4" xfId="23265"/>
    <cellStyle name="Обычный 5 18 3 4 2" xfId="23266"/>
    <cellStyle name="Обычный 5 18 3 4 3" xfId="23267"/>
    <cellStyle name="Обычный 5 18 3 4 4" xfId="23268"/>
    <cellStyle name="Обычный 5 18 3 4 5" xfId="23269"/>
    <cellStyle name="Обычный 5 18 3 5" xfId="23270"/>
    <cellStyle name="Обычный 5 18 3 5 2" xfId="23271"/>
    <cellStyle name="Обычный 5 18 3 5 3" xfId="23272"/>
    <cellStyle name="Обычный 5 18 3 5 4" xfId="23273"/>
    <cellStyle name="Обычный 5 18 3 5 5" xfId="23274"/>
    <cellStyle name="Обычный 5 18 3 6" xfId="23275"/>
    <cellStyle name="Обычный 5 18 3 7" xfId="23276"/>
    <cellStyle name="Обычный 5 18 3 8" xfId="23277"/>
    <cellStyle name="Обычный 5 18 3 9" xfId="23278"/>
    <cellStyle name="Обычный 5 18 4" xfId="23279"/>
    <cellStyle name="Обычный 5 18 4 2" xfId="23280"/>
    <cellStyle name="Обычный 5 18 4 2 2" xfId="23281"/>
    <cellStyle name="Обычный 5 18 4 2 3" xfId="23282"/>
    <cellStyle name="Обычный 5 18 4 2 4" xfId="23283"/>
    <cellStyle name="Обычный 5 18 4 2 5" xfId="23284"/>
    <cellStyle name="Обычный 5 18 4 3" xfId="23285"/>
    <cellStyle name="Обычный 5 18 4 4" xfId="23286"/>
    <cellStyle name="Обычный 5 18 4 5" xfId="23287"/>
    <cellStyle name="Обычный 5 18 4 6" xfId="23288"/>
    <cellStyle name="Обычный 5 18 4 7" xfId="23289"/>
    <cellStyle name="Обычный 5 18 4 8" xfId="23290"/>
    <cellStyle name="Обычный 5 18 4 9" xfId="23291"/>
    <cellStyle name="Обычный 5 18 5" xfId="23292"/>
    <cellStyle name="Обычный 5 18 5 2" xfId="23293"/>
    <cellStyle name="Обычный 5 18 5 2 2" xfId="23294"/>
    <cellStyle name="Обычный 5 18 5 2 3" xfId="23295"/>
    <cellStyle name="Обычный 5 18 5 2 4" xfId="23296"/>
    <cellStyle name="Обычный 5 18 5 2 5" xfId="23297"/>
    <cellStyle name="Обычный 5 18 5 3" xfId="23298"/>
    <cellStyle name="Обычный 5 18 5 4" xfId="23299"/>
    <cellStyle name="Обычный 5 18 5 5" xfId="23300"/>
    <cellStyle name="Обычный 5 18 5 6" xfId="23301"/>
    <cellStyle name="Обычный 5 18 5 7" xfId="23302"/>
    <cellStyle name="Обычный 5 18 5 8" xfId="23303"/>
    <cellStyle name="Обычный 5 18 6" xfId="23304"/>
    <cellStyle name="Обычный 5 18 6 2" xfId="23305"/>
    <cellStyle name="Обычный 5 18 6 3" xfId="23306"/>
    <cellStyle name="Обычный 5 18 6 4" xfId="23307"/>
    <cellStyle name="Обычный 5 18 6 5" xfId="23308"/>
    <cellStyle name="Обычный 5 18 7" xfId="23309"/>
    <cellStyle name="Обычный 5 18 7 2" xfId="23310"/>
    <cellStyle name="Обычный 5 18 7 3" xfId="23311"/>
    <cellStyle name="Обычный 5 18 7 4" xfId="23312"/>
    <cellStyle name="Обычный 5 18 7 5" xfId="23313"/>
    <cellStyle name="Обычный 5 18 8" xfId="23314"/>
    <cellStyle name="Обычный 5 18 9" xfId="23315"/>
    <cellStyle name="Обычный 5 19" xfId="23316"/>
    <cellStyle name="Обычный 5 19 10" xfId="23317"/>
    <cellStyle name="Обычный 5 19 11" xfId="23318"/>
    <cellStyle name="Обычный 5 19 12" xfId="23319"/>
    <cellStyle name="Обычный 5 19 13" xfId="23320"/>
    <cellStyle name="Обычный 5 19 14" xfId="23321"/>
    <cellStyle name="Обычный 5 19 15" xfId="23322"/>
    <cellStyle name="Обычный 5 19 2" xfId="23323"/>
    <cellStyle name="Обычный 5 19 2 10" xfId="23324"/>
    <cellStyle name="Обычный 5 19 2 11" xfId="23325"/>
    <cellStyle name="Обычный 5 19 2 12" xfId="23326"/>
    <cellStyle name="Обычный 5 19 2 13" xfId="23327"/>
    <cellStyle name="Обычный 5 19 2 14" xfId="23328"/>
    <cellStyle name="Обычный 5 19 2 2" xfId="23329"/>
    <cellStyle name="Обычный 5 19 2 2 10" xfId="23330"/>
    <cellStyle name="Обычный 5 19 2 2 11" xfId="23331"/>
    <cellStyle name="Обычный 5 19 2 2 12" xfId="23332"/>
    <cellStyle name="Обычный 5 19 2 2 13" xfId="23333"/>
    <cellStyle name="Обычный 5 19 2 2 2" xfId="23334"/>
    <cellStyle name="Обычный 5 19 2 2 2 2" xfId="23335"/>
    <cellStyle name="Обычный 5 19 2 2 2 2 2" xfId="23336"/>
    <cellStyle name="Обычный 5 19 2 2 2 2 3" xfId="23337"/>
    <cellStyle name="Обычный 5 19 2 2 2 2 4" xfId="23338"/>
    <cellStyle name="Обычный 5 19 2 2 2 2 5" xfId="23339"/>
    <cellStyle name="Обычный 5 19 2 2 2 3" xfId="23340"/>
    <cellStyle name="Обычный 5 19 2 2 2 4" xfId="23341"/>
    <cellStyle name="Обычный 5 19 2 2 2 5" xfId="23342"/>
    <cellStyle name="Обычный 5 19 2 2 2 6" xfId="23343"/>
    <cellStyle name="Обычный 5 19 2 2 2 7" xfId="23344"/>
    <cellStyle name="Обычный 5 19 2 2 2 8" xfId="23345"/>
    <cellStyle name="Обычный 5 19 2 2 2 9" xfId="23346"/>
    <cellStyle name="Обычный 5 19 2 2 3" xfId="23347"/>
    <cellStyle name="Обычный 5 19 2 2 3 2" xfId="23348"/>
    <cellStyle name="Обычный 5 19 2 2 3 2 2" xfId="23349"/>
    <cellStyle name="Обычный 5 19 2 2 3 2 3" xfId="23350"/>
    <cellStyle name="Обычный 5 19 2 2 3 2 4" xfId="23351"/>
    <cellStyle name="Обычный 5 19 2 2 3 2 5" xfId="23352"/>
    <cellStyle name="Обычный 5 19 2 2 3 3" xfId="23353"/>
    <cellStyle name="Обычный 5 19 2 2 3 4" xfId="23354"/>
    <cellStyle name="Обычный 5 19 2 2 3 5" xfId="23355"/>
    <cellStyle name="Обычный 5 19 2 2 3 6" xfId="23356"/>
    <cellStyle name="Обычный 5 19 2 2 3 7" xfId="23357"/>
    <cellStyle name="Обычный 5 19 2 2 3 8" xfId="23358"/>
    <cellStyle name="Обычный 5 19 2 2 4" xfId="23359"/>
    <cellStyle name="Обычный 5 19 2 2 4 2" xfId="23360"/>
    <cellStyle name="Обычный 5 19 2 2 4 3" xfId="23361"/>
    <cellStyle name="Обычный 5 19 2 2 4 4" xfId="23362"/>
    <cellStyle name="Обычный 5 19 2 2 4 5" xfId="23363"/>
    <cellStyle name="Обычный 5 19 2 2 5" xfId="23364"/>
    <cellStyle name="Обычный 5 19 2 2 5 2" xfId="23365"/>
    <cellStyle name="Обычный 5 19 2 2 5 3" xfId="23366"/>
    <cellStyle name="Обычный 5 19 2 2 5 4" xfId="23367"/>
    <cellStyle name="Обычный 5 19 2 2 5 5" xfId="23368"/>
    <cellStyle name="Обычный 5 19 2 2 6" xfId="23369"/>
    <cellStyle name="Обычный 5 19 2 2 7" xfId="23370"/>
    <cellStyle name="Обычный 5 19 2 2 8" xfId="23371"/>
    <cellStyle name="Обычный 5 19 2 2 9" xfId="23372"/>
    <cellStyle name="Обычный 5 19 2 3" xfId="23373"/>
    <cellStyle name="Обычный 5 19 2 3 2" xfId="23374"/>
    <cellStyle name="Обычный 5 19 2 3 2 2" xfId="23375"/>
    <cellStyle name="Обычный 5 19 2 3 2 3" xfId="23376"/>
    <cellStyle name="Обычный 5 19 2 3 2 4" xfId="23377"/>
    <cellStyle name="Обычный 5 19 2 3 2 5" xfId="23378"/>
    <cellStyle name="Обычный 5 19 2 3 3" xfId="23379"/>
    <cellStyle name="Обычный 5 19 2 3 4" xfId="23380"/>
    <cellStyle name="Обычный 5 19 2 3 5" xfId="23381"/>
    <cellStyle name="Обычный 5 19 2 3 6" xfId="23382"/>
    <cellStyle name="Обычный 5 19 2 3 7" xfId="23383"/>
    <cellStyle name="Обычный 5 19 2 3 8" xfId="23384"/>
    <cellStyle name="Обычный 5 19 2 3 9" xfId="23385"/>
    <cellStyle name="Обычный 5 19 2 4" xfId="23386"/>
    <cellStyle name="Обычный 5 19 2 4 2" xfId="23387"/>
    <cellStyle name="Обычный 5 19 2 4 2 2" xfId="23388"/>
    <cellStyle name="Обычный 5 19 2 4 2 3" xfId="23389"/>
    <cellStyle name="Обычный 5 19 2 4 2 4" xfId="23390"/>
    <cellStyle name="Обычный 5 19 2 4 2 5" xfId="23391"/>
    <cellStyle name="Обычный 5 19 2 4 3" xfId="23392"/>
    <cellStyle name="Обычный 5 19 2 4 4" xfId="23393"/>
    <cellStyle name="Обычный 5 19 2 4 5" xfId="23394"/>
    <cellStyle name="Обычный 5 19 2 4 6" xfId="23395"/>
    <cellStyle name="Обычный 5 19 2 4 7" xfId="23396"/>
    <cellStyle name="Обычный 5 19 2 4 8" xfId="23397"/>
    <cellStyle name="Обычный 5 19 2 5" xfId="23398"/>
    <cellStyle name="Обычный 5 19 2 5 2" xfId="23399"/>
    <cellStyle name="Обычный 5 19 2 5 3" xfId="23400"/>
    <cellStyle name="Обычный 5 19 2 5 4" xfId="23401"/>
    <cellStyle name="Обычный 5 19 2 5 5" xfId="23402"/>
    <cellStyle name="Обычный 5 19 2 6" xfId="23403"/>
    <cellStyle name="Обычный 5 19 2 6 2" xfId="23404"/>
    <cellStyle name="Обычный 5 19 2 6 3" xfId="23405"/>
    <cellStyle name="Обычный 5 19 2 6 4" xfId="23406"/>
    <cellStyle name="Обычный 5 19 2 6 5" xfId="23407"/>
    <cellStyle name="Обычный 5 19 2 7" xfId="23408"/>
    <cellStyle name="Обычный 5 19 2 8" xfId="23409"/>
    <cellStyle name="Обычный 5 19 2 9" xfId="23410"/>
    <cellStyle name="Обычный 5 19 3" xfId="23411"/>
    <cellStyle name="Обычный 5 19 3 10" xfId="23412"/>
    <cellStyle name="Обычный 5 19 3 11" xfId="23413"/>
    <cellStyle name="Обычный 5 19 3 12" xfId="23414"/>
    <cellStyle name="Обычный 5 19 3 13" xfId="23415"/>
    <cellStyle name="Обычный 5 19 3 2" xfId="23416"/>
    <cellStyle name="Обычный 5 19 3 2 2" xfId="23417"/>
    <cellStyle name="Обычный 5 19 3 2 2 2" xfId="23418"/>
    <cellStyle name="Обычный 5 19 3 2 2 3" xfId="23419"/>
    <cellStyle name="Обычный 5 19 3 2 2 4" xfId="23420"/>
    <cellStyle name="Обычный 5 19 3 2 2 5" xfId="23421"/>
    <cellStyle name="Обычный 5 19 3 2 3" xfId="23422"/>
    <cellStyle name="Обычный 5 19 3 2 4" xfId="23423"/>
    <cellStyle name="Обычный 5 19 3 2 5" xfId="23424"/>
    <cellStyle name="Обычный 5 19 3 2 6" xfId="23425"/>
    <cellStyle name="Обычный 5 19 3 2 7" xfId="23426"/>
    <cellStyle name="Обычный 5 19 3 2 8" xfId="23427"/>
    <cellStyle name="Обычный 5 19 3 2 9" xfId="23428"/>
    <cellStyle name="Обычный 5 19 3 3" xfId="23429"/>
    <cellStyle name="Обычный 5 19 3 3 2" xfId="23430"/>
    <cellStyle name="Обычный 5 19 3 3 2 2" xfId="23431"/>
    <cellStyle name="Обычный 5 19 3 3 2 3" xfId="23432"/>
    <cellStyle name="Обычный 5 19 3 3 2 4" xfId="23433"/>
    <cellStyle name="Обычный 5 19 3 3 2 5" xfId="23434"/>
    <cellStyle name="Обычный 5 19 3 3 3" xfId="23435"/>
    <cellStyle name="Обычный 5 19 3 3 4" xfId="23436"/>
    <cellStyle name="Обычный 5 19 3 3 5" xfId="23437"/>
    <cellStyle name="Обычный 5 19 3 3 6" xfId="23438"/>
    <cellStyle name="Обычный 5 19 3 3 7" xfId="23439"/>
    <cellStyle name="Обычный 5 19 3 3 8" xfId="23440"/>
    <cellStyle name="Обычный 5 19 3 4" xfId="23441"/>
    <cellStyle name="Обычный 5 19 3 4 2" xfId="23442"/>
    <cellStyle name="Обычный 5 19 3 4 3" xfId="23443"/>
    <cellStyle name="Обычный 5 19 3 4 4" xfId="23444"/>
    <cellStyle name="Обычный 5 19 3 4 5" xfId="23445"/>
    <cellStyle name="Обычный 5 19 3 5" xfId="23446"/>
    <cellStyle name="Обычный 5 19 3 5 2" xfId="23447"/>
    <cellStyle name="Обычный 5 19 3 5 3" xfId="23448"/>
    <cellStyle name="Обычный 5 19 3 5 4" xfId="23449"/>
    <cellStyle name="Обычный 5 19 3 5 5" xfId="23450"/>
    <cellStyle name="Обычный 5 19 3 6" xfId="23451"/>
    <cellStyle name="Обычный 5 19 3 7" xfId="23452"/>
    <cellStyle name="Обычный 5 19 3 8" xfId="23453"/>
    <cellStyle name="Обычный 5 19 3 9" xfId="23454"/>
    <cellStyle name="Обычный 5 19 4" xfId="23455"/>
    <cellStyle name="Обычный 5 19 4 2" xfId="23456"/>
    <cellStyle name="Обычный 5 19 4 2 2" xfId="23457"/>
    <cellStyle name="Обычный 5 19 4 2 3" xfId="23458"/>
    <cellStyle name="Обычный 5 19 4 2 4" xfId="23459"/>
    <cellStyle name="Обычный 5 19 4 2 5" xfId="23460"/>
    <cellStyle name="Обычный 5 19 4 3" xfId="23461"/>
    <cellStyle name="Обычный 5 19 4 4" xfId="23462"/>
    <cellStyle name="Обычный 5 19 4 5" xfId="23463"/>
    <cellStyle name="Обычный 5 19 4 6" xfId="23464"/>
    <cellStyle name="Обычный 5 19 4 7" xfId="23465"/>
    <cellStyle name="Обычный 5 19 4 8" xfId="23466"/>
    <cellStyle name="Обычный 5 19 4 9" xfId="23467"/>
    <cellStyle name="Обычный 5 19 5" xfId="23468"/>
    <cellStyle name="Обычный 5 19 5 2" xfId="23469"/>
    <cellStyle name="Обычный 5 19 5 2 2" xfId="23470"/>
    <cellStyle name="Обычный 5 19 5 2 3" xfId="23471"/>
    <cellStyle name="Обычный 5 19 5 2 4" xfId="23472"/>
    <cellStyle name="Обычный 5 19 5 2 5" xfId="23473"/>
    <cellStyle name="Обычный 5 19 5 3" xfId="23474"/>
    <cellStyle name="Обычный 5 19 5 4" xfId="23475"/>
    <cellStyle name="Обычный 5 19 5 5" xfId="23476"/>
    <cellStyle name="Обычный 5 19 5 6" xfId="23477"/>
    <cellStyle name="Обычный 5 19 5 7" xfId="23478"/>
    <cellStyle name="Обычный 5 19 5 8" xfId="23479"/>
    <cellStyle name="Обычный 5 19 6" xfId="23480"/>
    <cellStyle name="Обычный 5 19 6 2" xfId="23481"/>
    <cellStyle name="Обычный 5 19 6 3" xfId="23482"/>
    <cellStyle name="Обычный 5 19 6 4" xfId="23483"/>
    <cellStyle name="Обычный 5 19 6 5" xfId="23484"/>
    <cellStyle name="Обычный 5 19 7" xfId="23485"/>
    <cellStyle name="Обычный 5 19 7 2" xfId="23486"/>
    <cellStyle name="Обычный 5 19 7 3" xfId="23487"/>
    <cellStyle name="Обычный 5 19 7 4" xfId="23488"/>
    <cellStyle name="Обычный 5 19 7 5" xfId="23489"/>
    <cellStyle name="Обычный 5 19 8" xfId="23490"/>
    <cellStyle name="Обычный 5 19 9" xfId="23491"/>
    <cellStyle name="Обычный 5 2" xfId="23492"/>
    <cellStyle name="Обычный 5 2 10" xfId="23493"/>
    <cellStyle name="Обычный 5 2 10 10" xfId="23494"/>
    <cellStyle name="Обычный 5 2 10 11" xfId="23495"/>
    <cellStyle name="Обычный 5 2 10 12" xfId="23496"/>
    <cellStyle name="Обычный 5 2 10 13" xfId="23497"/>
    <cellStyle name="Обычный 5 2 10 14" xfId="23498"/>
    <cellStyle name="Обычный 5 2 10 15" xfId="23499"/>
    <cellStyle name="Обычный 5 2 10 2" xfId="23500"/>
    <cellStyle name="Обычный 5 2 10 2 10" xfId="23501"/>
    <cellStyle name="Обычный 5 2 10 2 11" xfId="23502"/>
    <cellStyle name="Обычный 5 2 10 2 12" xfId="23503"/>
    <cellStyle name="Обычный 5 2 10 2 13" xfId="23504"/>
    <cellStyle name="Обычный 5 2 10 2 14" xfId="23505"/>
    <cellStyle name="Обычный 5 2 10 2 2" xfId="23506"/>
    <cellStyle name="Обычный 5 2 10 2 2 10" xfId="23507"/>
    <cellStyle name="Обычный 5 2 10 2 2 11" xfId="23508"/>
    <cellStyle name="Обычный 5 2 10 2 2 12" xfId="23509"/>
    <cellStyle name="Обычный 5 2 10 2 2 13" xfId="23510"/>
    <cellStyle name="Обычный 5 2 10 2 2 2" xfId="23511"/>
    <cellStyle name="Обычный 5 2 10 2 2 2 2" xfId="23512"/>
    <cellStyle name="Обычный 5 2 10 2 2 2 2 2" xfId="23513"/>
    <cellStyle name="Обычный 5 2 10 2 2 2 2 3" xfId="23514"/>
    <cellStyle name="Обычный 5 2 10 2 2 2 2 4" xfId="23515"/>
    <cellStyle name="Обычный 5 2 10 2 2 2 2 5" xfId="23516"/>
    <cellStyle name="Обычный 5 2 10 2 2 2 3" xfId="23517"/>
    <cellStyle name="Обычный 5 2 10 2 2 2 4" xfId="23518"/>
    <cellStyle name="Обычный 5 2 10 2 2 2 5" xfId="23519"/>
    <cellStyle name="Обычный 5 2 10 2 2 2 6" xfId="23520"/>
    <cellStyle name="Обычный 5 2 10 2 2 2 7" xfId="23521"/>
    <cellStyle name="Обычный 5 2 10 2 2 2 8" xfId="23522"/>
    <cellStyle name="Обычный 5 2 10 2 2 2 9" xfId="23523"/>
    <cellStyle name="Обычный 5 2 10 2 2 3" xfId="23524"/>
    <cellStyle name="Обычный 5 2 10 2 2 3 2" xfId="23525"/>
    <cellStyle name="Обычный 5 2 10 2 2 3 2 2" xfId="23526"/>
    <cellStyle name="Обычный 5 2 10 2 2 3 2 3" xfId="23527"/>
    <cellStyle name="Обычный 5 2 10 2 2 3 2 4" xfId="23528"/>
    <cellStyle name="Обычный 5 2 10 2 2 3 2 5" xfId="23529"/>
    <cellStyle name="Обычный 5 2 10 2 2 3 3" xfId="23530"/>
    <cellStyle name="Обычный 5 2 10 2 2 3 4" xfId="23531"/>
    <cellStyle name="Обычный 5 2 10 2 2 3 5" xfId="23532"/>
    <cellStyle name="Обычный 5 2 10 2 2 3 6" xfId="23533"/>
    <cellStyle name="Обычный 5 2 10 2 2 3 7" xfId="23534"/>
    <cellStyle name="Обычный 5 2 10 2 2 3 8" xfId="23535"/>
    <cellStyle name="Обычный 5 2 10 2 2 4" xfId="23536"/>
    <cellStyle name="Обычный 5 2 10 2 2 4 2" xfId="23537"/>
    <cellStyle name="Обычный 5 2 10 2 2 4 3" xfId="23538"/>
    <cellStyle name="Обычный 5 2 10 2 2 4 4" xfId="23539"/>
    <cellStyle name="Обычный 5 2 10 2 2 4 5" xfId="23540"/>
    <cellStyle name="Обычный 5 2 10 2 2 5" xfId="23541"/>
    <cellStyle name="Обычный 5 2 10 2 2 5 2" xfId="23542"/>
    <cellStyle name="Обычный 5 2 10 2 2 5 3" xfId="23543"/>
    <cellStyle name="Обычный 5 2 10 2 2 5 4" xfId="23544"/>
    <cellStyle name="Обычный 5 2 10 2 2 5 5" xfId="23545"/>
    <cellStyle name="Обычный 5 2 10 2 2 6" xfId="23546"/>
    <cellStyle name="Обычный 5 2 10 2 2 7" xfId="23547"/>
    <cellStyle name="Обычный 5 2 10 2 2 8" xfId="23548"/>
    <cellStyle name="Обычный 5 2 10 2 2 9" xfId="23549"/>
    <cellStyle name="Обычный 5 2 10 2 3" xfId="23550"/>
    <cellStyle name="Обычный 5 2 10 2 3 2" xfId="23551"/>
    <cellStyle name="Обычный 5 2 10 2 3 2 2" xfId="23552"/>
    <cellStyle name="Обычный 5 2 10 2 3 2 3" xfId="23553"/>
    <cellStyle name="Обычный 5 2 10 2 3 2 4" xfId="23554"/>
    <cellStyle name="Обычный 5 2 10 2 3 2 5" xfId="23555"/>
    <cellStyle name="Обычный 5 2 10 2 3 3" xfId="23556"/>
    <cellStyle name="Обычный 5 2 10 2 3 4" xfId="23557"/>
    <cellStyle name="Обычный 5 2 10 2 3 5" xfId="23558"/>
    <cellStyle name="Обычный 5 2 10 2 3 6" xfId="23559"/>
    <cellStyle name="Обычный 5 2 10 2 3 7" xfId="23560"/>
    <cellStyle name="Обычный 5 2 10 2 3 8" xfId="23561"/>
    <cellStyle name="Обычный 5 2 10 2 3 9" xfId="23562"/>
    <cellStyle name="Обычный 5 2 10 2 4" xfId="23563"/>
    <cellStyle name="Обычный 5 2 10 2 4 2" xfId="23564"/>
    <cellStyle name="Обычный 5 2 10 2 4 2 2" xfId="23565"/>
    <cellStyle name="Обычный 5 2 10 2 4 2 3" xfId="23566"/>
    <cellStyle name="Обычный 5 2 10 2 4 2 4" xfId="23567"/>
    <cellStyle name="Обычный 5 2 10 2 4 2 5" xfId="23568"/>
    <cellStyle name="Обычный 5 2 10 2 4 3" xfId="23569"/>
    <cellStyle name="Обычный 5 2 10 2 4 4" xfId="23570"/>
    <cellStyle name="Обычный 5 2 10 2 4 5" xfId="23571"/>
    <cellStyle name="Обычный 5 2 10 2 4 6" xfId="23572"/>
    <cellStyle name="Обычный 5 2 10 2 4 7" xfId="23573"/>
    <cellStyle name="Обычный 5 2 10 2 4 8" xfId="23574"/>
    <cellStyle name="Обычный 5 2 10 2 5" xfId="23575"/>
    <cellStyle name="Обычный 5 2 10 2 5 2" xfId="23576"/>
    <cellStyle name="Обычный 5 2 10 2 5 3" xfId="23577"/>
    <cellStyle name="Обычный 5 2 10 2 5 4" xfId="23578"/>
    <cellStyle name="Обычный 5 2 10 2 5 5" xfId="23579"/>
    <cellStyle name="Обычный 5 2 10 2 6" xfId="23580"/>
    <cellStyle name="Обычный 5 2 10 2 6 2" xfId="23581"/>
    <cellStyle name="Обычный 5 2 10 2 6 3" xfId="23582"/>
    <cellStyle name="Обычный 5 2 10 2 6 4" xfId="23583"/>
    <cellStyle name="Обычный 5 2 10 2 6 5" xfId="23584"/>
    <cellStyle name="Обычный 5 2 10 2 7" xfId="23585"/>
    <cellStyle name="Обычный 5 2 10 2 8" xfId="23586"/>
    <cellStyle name="Обычный 5 2 10 2 9" xfId="23587"/>
    <cellStyle name="Обычный 5 2 10 3" xfId="23588"/>
    <cellStyle name="Обычный 5 2 10 3 10" xfId="23589"/>
    <cellStyle name="Обычный 5 2 10 3 11" xfId="23590"/>
    <cellStyle name="Обычный 5 2 10 3 12" xfId="23591"/>
    <cellStyle name="Обычный 5 2 10 3 13" xfId="23592"/>
    <cellStyle name="Обычный 5 2 10 3 2" xfId="23593"/>
    <cellStyle name="Обычный 5 2 10 3 2 2" xfId="23594"/>
    <cellStyle name="Обычный 5 2 10 3 2 2 2" xfId="23595"/>
    <cellStyle name="Обычный 5 2 10 3 2 2 3" xfId="23596"/>
    <cellStyle name="Обычный 5 2 10 3 2 2 4" xfId="23597"/>
    <cellStyle name="Обычный 5 2 10 3 2 2 5" xfId="23598"/>
    <cellStyle name="Обычный 5 2 10 3 2 3" xfId="23599"/>
    <cellStyle name="Обычный 5 2 10 3 2 4" xfId="23600"/>
    <cellStyle name="Обычный 5 2 10 3 2 5" xfId="23601"/>
    <cellStyle name="Обычный 5 2 10 3 2 6" xfId="23602"/>
    <cellStyle name="Обычный 5 2 10 3 2 7" xfId="23603"/>
    <cellStyle name="Обычный 5 2 10 3 2 8" xfId="23604"/>
    <cellStyle name="Обычный 5 2 10 3 2 9" xfId="23605"/>
    <cellStyle name="Обычный 5 2 10 3 3" xfId="23606"/>
    <cellStyle name="Обычный 5 2 10 3 3 2" xfId="23607"/>
    <cellStyle name="Обычный 5 2 10 3 3 2 2" xfId="23608"/>
    <cellStyle name="Обычный 5 2 10 3 3 2 3" xfId="23609"/>
    <cellStyle name="Обычный 5 2 10 3 3 2 4" xfId="23610"/>
    <cellStyle name="Обычный 5 2 10 3 3 2 5" xfId="23611"/>
    <cellStyle name="Обычный 5 2 10 3 3 3" xfId="23612"/>
    <cellStyle name="Обычный 5 2 10 3 3 4" xfId="23613"/>
    <cellStyle name="Обычный 5 2 10 3 3 5" xfId="23614"/>
    <cellStyle name="Обычный 5 2 10 3 3 6" xfId="23615"/>
    <cellStyle name="Обычный 5 2 10 3 3 7" xfId="23616"/>
    <cellStyle name="Обычный 5 2 10 3 3 8" xfId="23617"/>
    <cellStyle name="Обычный 5 2 10 3 4" xfId="23618"/>
    <cellStyle name="Обычный 5 2 10 3 4 2" xfId="23619"/>
    <cellStyle name="Обычный 5 2 10 3 4 3" xfId="23620"/>
    <cellStyle name="Обычный 5 2 10 3 4 4" xfId="23621"/>
    <cellStyle name="Обычный 5 2 10 3 4 5" xfId="23622"/>
    <cellStyle name="Обычный 5 2 10 3 5" xfId="23623"/>
    <cellStyle name="Обычный 5 2 10 3 5 2" xfId="23624"/>
    <cellStyle name="Обычный 5 2 10 3 5 3" xfId="23625"/>
    <cellStyle name="Обычный 5 2 10 3 5 4" xfId="23626"/>
    <cellStyle name="Обычный 5 2 10 3 5 5" xfId="23627"/>
    <cellStyle name="Обычный 5 2 10 3 6" xfId="23628"/>
    <cellStyle name="Обычный 5 2 10 3 7" xfId="23629"/>
    <cellStyle name="Обычный 5 2 10 3 8" xfId="23630"/>
    <cellStyle name="Обычный 5 2 10 3 9" xfId="23631"/>
    <cellStyle name="Обычный 5 2 10 4" xfId="23632"/>
    <cellStyle name="Обычный 5 2 10 4 2" xfId="23633"/>
    <cellStyle name="Обычный 5 2 10 4 2 2" xfId="23634"/>
    <cellStyle name="Обычный 5 2 10 4 2 3" xfId="23635"/>
    <cellStyle name="Обычный 5 2 10 4 2 4" xfId="23636"/>
    <cellStyle name="Обычный 5 2 10 4 2 5" xfId="23637"/>
    <cellStyle name="Обычный 5 2 10 4 3" xfId="23638"/>
    <cellStyle name="Обычный 5 2 10 4 4" xfId="23639"/>
    <cellStyle name="Обычный 5 2 10 4 5" xfId="23640"/>
    <cellStyle name="Обычный 5 2 10 4 6" xfId="23641"/>
    <cellStyle name="Обычный 5 2 10 4 7" xfId="23642"/>
    <cellStyle name="Обычный 5 2 10 4 8" xfId="23643"/>
    <cellStyle name="Обычный 5 2 10 4 9" xfId="23644"/>
    <cellStyle name="Обычный 5 2 10 5" xfId="23645"/>
    <cellStyle name="Обычный 5 2 10 5 2" xfId="23646"/>
    <cellStyle name="Обычный 5 2 10 5 2 2" xfId="23647"/>
    <cellStyle name="Обычный 5 2 10 5 2 3" xfId="23648"/>
    <cellStyle name="Обычный 5 2 10 5 2 4" xfId="23649"/>
    <cellStyle name="Обычный 5 2 10 5 2 5" xfId="23650"/>
    <cellStyle name="Обычный 5 2 10 5 3" xfId="23651"/>
    <cellStyle name="Обычный 5 2 10 5 4" xfId="23652"/>
    <cellStyle name="Обычный 5 2 10 5 5" xfId="23653"/>
    <cellStyle name="Обычный 5 2 10 5 6" xfId="23654"/>
    <cellStyle name="Обычный 5 2 10 5 7" xfId="23655"/>
    <cellStyle name="Обычный 5 2 10 5 8" xfId="23656"/>
    <cellStyle name="Обычный 5 2 10 6" xfId="23657"/>
    <cellStyle name="Обычный 5 2 10 6 2" xfId="23658"/>
    <cellStyle name="Обычный 5 2 10 6 3" xfId="23659"/>
    <cellStyle name="Обычный 5 2 10 6 4" xfId="23660"/>
    <cellStyle name="Обычный 5 2 10 6 5" xfId="23661"/>
    <cellStyle name="Обычный 5 2 10 7" xfId="23662"/>
    <cellStyle name="Обычный 5 2 10 7 2" xfId="23663"/>
    <cellStyle name="Обычный 5 2 10 7 3" xfId="23664"/>
    <cellStyle name="Обычный 5 2 10 7 4" xfId="23665"/>
    <cellStyle name="Обычный 5 2 10 7 5" xfId="23666"/>
    <cellStyle name="Обычный 5 2 10 8" xfId="23667"/>
    <cellStyle name="Обычный 5 2 10 9" xfId="23668"/>
    <cellStyle name="Обычный 5 2 11" xfId="23669"/>
    <cellStyle name="Обычный 5 2 11 10" xfId="23670"/>
    <cellStyle name="Обычный 5 2 11 11" xfId="23671"/>
    <cellStyle name="Обычный 5 2 11 12" xfId="23672"/>
    <cellStyle name="Обычный 5 2 11 13" xfId="23673"/>
    <cellStyle name="Обычный 5 2 11 14" xfId="23674"/>
    <cellStyle name="Обычный 5 2 11 15" xfId="23675"/>
    <cellStyle name="Обычный 5 2 11 2" xfId="23676"/>
    <cellStyle name="Обычный 5 2 11 2 10" xfId="23677"/>
    <cellStyle name="Обычный 5 2 11 2 11" xfId="23678"/>
    <cellStyle name="Обычный 5 2 11 2 12" xfId="23679"/>
    <cellStyle name="Обычный 5 2 11 2 13" xfId="23680"/>
    <cellStyle name="Обычный 5 2 11 2 14" xfId="23681"/>
    <cellStyle name="Обычный 5 2 11 2 2" xfId="23682"/>
    <cellStyle name="Обычный 5 2 11 2 2 10" xfId="23683"/>
    <cellStyle name="Обычный 5 2 11 2 2 11" xfId="23684"/>
    <cellStyle name="Обычный 5 2 11 2 2 12" xfId="23685"/>
    <cellStyle name="Обычный 5 2 11 2 2 13" xfId="23686"/>
    <cellStyle name="Обычный 5 2 11 2 2 2" xfId="23687"/>
    <cellStyle name="Обычный 5 2 11 2 2 2 2" xfId="23688"/>
    <cellStyle name="Обычный 5 2 11 2 2 2 2 2" xfId="23689"/>
    <cellStyle name="Обычный 5 2 11 2 2 2 2 3" xfId="23690"/>
    <cellStyle name="Обычный 5 2 11 2 2 2 2 4" xfId="23691"/>
    <cellStyle name="Обычный 5 2 11 2 2 2 2 5" xfId="23692"/>
    <cellStyle name="Обычный 5 2 11 2 2 2 3" xfId="23693"/>
    <cellStyle name="Обычный 5 2 11 2 2 2 4" xfId="23694"/>
    <cellStyle name="Обычный 5 2 11 2 2 2 5" xfId="23695"/>
    <cellStyle name="Обычный 5 2 11 2 2 2 6" xfId="23696"/>
    <cellStyle name="Обычный 5 2 11 2 2 2 7" xfId="23697"/>
    <cellStyle name="Обычный 5 2 11 2 2 2 8" xfId="23698"/>
    <cellStyle name="Обычный 5 2 11 2 2 2 9" xfId="23699"/>
    <cellStyle name="Обычный 5 2 11 2 2 3" xfId="23700"/>
    <cellStyle name="Обычный 5 2 11 2 2 3 2" xfId="23701"/>
    <cellStyle name="Обычный 5 2 11 2 2 3 2 2" xfId="23702"/>
    <cellStyle name="Обычный 5 2 11 2 2 3 2 3" xfId="23703"/>
    <cellStyle name="Обычный 5 2 11 2 2 3 2 4" xfId="23704"/>
    <cellStyle name="Обычный 5 2 11 2 2 3 2 5" xfId="23705"/>
    <cellStyle name="Обычный 5 2 11 2 2 3 3" xfId="23706"/>
    <cellStyle name="Обычный 5 2 11 2 2 3 4" xfId="23707"/>
    <cellStyle name="Обычный 5 2 11 2 2 3 5" xfId="23708"/>
    <cellStyle name="Обычный 5 2 11 2 2 3 6" xfId="23709"/>
    <cellStyle name="Обычный 5 2 11 2 2 3 7" xfId="23710"/>
    <cellStyle name="Обычный 5 2 11 2 2 3 8" xfId="23711"/>
    <cellStyle name="Обычный 5 2 11 2 2 4" xfId="23712"/>
    <cellStyle name="Обычный 5 2 11 2 2 4 2" xfId="23713"/>
    <cellStyle name="Обычный 5 2 11 2 2 4 3" xfId="23714"/>
    <cellStyle name="Обычный 5 2 11 2 2 4 4" xfId="23715"/>
    <cellStyle name="Обычный 5 2 11 2 2 4 5" xfId="23716"/>
    <cellStyle name="Обычный 5 2 11 2 2 5" xfId="23717"/>
    <cellStyle name="Обычный 5 2 11 2 2 5 2" xfId="23718"/>
    <cellStyle name="Обычный 5 2 11 2 2 5 3" xfId="23719"/>
    <cellStyle name="Обычный 5 2 11 2 2 5 4" xfId="23720"/>
    <cellStyle name="Обычный 5 2 11 2 2 5 5" xfId="23721"/>
    <cellStyle name="Обычный 5 2 11 2 2 6" xfId="23722"/>
    <cellStyle name="Обычный 5 2 11 2 2 7" xfId="23723"/>
    <cellStyle name="Обычный 5 2 11 2 2 8" xfId="23724"/>
    <cellStyle name="Обычный 5 2 11 2 2 9" xfId="23725"/>
    <cellStyle name="Обычный 5 2 11 2 3" xfId="23726"/>
    <cellStyle name="Обычный 5 2 11 2 3 2" xfId="23727"/>
    <cellStyle name="Обычный 5 2 11 2 3 2 2" xfId="23728"/>
    <cellStyle name="Обычный 5 2 11 2 3 2 3" xfId="23729"/>
    <cellStyle name="Обычный 5 2 11 2 3 2 4" xfId="23730"/>
    <cellStyle name="Обычный 5 2 11 2 3 2 5" xfId="23731"/>
    <cellStyle name="Обычный 5 2 11 2 3 3" xfId="23732"/>
    <cellStyle name="Обычный 5 2 11 2 3 4" xfId="23733"/>
    <cellStyle name="Обычный 5 2 11 2 3 5" xfId="23734"/>
    <cellStyle name="Обычный 5 2 11 2 3 6" xfId="23735"/>
    <cellStyle name="Обычный 5 2 11 2 3 7" xfId="23736"/>
    <cellStyle name="Обычный 5 2 11 2 3 8" xfId="23737"/>
    <cellStyle name="Обычный 5 2 11 2 3 9" xfId="23738"/>
    <cellStyle name="Обычный 5 2 11 2 4" xfId="23739"/>
    <cellStyle name="Обычный 5 2 11 2 4 2" xfId="23740"/>
    <cellStyle name="Обычный 5 2 11 2 4 2 2" xfId="23741"/>
    <cellStyle name="Обычный 5 2 11 2 4 2 3" xfId="23742"/>
    <cellStyle name="Обычный 5 2 11 2 4 2 4" xfId="23743"/>
    <cellStyle name="Обычный 5 2 11 2 4 2 5" xfId="23744"/>
    <cellStyle name="Обычный 5 2 11 2 4 3" xfId="23745"/>
    <cellStyle name="Обычный 5 2 11 2 4 4" xfId="23746"/>
    <cellStyle name="Обычный 5 2 11 2 4 5" xfId="23747"/>
    <cellStyle name="Обычный 5 2 11 2 4 6" xfId="23748"/>
    <cellStyle name="Обычный 5 2 11 2 4 7" xfId="23749"/>
    <cellStyle name="Обычный 5 2 11 2 4 8" xfId="23750"/>
    <cellStyle name="Обычный 5 2 11 2 5" xfId="23751"/>
    <cellStyle name="Обычный 5 2 11 2 5 2" xfId="23752"/>
    <cellStyle name="Обычный 5 2 11 2 5 3" xfId="23753"/>
    <cellStyle name="Обычный 5 2 11 2 5 4" xfId="23754"/>
    <cellStyle name="Обычный 5 2 11 2 5 5" xfId="23755"/>
    <cellStyle name="Обычный 5 2 11 2 6" xfId="23756"/>
    <cellStyle name="Обычный 5 2 11 2 6 2" xfId="23757"/>
    <cellStyle name="Обычный 5 2 11 2 6 3" xfId="23758"/>
    <cellStyle name="Обычный 5 2 11 2 6 4" xfId="23759"/>
    <cellStyle name="Обычный 5 2 11 2 6 5" xfId="23760"/>
    <cellStyle name="Обычный 5 2 11 2 7" xfId="23761"/>
    <cellStyle name="Обычный 5 2 11 2 8" xfId="23762"/>
    <cellStyle name="Обычный 5 2 11 2 9" xfId="23763"/>
    <cellStyle name="Обычный 5 2 11 3" xfId="23764"/>
    <cellStyle name="Обычный 5 2 11 3 10" xfId="23765"/>
    <cellStyle name="Обычный 5 2 11 3 11" xfId="23766"/>
    <cellStyle name="Обычный 5 2 11 3 12" xfId="23767"/>
    <cellStyle name="Обычный 5 2 11 3 13" xfId="23768"/>
    <cellStyle name="Обычный 5 2 11 3 2" xfId="23769"/>
    <cellStyle name="Обычный 5 2 11 3 2 2" xfId="23770"/>
    <cellStyle name="Обычный 5 2 11 3 2 2 2" xfId="23771"/>
    <cellStyle name="Обычный 5 2 11 3 2 2 3" xfId="23772"/>
    <cellStyle name="Обычный 5 2 11 3 2 2 4" xfId="23773"/>
    <cellStyle name="Обычный 5 2 11 3 2 2 5" xfId="23774"/>
    <cellStyle name="Обычный 5 2 11 3 2 3" xfId="23775"/>
    <cellStyle name="Обычный 5 2 11 3 2 4" xfId="23776"/>
    <cellStyle name="Обычный 5 2 11 3 2 5" xfId="23777"/>
    <cellStyle name="Обычный 5 2 11 3 2 6" xfId="23778"/>
    <cellStyle name="Обычный 5 2 11 3 2 7" xfId="23779"/>
    <cellStyle name="Обычный 5 2 11 3 2 8" xfId="23780"/>
    <cellStyle name="Обычный 5 2 11 3 2 9" xfId="23781"/>
    <cellStyle name="Обычный 5 2 11 3 3" xfId="23782"/>
    <cellStyle name="Обычный 5 2 11 3 3 2" xfId="23783"/>
    <cellStyle name="Обычный 5 2 11 3 3 2 2" xfId="23784"/>
    <cellStyle name="Обычный 5 2 11 3 3 2 3" xfId="23785"/>
    <cellStyle name="Обычный 5 2 11 3 3 2 4" xfId="23786"/>
    <cellStyle name="Обычный 5 2 11 3 3 2 5" xfId="23787"/>
    <cellStyle name="Обычный 5 2 11 3 3 3" xfId="23788"/>
    <cellStyle name="Обычный 5 2 11 3 3 4" xfId="23789"/>
    <cellStyle name="Обычный 5 2 11 3 3 5" xfId="23790"/>
    <cellStyle name="Обычный 5 2 11 3 3 6" xfId="23791"/>
    <cellStyle name="Обычный 5 2 11 3 3 7" xfId="23792"/>
    <cellStyle name="Обычный 5 2 11 3 3 8" xfId="23793"/>
    <cellStyle name="Обычный 5 2 11 3 4" xfId="23794"/>
    <cellStyle name="Обычный 5 2 11 3 4 2" xfId="23795"/>
    <cellStyle name="Обычный 5 2 11 3 4 3" xfId="23796"/>
    <cellStyle name="Обычный 5 2 11 3 4 4" xfId="23797"/>
    <cellStyle name="Обычный 5 2 11 3 4 5" xfId="23798"/>
    <cellStyle name="Обычный 5 2 11 3 5" xfId="23799"/>
    <cellStyle name="Обычный 5 2 11 3 5 2" xfId="23800"/>
    <cellStyle name="Обычный 5 2 11 3 5 3" xfId="23801"/>
    <cellStyle name="Обычный 5 2 11 3 5 4" xfId="23802"/>
    <cellStyle name="Обычный 5 2 11 3 5 5" xfId="23803"/>
    <cellStyle name="Обычный 5 2 11 3 6" xfId="23804"/>
    <cellStyle name="Обычный 5 2 11 3 7" xfId="23805"/>
    <cellStyle name="Обычный 5 2 11 3 8" xfId="23806"/>
    <cellStyle name="Обычный 5 2 11 3 9" xfId="23807"/>
    <cellStyle name="Обычный 5 2 11 4" xfId="23808"/>
    <cellStyle name="Обычный 5 2 11 4 2" xfId="23809"/>
    <cellStyle name="Обычный 5 2 11 4 2 2" xfId="23810"/>
    <cellStyle name="Обычный 5 2 11 4 2 3" xfId="23811"/>
    <cellStyle name="Обычный 5 2 11 4 2 4" xfId="23812"/>
    <cellStyle name="Обычный 5 2 11 4 2 5" xfId="23813"/>
    <cellStyle name="Обычный 5 2 11 4 3" xfId="23814"/>
    <cellStyle name="Обычный 5 2 11 4 4" xfId="23815"/>
    <cellStyle name="Обычный 5 2 11 4 5" xfId="23816"/>
    <cellStyle name="Обычный 5 2 11 4 6" xfId="23817"/>
    <cellStyle name="Обычный 5 2 11 4 7" xfId="23818"/>
    <cellStyle name="Обычный 5 2 11 4 8" xfId="23819"/>
    <cellStyle name="Обычный 5 2 11 4 9" xfId="23820"/>
    <cellStyle name="Обычный 5 2 11 5" xfId="23821"/>
    <cellStyle name="Обычный 5 2 11 5 2" xfId="23822"/>
    <cellStyle name="Обычный 5 2 11 5 2 2" xfId="23823"/>
    <cellStyle name="Обычный 5 2 11 5 2 3" xfId="23824"/>
    <cellStyle name="Обычный 5 2 11 5 2 4" xfId="23825"/>
    <cellStyle name="Обычный 5 2 11 5 2 5" xfId="23826"/>
    <cellStyle name="Обычный 5 2 11 5 3" xfId="23827"/>
    <cellStyle name="Обычный 5 2 11 5 4" xfId="23828"/>
    <cellStyle name="Обычный 5 2 11 5 5" xfId="23829"/>
    <cellStyle name="Обычный 5 2 11 5 6" xfId="23830"/>
    <cellStyle name="Обычный 5 2 11 5 7" xfId="23831"/>
    <cellStyle name="Обычный 5 2 11 5 8" xfId="23832"/>
    <cellStyle name="Обычный 5 2 11 6" xfId="23833"/>
    <cellStyle name="Обычный 5 2 11 6 2" xfId="23834"/>
    <cellStyle name="Обычный 5 2 11 6 3" xfId="23835"/>
    <cellStyle name="Обычный 5 2 11 6 4" xfId="23836"/>
    <cellStyle name="Обычный 5 2 11 6 5" xfId="23837"/>
    <cellStyle name="Обычный 5 2 11 7" xfId="23838"/>
    <cellStyle name="Обычный 5 2 11 7 2" xfId="23839"/>
    <cellStyle name="Обычный 5 2 11 7 3" xfId="23840"/>
    <cellStyle name="Обычный 5 2 11 7 4" xfId="23841"/>
    <cellStyle name="Обычный 5 2 11 7 5" xfId="23842"/>
    <cellStyle name="Обычный 5 2 11 8" xfId="23843"/>
    <cellStyle name="Обычный 5 2 11 9" xfId="23844"/>
    <cellStyle name="Обычный 5 2 12" xfId="23845"/>
    <cellStyle name="Обычный 5 2 12 10" xfId="23846"/>
    <cellStyle name="Обычный 5 2 12 11" xfId="23847"/>
    <cellStyle name="Обычный 5 2 12 12" xfId="23848"/>
    <cellStyle name="Обычный 5 2 12 13" xfId="23849"/>
    <cellStyle name="Обычный 5 2 12 14" xfId="23850"/>
    <cellStyle name="Обычный 5 2 12 15" xfId="23851"/>
    <cellStyle name="Обычный 5 2 12 2" xfId="23852"/>
    <cellStyle name="Обычный 5 2 12 2 10" xfId="23853"/>
    <cellStyle name="Обычный 5 2 12 2 11" xfId="23854"/>
    <cellStyle name="Обычный 5 2 12 2 12" xfId="23855"/>
    <cellStyle name="Обычный 5 2 12 2 13" xfId="23856"/>
    <cellStyle name="Обычный 5 2 12 2 14" xfId="23857"/>
    <cellStyle name="Обычный 5 2 12 2 2" xfId="23858"/>
    <cellStyle name="Обычный 5 2 12 2 2 10" xfId="23859"/>
    <cellStyle name="Обычный 5 2 12 2 2 11" xfId="23860"/>
    <cellStyle name="Обычный 5 2 12 2 2 12" xfId="23861"/>
    <cellStyle name="Обычный 5 2 12 2 2 13" xfId="23862"/>
    <cellStyle name="Обычный 5 2 12 2 2 2" xfId="23863"/>
    <cellStyle name="Обычный 5 2 12 2 2 2 2" xfId="23864"/>
    <cellStyle name="Обычный 5 2 12 2 2 2 2 2" xfId="23865"/>
    <cellStyle name="Обычный 5 2 12 2 2 2 2 3" xfId="23866"/>
    <cellStyle name="Обычный 5 2 12 2 2 2 2 4" xfId="23867"/>
    <cellStyle name="Обычный 5 2 12 2 2 2 2 5" xfId="23868"/>
    <cellStyle name="Обычный 5 2 12 2 2 2 3" xfId="23869"/>
    <cellStyle name="Обычный 5 2 12 2 2 2 4" xfId="23870"/>
    <cellStyle name="Обычный 5 2 12 2 2 2 5" xfId="23871"/>
    <cellStyle name="Обычный 5 2 12 2 2 2 6" xfId="23872"/>
    <cellStyle name="Обычный 5 2 12 2 2 2 7" xfId="23873"/>
    <cellStyle name="Обычный 5 2 12 2 2 2 8" xfId="23874"/>
    <cellStyle name="Обычный 5 2 12 2 2 2 9" xfId="23875"/>
    <cellStyle name="Обычный 5 2 12 2 2 3" xfId="23876"/>
    <cellStyle name="Обычный 5 2 12 2 2 3 2" xfId="23877"/>
    <cellStyle name="Обычный 5 2 12 2 2 3 2 2" xfId="23878"/>
    <cellStyle name="Обычный 5 2 12 2 2 3 2 3" xfId="23879"/>
    <cellStyle name="Обычный 5 2 12 2 2 3 2 4" xfId="23880"/>
    <cellStyle name="Обычный 5 2 12 2 2 3 2 5" xfId="23881"/>
    <cellStyle name="Обычный 5 2 12 2 2 3 3" xfId="23882"/>
    <cellStyle name="Обычный 5 2 12 2 2 3 4" xfId="23883"/>
    <cellStyle name="Обычный 5 2 12 2 2 3 5" xfId="23884"/>
    <cellStyle name="Обычный 5 2 12 2 2 3 6" xfId="23885"/>
    <cellStyle name="Обычный 5 2 12 2 2 3 7" xfId="23886"/>
    <cellStyle name="Обычный 5 2 12 2 2 3 8" xfId="23887"/>
    <cellStyle name="Обычный 5 2 12 2 2 4" xfId="23888"/>
    <cellStyle name="Обычный 5 2 12 2 2 4 2" xfId="23889"/>
    <cellStyle name="Обычный 5 2 12 2 2 4 3" xfId="23890"/>
    <cellStyle name="Обычный 5 2 12 2 2 4 4" xfId="23891"/>
    <cellStyle name="Обычный 5 2 12 2 2 4 5" xfId="23892"/>
    <cellStyle name="Обычный 5 2 12 2 2 5" xfId="23893"/>
    <cellStyle name="Обычный 5 2 12 2 2 5 2" xfId="23894"/>
    <cellStyle name="Обычный 5 2 12 2 2 5 3" xfId="23895"/>
    <cellStyle name="Обычный 5 2 12 2 2 5 4" xfId="23896"/>
    <cellStyle name="Обычный 5 2 12 2 2 5 5" xfId="23897"/>
    <cellStyle name="Обычный 5 2 12 2 2 6" xfId="23898"/>
    <cellStyle name="Обычный 5 2 12 2 2 7" xfId="23899"/>
    <cellStyle name="Обычный 5 2 12 2 2 8" xfId="23900"/>
    <cellStyle name="Обычный 5 2 12 2 2 9" xfId="23901"/>
    <cellStyle name="Обычный 5 2 12 2 3" xfId="23902"/>
    <cellStyle name="Обычный 5 2 12 2 3 2" xfId="23903"/>
    <cellStyle name="Обычный 5 2 12 2 3 2 2" xfId="23904"/>
    <cellStyle name="Обычный 5 2 12 2 3 2 3" xfId="23905"/>
    <cellStyle name="Обычный 5 2 12 2 3 2 4" xfId="23906"/>
    <cellStyle name="Обычный 5 2 12 2 3 2 5" xfId="23907"/>
    <cellStyle name="Обычный 5 2 12 2 3 3" xfId="23908"/>
    <cellStyle name="Обычный 5 2 12 2 3 4" xfId="23909"/>
    <cellStyle name="Обычный 5 2 12 2 3 5" xfId="23910"/>
    <cellStyle name="Обычный 5 2 12 2 3 6" xfId="23911"/>
    <cellStyle name="Обычный 5 2 12 2 3 7" xfId="23912"/>
    <cellStyle name="Обычный 5 2 12 2 3 8" xfId="23913"/>
    <cellStyle name="Обычный 5 2 12 2 3 9" xfId="23914"/>
    <cellStyle name="Обычный 5 2 12 2 4" xfId="23915"/>
    <cellStyle name="Обычный 5 2 12 2 4 2" xfId="23916"/>
    <cellStyle name="Обычный 5 2 12 2 4 2 2" xfId="23917"/>
    <cellStyle name="Обычный 5 2 12 2 4 2 3" xfId="23918"/>
    <cellStyle name="Обычный 5 2 12 2 4 2 4" xfId="23919"/>
    <cellStyle name="Обычный 5 2 12 2 4 2 5" xfId="23920"/>
    <cellStyle name="Обычный 5 2 12 2 4 3" xfId="23921"/>
    <cellStyle name="Обычный 5 2 12 2 4 4" xfId="23922"/>
    <cellStyle name="Обычный 5 2 12 2 4 5" xfId="23923"/>
    <cellStyle name="Обычный 5 2 12 2 4 6" xfId="23924"/>
    <cellStyle name="Обычный 5 2 12 2 4 7" xfId="23925"/>
    <cellStyle name="Обычный 5 2 12 2 4 8" xfId="23926"/>
    <cellStyle name="Обычный 5 2 12 2 5" xfId="23927"/>
    <cellStyle name="Обычный 5 2 12 2 5 2" xfId="23928"/>
    <cellStyle name="Обычный 5 2 12 2 5 3" xfId="23929"/>
    <cellStyle name="Обычный 5 2 12 2 5 4" xfId="23930"/>
    <cellStyle name="Обычный 5 2 12 2 5 5" xfId="23931"/>
    <cellStyle name="Обычный 5 2 12 2 6" xfId="23932"/>
    <cellStyle name="Обычный 5 2 12 2 6 2" xfId="23933"/>
    <cellStyle name="Обычный 5 2 12 2 6 3" xfId="23934"/>
    <cellStyle name="Обычный 5 2 12 2 6 4" xfId="23935"/>
    <cellStyle name="Обычный 5 2 12 2 6 5" xfId="23936"/>
    <cellStyle name="Обычный 5 2 12 2 7" xfId="23937"/>
    <cellStyle name="Обычный 5 2 12 2 8" xfId="23938"/>
    <cellStyle name="Обычный 5 2 12 2 9" xfId="23939"/>
    <cellStyle name="Обычный 5 2 12 3" xfId="23940"/>
    <cellStyle name="Обычный 5 2 12 3 10" xfId="23941"/>
    <cellStyle name="Обычный 5 2 12 3 11" xfId="23942"/>
    <cellStyle name="Обычный 5 2 12 3 12" xfId="23943"/>
    <cellStyle name="Обычный 5 2 12 3 13" xfId="23944"/>
    <cellStyle name="Обычный 5 2 12 3 2" xfId="23945"/>
    <cellStyle name="Обычный 5 2 12 3 2 2" xfId="23946"/>
    <cellStyle name="Обычный 5 2 12 3 2 2 2" xfId="23947"/>
    <cellStyle name="Обычный 5 2 12 3 2 2 3" xfId="23948"/>
    <cellStyle name="Обычный 5 2 12 3 2 2 4" xfId="23949"/>
    <cellStyle name="Обычный 5 2 12 3 2 2 5" xfId="23950"/>
    <cellStyle name="Обычный 5 2 12 3 2 3" xfId="23951"/>
    <cellStyle name="Обычный 5 2 12 3 2 4" xfId="23952"/>
    <cellStyle name="Обычный 5 2 12 3 2 5" xfId="23953"/>
    <cellStyle name="Обычный 5 2 12 3 2 6" xfId="23954"/>
    <cellStyle name="Обычный 5 2 12 3 2 7" xfId="23955"/>
    <cellStyle name="Обычный 5 2 12 3 2 8" xfId="23956"/>
    <cellStyle name="Обычный 5 2 12 3 2 9" xfId="23957"/>
    <cellStyle name="Обычный 5 2 12 3 3" xfId="23958"/>
    <cellStyle name="Обычный 5 2 12 3 3 2" xfId="23959"/>
    <cellStyle name="Обычный 5 2 12 3 3 2 2" xfId="23960"/>
    <cellStyle name="Обычный 5 2 12 3 3 2 3" xfId="23961"/>
    <cellStyle name="Обычный 5 2 12 3 3 2 4" xfId="23962"/>
    <cellStyle name="Обычный 5 2 12 3 3 2 5" xfId="23963"/>
    <cellStyle name="Обычный 5 2 12 3 3 3" xfId="23964"/>
    <cellStyle name="Обычный 5 2 12 3 3 4" xfId="23965"/>
    <cellStyle name="Обычный 5 2 12 3 3 5" xfId="23966"/>
    <cellStyle name="Обычный 5 2 12 3 3 6" xfId="23967"/>
    <cellStyle name="Обычный 5 2 12 3 3 7" xfId="23968"/>
    <cellStyle name="Обычный 5 2 12 3 3 8" xfId="23969"/>
    <cellStyle name="Обычный 5 2 12 3 4" xfId="23970"/>
    <cellStyle name="Обычный 5 2 12 3 4 2" xfId="23971"/>
    <cellStyle name="Обычный 5 2 12 3 4 3" xfId="23972"/>
    <cellStyle name="Обычный 5 2 12 3 4 4" xfId="23973"/>
    <cellStyle name="Обычный 5 2 12 3 4 5" xfId="23974"/>
    <cellStyle name="Обычный 5 2 12 3 5" xfId="23975"/>
    <cellStyle name="Обычный 5 2 12 3 5 2" xfId="23976"/>
    <cellStyle name="Обычный 5 2 12 3 5 3" xfId="23977"/>
    <cellStyle name="Обычный 5 2 12 3 5 4" xfId="23978"/>
    <cellStyle name="Обычный 5 2 12 3 5 5" xfId="23979"/>
    <cellStyle name="Обычный 5 2 12 3 6" xfId="23980"/>
    <cellStyle name="Обычный 5 2 12 3 7" xfId="23981"/>
    <cellStyle name="Обычный 5 2 12 3 8" xfId="23982"/>
    <cellStyle name="Обычный 5 2 12 3 9" xfId="23983"/>
    <cellStyle name="Обычный 5 2 12 4" xfId="23984"/>
    <cellStyle name="Обычный 5 2 12 4 2" xfId="23985"/>
    <cellStyle name="Обычный 5 2 12 4 2 2" xfId="23986"/>
    <cellStyle name="Обычный 5 2 12 4 2 3" xfId="23987"/>
    <cellStyle name="Обычный 5 2 12 4 2 4" xfId="23988"/>
    <cellStyle name="Обычный 5 2 12 4 2 5" xfId="23989"/>
    <cellStyle name="Обычный 5 2 12 4 3" xfId="23990"/>
    <cellStyle name="Обычный 5 2 12 4 4" xfId="23991"/>
    <cellStyle name="Обычный 5 2 12 4 5" xfId="23992"/>
    <cellStyle name="Обычный 5 2 12 4 6" xfId="23993"/>
    <cellStyle name="Обычный 5 2 12 4 7" xfId="23994"/>
    <cellStyle name="Обычный 5 2 12 4 8" xfId="23995"/>
    <cellStyle name="Обычный 5 2 12 4 9" xfId="23996"/>
    <cellStyle name="Обычный 5 2 12 5" xfId="23997"/>
    <cellStyle name="Обычный 5 2 12 5 2" xfId="23998"/>
    <cellStyle name="Обычный 5 2 12 5 2 2" xfId="23999"/>
    <cellStyle name="Обычный 5 2 12 5 2 3" xfId="24000"/>
    <cellStyle name="Обычный 5 2 12 5 2 4" xfId="24001"/>
    <cellStyle name="Обычный 5 2 12 5 2 5" xfId="24002"/>
    <cellStyle name="Обычный 5 2 12 5 3" xfId="24003"/>
    <cellStyle name="Обычный 5 2 12 5 4" xfId="24004"/>
    <cellStyle name="Обычный 5 2 12 5 5" xfId="24005"/>
    <cellStyle name="Обычный 5 2 12 5 6" xfId="24006"/>
    <cellStyle name="Обычный 5 2 12 5 7" xfId="24007"/>
    <cellStyle name="Обычный 5 2 12 5 8" xfId="24008"/>
    <cellStyle name="Обычный 5 2 12 6" xfId="24009"/>
    <cellStyle name="Обычный 5 2 12 6 2" xfId="24010"/>
    <cellStyle name="Обычный 5 2 12 6 3" xfId="24011"/>
    <cellStyle name="Обычный 5 2 12 6 4" xfId="24012"/>
    <cellStyle name="Обычный 5 2 12 6 5" xfId="24013"/>
    <cellStyle name="Обычный 5 2 12 7" xfId="24014"/>
    <cellStyle name="Обычный 5 2 12 7 2" xfId="24015"/>
    <cellStyle name="Обычный 5 2 12 7 3" xfId="24016"/>
    <cellStyle name="Обычный 5 2 12 7 4" xfId="24017"/>
    <cellStyle name="Обычный 5 2 12 7 5" xfId="24018"/>
    <cellStyle name="Обычный 5 2 12 8" xfId="24019"/>
    <cellStyle name="Обычный 5 2 12 9" xfId="24020"/>
    <cellStyle name="Обычный 5 2 13" xfId="24021"/>
    <cellStyle name="Обычный 5 2 13 10" xfId="24022"/>
    <cellStyle name="Обычный 5 2 13 11" xfId="24023"/>
    <cellStyle name="Обычный 5 2 13 12" xfId="24024"/>
    <cellStyle name="Обычный 5 2 13 13" xfId="24025"/>
    <cellStyle name="Обычный 5 2 13 14" xfId="24026"/>
    <cellStyle name="Обычный 5 2 13 15" xfId="24027"/>
    <cellStyle name="Обычный 5 2 13 2" xfId="24028"/>
    <cellStyle name="Обычный 5 2 13 2 10" xfId="24029"/>
    <cellStyle name="Обычный 5 2 13 2 11" xfId="24030"/>
    <cellStyle name="Обычный 5 2 13 2 12" xfId="24031"/>
    <cellStyle name="Обычный 5 2 13 2 13" xfId="24032"/>
    <cellStyle name="Обычный 5 2 13 2 14" xfId="24033"/>
    <cellStyle name="Обычный 5 2 13 2 2" xfId="24034"/>
    <cellStyle name="Обычный 5 2 13 2 2 10" xfId="24035"/>
    <cellStyle name="Обычный 5 2 13 2 2 11" xfId="24036"/>
    <cellStyle name="Обычный 5 2 13 2 2 12" xfId="24037"/>
    <cellStyle name="Обычный 5 2 13 2 2 13" xfId="24038"/>
    <cellStyle name="Обычный 5 2 13 2 2 2" xfId="24039"/>
    <cellStyle name="Обычный 5 2 13 2 2 2 2" xfId="24040"/>
    <cellStyle name="Обычный 5 2 13 2 2 2 2 2" xfId="24041"/>
    <cellStyle name="Обычный 5 2 13 2 2 2 2 3" xfId="24042"/>
    <cellStyle name="Обычный 5 2 13 2 2 2 2 4" xfId="24043"/>
    <cellStyle name="Обычный 5 2 13 2 2 2 2 5" xfId="24044"/>
    <cellStyle name="Обычный 5 2 13 2 2 2 3" xfId="24045"/>
    <cellStyle name="Обычный 5 2 13 2 2 2 4" xfId="24046"/>
    <cellStyle name="Обычный 5 2 13 2 2 2 5" xfId="24047"/>
    <cellStyle name="Обычный 5 2 13 2 2 2 6" xfId="24048"/>
    <cellStyle name="Обычный 5 2 13 2 2 2 7" xfId="24049"/>
    <cellStyle name="Обычный 5 2 13 2 2 2 8" xfId="24050"/>
    <cellStyle name="Обычный 5 2 13 2 2 2 9" xfId="24051"/>
    <cellStyle name="Обычный 5 2 13 2 2 3" xfId="24052"/>
    <cellStyle name="Обычный 5 2 13 2 2 3 2" xfId="24053"/>
    <cellStyle name="Обычный 5 2 13 2 2 3 2 2" xfId="24054"/>
    <cellStyle name="Обычный 5 2 13 2 2 3 2 3" xfId="24055"/>
    <cellStyle name="Обычный 5 2 13 2 2 3 2 4" xfId="24056"/>
    <cellStyle name="Обычный 5 2 13 2 2 3 2 5" xfId="24057"/>
    <cellStyle name="Обычный 5 2 13 2 2 3 3" xfId="24058"/>
    <cellStyle name="Обычный 5 2 13 2 2 3 4" xfId="24059"/>
    <cellStyle name="Обычный 5 2 13 2 2 3 5" xfId="24060"/>
    <cellStyle name="Обычный 5 2 13 2 2 3 6" xfId="24061"/>
    <cellStyle name="Обычный 5 2 13 2 2 3 7" xfId="24062"/>
    <cellStyle name="Обычный 5 2 13 2 2 3 8" xfId="24063"/>
    <cellStyle name="Обычный 5 2 13 2 2 4" xfId="24064"/>
    <cellStyle name="Обычный 5 2 13 2 2 4 2" xfId="24065"/>
    <cellStyle name="Обычный 5 2 13 2 2 4 3" xfId="24066"/>
    <cellStyle name="Обычный 5 2 13 2 2 4 4" xfId="24067"/>
    <cellStyle name="Обычный 5 2 13 2 2 4 5" xfId="24068"/>
    <cellStyle name="Обычный 5 2 13 2 2 5" xfId="24069"/>
    <cellStyle name="Обычный 5 2 13 2 2 5 2" xfId="24070"/>
    <cellStyle name="Обычный 5 2 13 2 2 5 3" xfId="24071"/>
    <cellStyle name="Обычный 5 2 13 2 2 5 4" xfId="24072"/>
    <cellStyle name="Обычный 5 2 13 2 2 5 5" xfId="24073"/>
    <cellStyle name="Обычный 5 2 13 2 2 6" xfId="24074"/>
    <cellStyle name="Обычный 5 2 13 2 2 7" xfId="24075"/>
    <cellStyle name="Обычный 5 2 13 2 2 8" xfId="24076"/>
    <cellStyle name="Обычный 5 2 13 2 2 9" xfId="24077"/>
    <cellStyle name="Обычный 5 2 13 2 3" xfId="24078"/>
    <cellStyle name="Обычный 5 2 13 2 3 2" xfId="24079"/>
    <cellStyle name="Обычный 5 2 13 2 3 2 2" xfId="24080"/>
    <cellStyle name="Обычный 5 2 13 2 3 2 3" xfId="24081"/>
    <cellStyle name="Обычный 5 2 13 2 3 2 4" xfId="24082"/>
    <cellStyle name="Обычный 5 2 13 2 3 2 5" xfId="24083"/>
    <cellStyle name="Обычный 5 2 13 2 3 3" xfId="24084"/>
    <cellStyle name="Обычный 5 2 13 2 3 4" xfId="24085"/>
    <cellStyle name="Обычный 5 2 13 2 3 5" xfId="24086"/>
    <cellStyle name="Обычный 5 2 13 2 3 6" xfId="24087"/>
    <cellStyle name="Обычный 5 2 13 2 3 7" xfId="24088"/>
    <cellStyle name="Обычный 5 2 13 2 3 8" xfId="24089"/>
    <cellStyle name="Обычный 5 2 13 2 3 9" xfId="24090"/>
    <cellStyle name="Обычный 5 2 13 2 4" xfId="24091"/>
    <cellStyle name="Обычный 5 2 13 2 4 2" xfId="24092"/>
    <cellStyle name="Обычный 5 2 13 2 4 2 2" xfId="24093"/>
    <cellStyle name="Обычный 5 2 13 2 4 2 3" xfId="24094"/>
    <cellStyle name="Обычный 5 2 13 2 4 2 4" xfId="24095"/>
    <cellStyle name="Обычный 5 2 13 2 4 2 5" xfId="24096"/>
    <cellStyle name="Обычный 5 2 13 2 4 3" xfId="24097"/>
    <cellStyle name="Обычный 5 2 13 2 4 4" xfId="24098"/>
    <cellStyle name="Обычный 5 2 13 2 4 5" xfId="24099"/>
    <cellStyle name="Обычный 5 2 13 2 4 6" xfId="24100"/>
    <cellStyle name="Обычный 5 2 13 2 4 7" xfId="24101"/>
    <cellStyle name="Обычный 5 2 13 2 4 8" xfId="24102"/>
    <cellStyle name="Обычный 5 2 13 2 5" xfId="24103"/>
    <cellStyle name="Обычный 5 2 13 2 5 2" xfId="24104"/>
    <cellStyle name="Обычный 5 2 13 2 5 3" xfId="24105"/>
    <cellStyle name="Обычный 5 2 13 2 5 4" xfId="24106"/>
    <cellStyle name="Обычный 5 2 13 2 5 5" xfId="24107"/>
    <cellStyle name="Обычный 5 2 13 2 6" xfId="24108"/>
    <cellStyle name="Обычный 5 2 13 2 6 2" xfId="24109"/>
    <cellStyle name="Обычный 5 2 13 2 6 3" xfId="24110"/>
    <cellStyle name="Обычный 5 2 13 2 6 4" xfId="24111"/>
    <cellStyle name="Обычный 5 2 13 2 6 5" xfId="24112"/>
    <cellStyle name="Обычный 5 2 13 2 7" xfId="24113"/>
    <cellStyle name="Обычный 5 2 13 2 8" xfId="24114"/>
    <cellStyle name="Обычный 5 2 13 2 9" xfId="24115"/>
    <cellStyle name="Обычный 5 2 13 3" xfId="24116"/>
    <cellStyle name="Обычный 5 2 13 3 10" xfId="24117"/>
    <cellStyle name="Обычный 5 2 13 3 11" xfId="24118"/>
    <cellStyle name="Обычный 5 2 13 3 12" xfId="24119"/>
    <cellStyle name="Обычный 5 2 13 3 13" xfId="24120"/>
    <cellStyle name="Обычный 5 2 13 3 2" xfId="24121"/>
    <cellStyle name="Обычный 5 2 13 3 2 2" xfId="24122"/>
    <cellStyle name="Обычный 5 2 13 3 2 2 2" xfId="24123"/>
    <cellStyle name="Обычный 5 2 13 3 2 2 3" xfId="24124"/>
    <cellStyle name="Обычный 5 2 13 3 2 2 4" xfId="24125"/>
    <cellStyle name="Обычный 5 2 13 3 2 2 5" xfId="24126"/>
    <cellStyle name="Обычный 5 2 13 3 2 3" xfId="24127"/>
    <cellStyle name="Обычный 5 2 13 3 2 4" xfId="24128"/>
    <cellStyle name="Обычный 5 2 13 3 2 5" xfId="24129"/>
    <cellStyle name="Обычный 5 2 13 3 2 6" xfId="24130"/>
    <cellStyle name="Обычный 5 2 13 3 2 7" xfId="24131"/>
    <cellStyle name="Обычный 5 2 13 3 2 8" xfId="24132"/>
    <cellStyle name="Обычный 5 2 13 3 2 9" xfId="24133"/>
    <cellStyle name="Обычный 5 2 13 3 3" xfId="24134"/>
    <cellStyle name="Обычный 5 2 13 3 3 2" xfId="24135"/>
    <cellStyle name="Обычный 5 2 13 3 3 2 2" xfId="24136"/>
    <cellStyle name="Обычный 5 2 13 3 3 2 3" xfId="24137"/>
    <cellStyle name="Обычный 5 2 13 3 3 2 4" xfId="24138"/>
    <cellStyle name="Обычный 5 2 13 3 3 2 5" xfId="24139"/>
    <cellStyle name="Обычный 5 2 13 3 3 3" xfId="24140"/>
    <cellStyle name="Обычный 5 2 13 3 3 4" xfId="24141"/>
    <cellStyle name="Обычный 5 2 13 3 3 5" xfId="24142"/>
    <cellStyle name="Обычный 5 2 13 3 3 6" xfId="24143"/>
    <cellStyle name="Обычный 5 2 13 3 3 7" xfId="24144"/>
    <cellStyle name="Обычный 5 2 13 3 3 8" xfId="24145"/>
    <cellStyle name="Обычный 5 2 13 3 4" xfId="24146"/>
    <cellStyle name="Обычный 5 2 13 3 4 2" xfId="24147"/>
    <cellStyle name="Обычный 5 2 13 3 4 3" xfId="24148"/>
    <cellStyle name="Обычный 5 2 13 3 4 4" xfId="24149"/>
    <cellStyle name="Обычный 5 2 13 3 4 5" xfId="24150"/>
    <cellStyle name="Обычный 5 2 13 3 5" xfId="24151"/>
    <cellStyle name="Обычный 5 2 13 3 5 2" xfId="24152"/>
    <cellStyle name="Обычный 5 2 13 3 5 3" xfId="24153"/>
    <cellStyle name="Обычный 5 2 13 3 5 4" xfId="24154"/>
    <cellStyle name="Обычный 5 2 13 3 5 5" xfId="24155"/>
    <cellStyle name="Обычный 5 2 13 3 6" xfId="24156"/>
    <cellStyle name="Обычный 5 2 13 3 7" xfId="24157"/>
    <cellStyle name="Обычный 5 2 13 3 8" xfId="24158"/>
    <cellStyle name="Обычный 5 2 13 3 9" xfId="24159"/>
    <cellStyle name="Обычный 5 2 13 4" xfId="24160"/>
    <cellStyle name="Обычный 5 2 13 4 2" xfId="24161"/>
    <cellStyle name="Обычный 5 2 13 4 2 2" xfId="24162"/>
    <cellStyle name="Обычный 5 2 13 4 2 3" xfId="24163"/>
    <cellStyle name="Обычный 5 2 13 4 2 4" xfId="24164"/>
    <cellStyle name="Обычный 5 2 13 4 2 5" xfId="24165"/>
    <cellStyle name="Обычный 5 2 13 4 3" xfId="24166"/>
    <cellStyle name="Обычный 5 2 13 4 4" xfId="24167"/>
    <cellStyle name="Обычный 5 2 13 4 5" xfId="24168"/>
    <cellStyle name="Обычный 5 2 13 4 6" xfId="24169"/>
    <cellStyle name="Обычный 5 2 13 4 7" xfId="24170"/>
    <cellStyle name="Обычный 5 2 13 4 8" xfId="24171"/>
    <cellStyle name="Обычный 5 2 13 4 9" xfId="24172"/>
    <cellStyle name="Обычный 5 2 13 5" xfId="24173"/>
    <cellStyle name="Обычный 5 2 13 5 2" xfId="24174"/>
    <cellStyle name="Обычный 5 2 13 5 2 2" xfId="24175"/>
    <cellStyle name="Обычный 5 2 13 5 2 3" xfId="24176"/>
    <cellStyle name="Обычный 5 2 13 5 2 4" xfId="24177"/>
    <cellStyle name="Обычный 5 2 13 5 2 5" xfId="24178"/>
    <cellStyle name="Обычный 5 2 13 5 3" xfId="24179"/>
    <cellStyle name="Обычный 5 2 13 5 4" xfId="24180"/>
    <cellStyle name="Обычный 5 2 13 5 5" xfId="24181"/>
    <cellStyle name="Обычный 5 2 13 5 6" xfId="24182"/>
    <cellStyle name="Обычный 5 2 13 5 7" xfId="24183"/>
    <cellStyle name="Обычный 5 2 13 5 8" xfId="24184"/>
    <cellStyle name="Обычный 5 2 13 6" xfId="24185"/>
    <cellStyle name="Обычный 5 2 13 6 2" xfId="24186"/>
    <cellStyle name="Обычный 5 2 13 6 3" xfId="24187"/>
    <cellStyle name="Обычный 5 2 13 6 4" xfId="24188"/>
    <cellStyle name="Обычный 5 2 13 6 5" xfId="24189"/>
    <cellStyle name="Обычный 5 2 13 7" xfId="24190"/>
    <cellStyle name="Обычный 5 2 13 7 2" xfId="24191"/>
    <cellStyle name="Обычный 5 2 13 7 3" xfId="24192"/>
    <cellStyle name="Обычный 5 2 13 7 4" xfId="24193"/>
    <cellStyle name="Обычный 5 2 13 7 5" xfId="24194"/>
    <cellStyle name="Обычный 5 2 13 8" xfId="24195"/>
    <cellStyle name="Обычный 5 2 13 9" xfId="24196"/>
    <cellStyle name="Обычный 5 2 14" xfId="24197"/>
    <cellStyle name="Обычный 5 2 14 10" xfId="24198"/>
    <cellStyle name="Обычный 5 2 14 11" xfId="24199"/>
    <cellStyle name="Обычный 5 2 14 12" xfId="24200"/>
    <cellStyle name="Обычный 5 2 14 13" xfId="24201"/>
    <cellStyle name="Обычный 5 2 14 14" xfId="24202"/>
    <cellStyle name="Обычный 5 2 14 15" xfId="24203"/>
    <cellStyle name="Обычный 5 2 14 2" xfId="24204"/>
    <cellStyle name="Обычный 5 2 14 2 10" xfId="24205"/>
    <cellStyle name="Обычный 5 2 14 2 11" xfId="24206"/>
    <cellStyle name="Обычный 5 2 14 2 12" xfId="24207"/>
    <cellStyle name="Обычный 5 2 14 2 13" xfId="24208"/>
    <cellStyle name="Обычный 5 2 14 2 14" xfId="24209"/>
    <cellStyle name="Обычный 5 2 14 2 2" xfId="24210"/>
    <cellStyle name="Обычный 5 2 14 2 2 10" xfId="24211"/>
    <cellStyle name="Обычный 5 2 14 2 2 11" xfId="24212"/>
    <cellStyle name="Обычный 5 2 14 2 2 12" xfId="24213"/>
    <cellStyle name="Обычный 5 2 14 2 2 13" xfId="24214"/>
    <cellStyle name="Обычный 5 2 14 2 2 2" xfId="24215"/>
    <cellStyle name="Обычный 5 2 14 2 2 2 2" xfId="24216"/>
    <cellStyle name="Обычный 5 2 14 2 2 2 2 2" xfId="24217"/>
    <cellStyle name="Обычный 5 2 14 2 2 2 2 3" xfId="24218"/>
    <cellStyle name="Обычный 5 2 14 2 2 2 2 4" xfId="24219"/>
    <cellStyle name="Обычный 5 2 14 2 2 2 2 5" xfId="24220"/>
    <cellStyle name="Обычный 5 2 14 2 2 2 3" xfId="24221"/>
    <cellStyle name="Обычный 5 2 14 2 2 2 4" xfId="24222"/>
    <cellStyle name="Обычный 5 2 14 2 2 2 5" xfId="24223"/>
    <cellStyle name="Обычный 5 2 14 2 2 2 6" xfId="24224"/>
    <cellStyle name="Обычный 5 2 14 2 2 2 7" xfId="24225"/>
    <cellStyle name="Обычный 5 2 14 2 2 2 8" xfId="24226"/>
    <cellStyle name="Обычный 5 2 14 2 2 2 9" xfId="24227"/>
    <cellStyle name="Обычный 5 2 14 2 2 3" xfId="24228"/>
    <cellStyle name="Обычный 5 2 14 2 2 3 2" xfId="24229"/>
    <cellStyle name="Обычный 5 2 14 2 2 3 2 2" xfId="24230"/>
    <cellStyle name="Обычный 5 2 14 2 2 3 2 3" xfId="24231"/>
    <cellStyle name="Обычный 5 2 14 2 2 3 2 4" xfId="24232"/>
    <cellStyle name="Обычный 5 2 14 2 2 3 2 5" xfId="24233"/>
    <cellStyle name="Обычный 5 2 14 2 2 3 3" xfId="24234"/>
    <cellStyle name="Обычный 5 2 14 2 2 3 4" xfId="24235"/>
    <cellStyle name="Обычный 5 2 14 2 2 3 5" xfId="24236"/>
    <cellStyle name="Обычный 5 2 14 2 2 3 6" xfId="24237"/>
    <cellStyle name="Обычный 5 2 14 2 2 3 7" xfId="24238"/>
    <cellStyle name="Обычный 5 2 14 2 2 3 8" xfId="24239"/>
    <cellStyle name="Обычный 5 2 14 2 2 4" xfId="24240"/>
    <cellStyle name="Обычный 5 2 14 2 2 4 2" xfId="24241"/>
    <cellStyle name="Обычный 5 2 14 2 2 4 3" xfId="24242"/>
    <cellStyle name="Обычный 5 2 14 2 2 4 4" xfId="24243"/>
    <cellStyle name="Обычный 5 2 14 2 2 4 5" xfId="24244"/>
    <cellStyle name="Обычный 5 2 14 2 2 5" xfId="24245"/>
    <cellStyle name="Обычный 5 2 14 2 2 5 2" xfId="24246"/>
    <cellStyle name="Обычный 5 2 14 2 2 5 3" xfId="24247"/>
    <cellStyle name="Обычный 5 2 14 2 2 5 4" xfId="24248"/>
    <cellStyle name="Обычный 5 2 14 2 2 5 5" xfId="24249"/>
    <cellStyle name="Обычный 5 2 14 2 2 6" xfId="24250"/>
    <cellStyle name="Обычный 5 2 14 2 2 7" xfId="24251"/>
    <cellStyle name="Обычный 5 2 14 2 2 8" xfId="24252"/>
    <cellStyle name="Обычный 5 2 14 2 2 9" xfId="24253"/>
    <cellStyle name="Обычный 5 2 14 2 3" xfId="24254"/>
    <cellStyle name="Обычный 5 2 14 2 3 2" xfId="24255"/>
    <cellStyle name="Обычный 5 2 14 2 3 2 2" xfId="24256"/>
    <cellStyle name="Обычный 5 2 14 2 3 2 3" xfId="24257"/>
    <cellStyle name="Обычный 5 2 14 2 3 2 4" xfId="24258"/>
    <cellStyle name="Обычный 5 2 14 2 3 2 5" xfId="24259"/>
    <cellStyle name="Обычный 5 2 14 2 3 3" xfId="24260"/>
    <cellStyle name="Обычный 5 2 14 2 3 4" xfId="24261"/>
    <cellStyle name="Обычный 5 2 14 2 3 5" xfId="24262"/>
    <cellStyle name="Обычный 5 2 14 2 3 6" xfId="24263"/>
    <cellStyle name="Обычный 5 2 14 2 3 7" xfId="24264"/>
    <cellStyle name="Обычный 5 2 14 2 3 8" xfId="24265"/>
    <cellStyle name="Обычный 5 2 14 2 3 9" xfId="24266"/>
    <cellStyle name="Обычный 5 2 14 2 4" xfId="24267"/>
    <cellStyle name="Обычный 5 2 14 2 4 2" xfId="24268"/>
    <cellStyle name="Обычный 5 2 14 2 4 2 2" xfId="24269"/>
    <cellStyle name="Обычный 5 2 14 2 4 2 3" xfId="24270"/>
    <cellStyle name="Обычный 5 2 14 2 4 2 4" xfId="24271"/>
    <cellStyle name="Обычный 5 2 14 2 4 2 5" xfId="24272"/>
    <cellStyle name="Обычный 5 2 14 2 4 3" xfId="24273"/>
    <cellStyle name="Обычный 5 2 14 2 4 4" xfId="24274"/>
    <cellStyle name="Обычный 5 2 14 2 4 5" xfId="24275"/>
    <cellStyle name="Обычный 5 2 14 2 4 6" xfId="24276"/>
    <cellStyle name="Обычный 5 2 14 2 4 7" xfId="24277"/>
    <cellStyle name="Обычный 5 2 14 2 4 8" xfId="24278"/>
    <cellStyle name="Обычный 5 2 14 2 5" xfId="24279"/>
    <cellStyle name="Обычный 5 2 14 2 5 2" xfId="24280"/>
    <cellStyle name="Обычный 5 2 14 2 5 3" xfId="24281"/>
    <cellStyle name="Обычный 5 2 14 2 5 4" xfId="24282"/>
    <cellStyle name="Обычный 5 2 14 2 5 5" xfId="24283"/>
    <cellStyle name="Обычный 5 2 14 2 6" xfId="24284"/>
    <cellStyle name="Обычный 5 2 14 2 6 2" xfId="24285"/>
    <cellStyle name="Обычный 5 2 14 2 6 3" xfId="24286"/>
    <cellStyle name="Обычный 5 2 14 2 6 4" xfId="24287"/>
    <cellStyle name="Обычный 5 2 14 2 6 5" xfId="24288"/>
    <cellStyle name="Обычный 5 2 14 2 7" xfId="24289"/>
    <cellStyle name="Обычный 5 2 14 2 8" xfId="24290"/>
    <cellStyle name="Обычный 5 2 14 2 9" xfId="24291"/>
    <cellStyle name="Обычный 5 2 14 3" xfId="24292"/>
    <cellStyle name="Обычный 5 2 14 3 10" xfId="24293"/>
    <cellStyle name="Обычный 5 2 14 3 11" xfId="24294"/>
    <cellStyle name="Обычный 5 2 14 3 12" xfId="24295"/>
    <cellStyle name="Обычный 5 2 14 3 13" xfId="24296"/>
    <cellStyle name="Обычный 5 2 14 3 2" xfId="24297"/>
    <cellStyle name="Обычный 5 2 14 3 2 2" xfId="24298"/>
    <cellStyle name="Обычный 5 2 14 3 2 2 2" xfId="24299"/>
    <cellStyle name="Обычный 5 2 14 3 2 2 3" xfId="24300"/>
    <cellStyle name="Обычный 5 2 14 3 2 2 4" xfId="24301"/>
    <cellStyle name="Обычный 5 2 14 3 2 2 5" xfId="24302"/>
    <cellStyle name="Обычный 5 2 14 3 2 3" xfId="24303"/>
    <cellStyle name="Обычный 5 2 14 3 2 4" xfId="24304"/>
    <cellStyle name="Обычный 5 2 14 3 2 5" xfId="24305"/>
    <cellStyle name="Обычный 5 2 14 3 2 6" xfId="24306"/>
    <cellStyle name="Обычный 5 2 14 3 2 7" xfId="24307"/>
    <cellStyle name="Обычный 5 2 14 3 2 8" xfId="24308"/>
    <cellStyle name="Обычный 5 2 14 3 2 9" xfId="24309"/>
    <cellStyle name="Обычный 5 2 14 3 3" xfId="24310"/>
    <cellStyle name="Обычный 5 2 14 3 3 2" xfId="24311"/>
    <cellStyle name="Обычный 5 2 14 3 3 2 2" xfId="24312"/>
    <cellStyle name="Обычный 5 2 14 3 3 2 3" xfId="24313"/>
    <cellStyle name="Обычный 5 2 14 3 3 2 4" xfId="24314"/>
    <cellStyle name="Обычный 5 2 14 3 3 2 5" xfId="24315"/>
    <cellStyle name="Обычный 5 2 14 3 3 3" xfId="24316"/>
    <cellStyle name="Обычный 5 2 14 3 3 4" xfId="24317"/>
    <cellStyle name="Обычный 5 2 14 3 3 5" xfId="24318"/>
    <cellStyle name="Обычный 5 2 14 3 3 6" xfId="24319"/>
    <cellStyle name="Обычный 5 2 14 3 3 7" xfId="24320"/>
    <cellStyle name="Обычный 5 2 14 3 3 8" xfId="24321"/>
    <cellStyle name="Обычный 5 2 14 3 4" xfId="24322"/>
    <cellStyle name="Обычный 5 2 14 3 4 2" xfId="24323"/>
    <cellStyle name="Обычный 5 2 14 3 4 3" xfId="24324"/>
    <cellStyle name="Обычный 5 2 14 3 4 4" xfId="24325"/>
    <cellStyle name="Обычный 5 2 14 3 4 5" xfId="24326"/>
    <cellStyle name="Обычный 5 2 14 3 5" xfId="24327"/>
    <cellStyle name="Обычный 5 2 14 3 5 2" xfId="24328"/>
    <cellStyle name="Обычный 5 2 14 3 5 3" xfId="24329"/>
    <cellStyle name="Обычный 5 2 14 3 5 4" xfId="24330"/>
    <cellStyle name="Обычный 5 2 14 3 5 5" xfId="24331"/>
    <cellStyle name="Обычный 5 2 14 3 6" xfId="24332"/>
    <cellStyle name="Обычный 5 2 14 3 7" xfId="24333"/>
    <cellStyle name="Обычный 5 2 14 3 8" xfId="24334"/>
    <cellStyle name="Обычный 5 2 14 3 9" xfId="24335"/>
    <cellStyle name="Обычный 5 2 14 4" xfId="24336"/>
    <cellStyle name="Обычный 5 2 14 4 2" xfId="24337"/>
    <cellStyle name="Обычный 5 2 14 4 2 2" xfId="24338"/>
    <cellStyle name="Обычный 5 2 14 4 2 3" xfId="24339"/>
    <cellStyle name="Обычный 5 2 14 4 2 4" xfId="24340"/>
    <cellStyle name="Обычный 5 2 14 4 2 5" xfId="24341"/>
    <cellStyle name="Обычный 5 2 14 4 3" xfId="24342"/>
    <cellStyle name="Обычный 5 2 14 4 4" xfId="24343"/>
    <cellStyle name="Обычный 5 2 14 4 5" xfId="24344"/>
    <cellStyle name="Обычный 5 2 14 4 6" xfId="24345"/>
    <cellStyle name="Обычный 5 2 14 4 7" xfId="24346"/>
    <cellStyle name="Обычный 5 2 14 4 8" xfId="24347"/>
    <cellStyle name="Обычный 5 2 14 4 9" xfId="24348"/>
    <cellStyle name="Обычный 5 2 14 5" xfId="24349"/>
    <cellStyle name="Обычный 5 2 14 5 2" xfId="24350"/>
    <cellStyle name="Обычный 5 2 14 5 2 2" xfId="24351"/>
    <cellStyle name="Обычный 5 2 14 5 2 3" xfId="24352"/>
    <cellStyle name="Обычный 5 2 14 5 2 4" xfId="24353"/>
    <cellStyle name="Обычный 5 2 14 5 2 5" xfId="24354"/>
    <cellStyle name="Обычный 5 2 14 5 3" xfId="24355"/>
    <cellStyle name="Обычный 5 2 14 5 4" xfId="24356"/>
    <cellStyle name="Обычный 5 2 14 5 5" xfId="24357"/>
    <cellStyle name="Обычный 5 2 14 5 6" xfId="24358"/>
    <cellStyle name="Обычный 5 2 14 5 7" xfId="24359"/>
    <cellStyle name="Обычный 5 2 14 5 8" xfId="24360"/>
    <cellStyle name="Обычный 5 2 14 6" xfId="24361"/>
    <cellStyle name="Обычный 5 2 14 6 2" xfId="24362"/>
    <cellStyle name="Обычный 5 2 14 6 3" xfId="24363"/>
    <cellStyle name="Обычный 5 2 14 6 4" xfId="24364"/>
    <cellStyle name="Обычный 5 2 14 6 5" xfId="24365"/>
    <cellStyle name="Обычный 5 2 14 7" xfId="24366"/>
    <cellStyle name="Обычный 5 2 14 7 2" xfId="24367"/>
    <cellStyle name="Обычный 5 2 14 7 3" xfId="24368"/>
    <cellStyle name="Обычный 5 2 14 7 4" xfId="24369"/>
    <cellStyle name="Обычный 5 2 14 7 5" xfId="24370"/>
    <cellStyle name="Обычный 5 2 14 8" xfId="24371"/>
    <cellStyle name="Обычный 5 2 14 9" xfId="24372"/>
    <cellStyle name="Обычный 5 2 15" xfId="24373"/>
    <cellStyle name="Обычный 5 2 15 10" xfId="24374"/>
    <cellStyle name="Обычный 5 2 15 11" xfId="24375"/>
    <cellStyle name="Обычный 5 2 15 12" xfId="24376"/>
    <cellStyle name="Обычный 5 2 15 13" xfId="24377"/>
    <cellStyle name="Обычный 5 2 15 14" xfId="24378"/>
    <cellStyle name="Обычный 5 2 15 15" xfId="24379"/>
    <cellStyle name="Обычный 5 2 15 2" xfId="24380"/>
    <cellStyle name="Обычный 5 2 15 2 10" xfId="24381"/>
    <cellStyle name="Обычный 5 2 15 2 11" xfId="24382"/>
    <cellStyle name="Обычный 5 2 15 2 12" xfId="24383"/>
    <cellStyle name="Обычный 5 2 15 2 13" xfId="24384"/>
    <cellStyle name="Обычный 5 2 15 2 14" xfId="24385"/>
    <cellStyle name="Обычный 5 2 15 2 2" xfId="24386"/>
    <cellStyle name="Обычный 5 2 15 2 2 10" xfId="24387"/>
    <cellStyle name="Обычный 5 2 15 2 2 11" xfId="24388"/>
    <cellStyle name="Обычный 5 2 15 2 2 12" xfId="24389"/>
    <cellStyle name="Обычный 5 2 15 2 2 13" xfId="24390"/>
    <cellStyle name="Обычный 5 2 15 2 2 2" xfId="24391"/>
    <cellStyle name="Обычный 5 2 15 2 2 2 2" xfId="24392"/>
    <cellStyle name="Обычный 5 2 15 2 2 2 2 2" xfId="24393"/>
    <cellStyle name="Обычный 5 2 15 2 2 2 2 3" xfId="24394"/>
    <cellStyle name="Обычный 5 2 15 2 2 2 2 4" xfId="24395"/>
    <cellStyle name="Обычный 5 2 15 2 2 2 2 5" xfId="24396"/>
    <cellStyle name="Обычный 5 2 15 2 2 2 3" xfId="24397"/>
    <cellStyle name="Обычный 5 2 15 2 2 2 4" xfId="24398"/>
    <cellStyle name="Обычный 5 2 15 2 2 2 5" xfId="24399"/>
    <cellStyle name="Обычный 5 2 15 2 2 2 6" xfId="24400"/>
    <cellStyle name="Обычный 5 2 15 2 2 2 7" xfId="24401"/>
    <cellStyle name="Обычный 5 2 15 2 2 2 8" xfId="24402"/>
    <cellStyle name="Обычный 5 2 15 2 2 2 9" xfId="24403"/>
    <cellStyle name="Обычный 5 2 15 2 2 3" xfId="24404"/>
    <cellStyle name="Обычный 5 2 15 2 2 3 2" xfId="24405"/>
    <cellStyle name="Обычный 5 2 15 2 2 3 2 2" xfId="24406"/>
    <cellStyle name="Обычный 5 2 15 2 2 3 2 3" xfId="24407"/>
    <cellStyle name="Обычный 5 2 15 2 2 3 2 4" xfId="24408"/>
    <cellStyle name="Обычный 5 2 15 2 2 3 2 5" xfId="24409"/>
    <cellStyle name="Обычный 5 2 15 2 2 3 3" xfId="24410"/>
    <cellStyle name="Обычный 5 2 15 2 2 3 4" xfId="24411"/>
    <cellStyle name="Обычный 5 2 15 2 2 3 5" xfId="24412"/>
    <cellStyle name="Обычный 5 2 15 2 2 3 6" xfId="24413"/>
    <cellStyle name="Обычный 5 2 15 2 2 3 7" xfId="24414"/>
    <cellStyle name="Обычный 5 2 15 2 2 3 8" xfId="24415"/>
    <cellStyle name="Обычный 5 2 15 2 2 4" xfId="24416"/>
    <cellStyle name="Обычный 5 2 15 2 2 4 2" xfId="24417"/>
    <cellStyle name="Обычный 5 2 15 2 2 4 3" xfId="24418"/>
    <cellStyle name="Обычный 5 2 15 2 2 4 4" xfId="24419"/>
    <cellStyle name="Обычный 5 2 15 2 2 4 5" xfId="24420"/>
    <cellStyle name="Обычный 5 2 15 2 2 5" xfId="24421"/>
    <cellStyle name="Обычный 5 2 15 2 2 5 2" xfId="24422"/>
    <cellStyle name="Обычный 5 2 15 2 2 5 3" xfId="24423"/>
    <cellStyle name="Обычный 5 2 15 2 2 5 4" xfId="24424"/>
    <cellStyle name="Обычный 5 2 15 2 2 5 5" xfId="24425"/>
    <cellStyle name="Обычный 5 2 15 2 2 6" xfId="24426"/>
    <cellStyle name="Обычный 5 2 15 2 2 7" xfId="24427"/>
    <cellStyle name="Обычный 5 2 15 2 2 8" xfId="24428"/>
    <cellStyle name="Обычный 5 2 15 2 2 9" xfId="24429"/>
    <cellStyle name="Обычный 5 2 15 2 3" xfId="24430"/>
    <cellStyle name="Обычный 5 2 15 2 3 2" xfId="24431"/>
    <cellStyle name="Обычный 5 2 15 2 3 2 2" xfId="24432"/>
    <cellStyle name="Обычный 5 2 15 2 3 2 3" xfId="24433"/>
    <cellStyle name="Обычный 5 2 15 2 3 2 4" xfId="24434"/>
    <cellStyle name="Обычный 5 2 15 2 3 2 5" xfId="24435"/>
    <cellStyle name="Обычный 5 2 15 2 3 3" xfId="24436"/>
    <cellStyle name="Обычный 5 2 15 2 3 4" xfId="24437"/>
    <cellStyle name="Обычный 5 2 15 2 3 5" xfId="24438"/>
    <cellStyle name="Обычный 5 2 15 2 3 6" xfId="24439"/>
    <cellStyle name="Обычный 5 2 15 2 3 7" xfId="24440"/>
    <cellStyle name="Обычный 5 2 15 2 3 8" xfId="24441"/>
    <cellStyle name="Обычный 5 2 15 2 3 9" xfId="24442"/>
    <cellStyle name="Обычный 5 2 15 2 4" xfId="24443"/>
    <cellStyle name="Обычный 5 2 15 2 4 2" xfId="24444"/>
    <cellStyle name="Обычный 5 2 15 2 4 2 2" xfId="24445"/>
    <cellStyle name="Обычный 5 2 15 2 4 2 3" xfId="24446"/>
    <cellStyle name="Обычный 5 2 15 2 4 2 4" xfId="24447"/>
    <cellStyle name="Обычный 5 2 15 2 4 2 5" xfId="24448"/>
    <cellStyle name="Обычный 5 2 15 2 4 3" xfId="24449"/>
    <cellStyle name="Обычный 5 2 15 2 4 4" xfId="24450"/>
    <cellStyle name="Обычный 5 2 15 2 4 5" xfId="24451"/>
    <cellStyle name="Обычный 5 2 15 2 4 6" xfId="24452"/>
    <cellStyle name="Обычный 5 2 15 2 4 7" xfId="24453"/>
    <cellStyle name="Обычный 5 2 15 2 4 8" xfId="24454"/>
    <cellStyle name="Обычный 5 2 15 2 5" xfId="24455"/>
    <cellStyle name="Обычный 5 2 15 2 5 2" xfId="24456"/>
    <cellStyle name="Обычный 5 2 15 2 5 3" xfId="24457"/>
    <cellStyle name="Обычный 5 2 15 2 5 4" xfId="24458"/>
    <cellStyle name="Обычный 5 2 15 2 5 5" xfId="24459"/>
    <cellStyle name="Обычный 5 2 15 2 6" xfId="24460"/>
    <cellStyle name="Обычный 5 2 15 2 6 2" xfId="24461"/>
    <cellStyle name="Обычный 5 2 15 2 6 3" xfId="24462"/>
    <cellStyle name="Обычный 5 2 15 2 6 4" xfId="24463"/>
    <cellStyle name="Обычный 5 2 15 2 6 5" xfId="24464"/>
    <cellStyle name="Обычный 5 2 15 2 7" xfId="24465"/>
    <cellStyle name="Обычный 5 2 15 2 8" xfId="24466"/>
    <cellStyle name="Обычный 5 2 15 2 9" xfId="24467"/>
    <cellStyle name="Обычный 5 2 15 3" xfId="24468"/>
    <cellStyle name="Обычный 5 2 15 3 10" xfId="24469"/>
    <cellStyle name="Обычный 5 2 15 3 11" xfId="24470"/>
    <cellStyle name="Обычный 5 2 15 3 12" xfId="24471"/>
    <cellStyle name="Обычный 5 2 15 3 13" xfId="24472"/>
    <cellStyle name="Обычный 5 2 15 3 2" xfId="24473"/>
    <cellStyle name="Обычный 5 2 15 3 2 2" xfId="24474"/>
    <cellStyle name="Обычный 5 2 15 3 2 2 2" xfId="24475"/>
    <cellStyle name="Обычный 5 2 15 3 2 2 3" xfId="24476"/>
    <cellStyle name="Обычный 5 2 15 3 2 2 4" xfId="24477"/>
    <cellStyle name="Обычный 5 2 15 3 2 2 5" xfId="24478"/>
    <cellStyle name="Обычный 5 2 15 3 2 3" xfId="24479"/>
    <cellStyle name="Обычный 5 2 15 3 2 4" xfId="24480"/>
    <cellStyle name="Обычный 5 2 15 3 2 5" xfId="24481"/>
    <cellStyle name="Обычный 5 2 15 3 2 6" xfId="24482"/>
    <cellStyle name="Обычный 5 2 15 3 2 7" xfId="24483"/>
    <cellStyle name="Обычный 5 2 15 3 2 8" xfId="24484"/>
    <cellStyle name="Обычный 5 2 15 3 2 9" xfId="24485"/>
    <cellStyle name="Обычный 5 2 15 3 3" xfId="24486"/>
    <cellStyle name="Обычный 5 2 15 3 3 2" xfId="24487"/>
    <cellStyle name="Обычный 5 2 15 3 3 2 2" xfId="24488"/>
    <cellStyle name="Обычный 5 2 15 3 3 2 3" xfId="24489"/>
    <cellStyle name="Обычный 5 2 15 3 3 2 4" xfId="24490"/>
    <cellStyle name="Обычный 5 2 15 3 3 2 5" xfId="24491"/>
    <cellStyle name="Обычный 5 2 15 3 3 3" xfId="24492"/>
    <cellStyle name="Обычный 5 2 15 3 3 4" xfId="24493"/>
    <cellStyle name="Обычный 5 2 15 3 3 5" xfId="24494"/>
    <cellStyle name="Обычный 5 2 15 3 3 6" xfId="24495"/>
    <cellStyle name="Обычный 5 2 15 3 3 7" xfId="24496"/>
    <cellStyle name="Обычный 5 2 15 3 3 8" xfId="24497"/>
    <cellStyle name="Обычный 5 2 15 3 4" xfId="24498"/>
    <cellStyle name="Обычный 5 2 15 3 4 2" xfId="24499"/>
    <cellStyle name="Обычный 5 2 15 3 4 3" xfId="24500"/>
    <cellStyle name="Обычный 5 2 15 3 4 4" xfId="24501"/>
    <cellStyle name="Обычный 5 2 15 3 4 5" xfId="24502"/>
    <cellStyle name="Обычный 5 2 15 3 5" xfId="24503"/>
    <cellStyle name="Обычный 5 2 15 3 5 2" xfId="24504"/>
    <cellStyle name="Обычный 5 2 15 3 5 3" xfId="24505"/>
    <cellStyle name="Обычный 5 2 15 3 5 4" xfId="24506"/>
    <cellStyle name="Обычный 5 2 15 3 5 5" xfId="24507"/>
    <cellStyle name="Обычный 5 2 15 3 6" xfId="24508"/>
    <cellStyle name="Обычный 5 2 15 3 7" xfId="24509"/>
    <cellStyle name="Обычный 5 2 15 3 8" xfId="24510"/>
    <cellStyle name="Обычный 5 2 15 3 9" xfId="24511"/>
    <cellStyle name="Обычный 5 2 15 4" xfId="24512"/>
    <cellStyle name="Обычный 5 2 15 4 2" xfId="24513"/>
    <cellStyle name="Обычный 5 2 15 4 2 2" xfId="24514"/>
    <cellStyle name="Обычный 5 2 15 4 2 3" xfId="24515"/>
    <cellStyle name="Обычный 5 2 15 4 2 4" xfId="24516"/>
    <cellStyle name="Обычный 5 2 15 4 2 5" xfId="24517"/>
    <cellStyle name="Обычный 5 2 15 4 3" xfId="24518"/>
    <cellStyle name="Обычный 5 2 15 4 4" xfId="24519"/>
    <cellStyle name="Обычный 5 2 15 4 5" xfId="24520"/>
    <cellStyle name="Обычный 5 2 15 4 6" xfId="24521"/>
    <cellStyle name="Обычный 5 2 15 4 7" xfId="24522"/>
    <cellStyle name="Обычный 5 2 15 4 8" xfId="24523"/>
    <cellStyle name="Обычный 5 2 15 4 9" xfId="24524"/>
    <cellStyle name="Обычный 5 2 15 5" xfId="24525"/>
    <cellStyle name="Обычный 5 2 15 5 2" xfId="24526"/>
    <cellStyle name="Обычный 5 2 15 5 2 2" xfId="24527"/>
    <cellStyle name="Обычный 5 2 15 5 2 3" xfId="24528"/>
    <cellStyle name="Обычный 5 2 15 5 2 4" xfId="24529"/>
    <cellStyle name="Обычный 5 2 15 5 2 5" xfId="24530"/>
    <cellStyle name="Обычный 5 2 15 5 3" xfId="24531"/>
    <cellStyle name="Обычный 5 2 15 5 4" xfId="24532"/>
    <cellStyle name="Обычный 5 2 15 5 5" xfId="24533"/>
    <cellStyle name="Обычный 5 2 15 5 6" xfId="24534"/>
    <cellStyle name="Обычный 5 2 15 5 7" xfId="24535"/>
    <cellStyle name="Обычный 5 2 15 5 8" xfId="24536"/>
    <cellStyle name="Обычный 5 2 15 6" xfId="24537"/>
    <cellStyle name="Обычный 5 2 15 6 2" xfId="24538"/>
    <cellStyle name="Обычный 5 2 15 6 3" xfId="24539"/>
    <cellStyle name="Обычный 5 2 15 6 4" xfId="24540"/>
    <cellStyle name="Обычный 5 2 15 6 5" xfId="24541"/>
    <cellStyle name="Обычный 5 2 15 7" xfId="24542"/>
    <cellStyle name="Обычный 5 2 15 7 2" xfId="24543"/>
    <cellStyle name="Обычный 5 2 15 7 3" xfId="24544"/>
    <cellStyle name="Обычный 5 2 15 7 4" xfId="24545"/>
    <cellStyle name="Обычный 5 2 15 7 5" xfId="24546"/>
    <cellStyle name="Обычный 5 2 15 8" xfId="24547"/>
    <cellStyle name="Обычный 5 2 15 9" xfId="24548"/>
    <cellStyle name="Обычный 5 2 16" xfId="24549"/>
    <cellStyle name="Обычный 5 2 16 10" xfId="24550"/>
    <cellStyle name="Обычный 5 2 16 11" xfId="24551"/>
    <cellStyle name="Обычный 5 2 16 12" xfId="24552"/>
    <cellStyle name="Обычный 5 2 16 13" xfId="24553"/>
    <cellStyle name="Обычный 5 2 16 14" xfId="24554"/>
    <cellStyle name="Обычный 5 2 16 15" xfId="24555"/>
    <cellStyle name="Обычный 5 2 16 2" xfId="24556"/>
    <cellStyle name="Обычный 5 2 16 2 10" xfId="24557"/>
    <cellStyle name="Обычный 5 2 16 2 11" xfId="24558"/>
    <cellStyle name="Обычный 5 2 16 2 12" xfId="24559"/>
    <cellStyle name="Обычный 5 2 16 2 13" xfId="24560"/>
    <cellStyle name="Обычный 5 2 16 2 14" xfId="24561"/>
    <cellStyle name="Обычный 5 2 16 2 2" xfId="24562"/>
    <cellStyle name="Обычный 5 2 16 2 2 10" xfId="24563"/>
    <cellStyle name="Обычный 5 2 16 2 2 11" xfId="24564"/>
    <cellStyle name="Обычный 5 2 16 2 2 12" xfId="24565"/>
    <cellStyle name="Обычный 5 2 16 2 2 13" xfId="24566"/>
    <cellStyle name="Обычный 5 2 16 2 2 2" xfId="24567"/>
    <cellStyle name="Обычный 5 2 16 2 2 2 2" xfId="24568"/>
    <cellStyle name="Обычный 5 2 16 2 2 2 2 2" xfId="24569"/>
    <cellStyle name="Обычный 5 2 16 2 2 2 2 3" xfId="24570"/>
    <cellStyle name="Обычный 5 2 16 2 2 2 2 4" xfId="24571"/>
    <cellStyle name="Обычный 5 2 16 2 2 2 2 5" xfId="24572"/>
    <cellStyle name="Обычный 5 2 16 2 2 2 3" xfId="24573"/>
    <cellStyle name="Обычный 5 2 16 2 2 2 4" xfId="24574"/>
    <cellStyle name="Обычный 5 2 16 2 2 2 5" xfId="24575"/>
    <cellStyle name="Обычный 5 2 16 2 2 2 6" xfId="24576"/>
    <cellStyle name="Обычный 5 2 16 2 2 2 7" xfId="24577"/>
    <cellStyle name="Обычный 5 2 16 2 2 2 8" xfId="24578"/>
    <cellStyle name="Обычный 5 2 16 2 2 2 9" xfId="24579"/>
    <cellStyle name="Обычный 5 2 16 2 2 3" xfId="24580"/>
    <cellStyle name="Обычный 5 2 16 2 2 3 2" xfId="24581"/>
    <cellStyle name="Обычный 5 2 16 2 2 3 2 2" xfId="24582"/>
    <cellStyle name="Обычный 5 2 16 2 2 3 2 3" xfId="24583"/>
    <cellStyle name="Обычный 5 2 16 2 2 3 2 4" xfId="24584"/>
    <cellStyle name="Обычный 5 2 16 2 2 3 2 5" xfId="24585"/>
    <cellStyle name="Обычный 5 2 16 2 2 3 3" xfId="24586"/>
    <cellStyle name="Обычный 5 2 16 2 2 3 4" xfId="24587"/>
    <cellStyle name="Обычный 5 2 16 2 2 3 5" xfId="24588"/>
    <cellStyle name="Обычный 5 2 16 2 2 3 6" xfId="24589"/>
    <cellStyle name="Обычный 5 2 16 2 2 3 7" xfId="24590"/>
    <cellStyle name="Обычный 5 2 16 2 2 3 8" xfId="24591"/>
    <cellStyle name="Обычный 5 2 16 2 2 4" xfId="24592"/>
    <cellStyle name="Обычный 5 2 16 2 2 4 2" xfId="24593"/>
    <cellStyle name="Обычный 5 2 16 2 2 4 3" xfId="24594"/>
    <cellStyle name="Обычный 5 2 16 2 2 4 4" xfId="24595"/>
    <cellStyle name="Обычный 5 2 16 2 2 4 5" xfId="24596"/>
    <cellStyle name="Обычный 5 2 16 2 2 5" xfId="24597"/>
    <cellStyle name="Обычный 5 2 16 2 2 5 2" xfId="24598"/>
    <cellStyle name="Обычный 5 2 16 2 2 5 3" xfId="24599"/>
    <cellStyle name="Обычный 5 2 16 2 2 5 4" xfId="24600"/>
    <cellStyle name="Обычный 5 2 16 2 2 5 5" xfId="24601"/>
    <cellStyle name="Обычный 5 2 16 2 2 6" xfId="24602"/>
    <cellStyle name="Обычный 5 2 16 2 2 7" xfId="24603"/>
    <cellStyle name="Обычный 5 2 16 2 2 8" xfId="24604"/>
    <cellStyle name="Обычный 5 2 16 2 2 9" xfId="24605"/>
    <cellStyle name="Обычный 5 2 16 2 3" xfId="24606"/>
    <cellStyle name="Обычный 5 2 16 2 3 2" xfId="24607"/>
    <cellStyle name="Обычный 5 2 16 2 3 2 2" xfId="24608"/>
    <cellStyle name="Обычный 5 2 16 2 3 2 3" xfId="24609"/>
    <cellStyle name="Обычный 5 2 16 2 3 2 4" xfId="24610"/>
    <cellStyle name="Обычный 5 2 16 2 3 2 5" xfId="24611"/>
    <cellStyle name="Обычный 5 2 16 2 3 3" xfId="24612"/>
    <cellStyle name="Обычный 5 2 16 2 3 4" xfId="24613"/>
    <cellStyle name="Обычный 5 2 16 2 3 5" xfId="24614"/>
    <cellStyle name="Обычный 5 2 16 2 3 6" xfId="24615"/>
    <cellStyle name="Обычный 5 2 16 2 3 7" xfId="24616"/>
    <cellStyle name="Обычный 5 2 16 2 3 8" xfId="24617"/>
    <cellStyle name="Обычный 5 2 16 2 3 9" xfId="24618"/>
    <cellStyle name="Обычный 5 2 16 2 4" xfId="24619"/>
    <cellStyle name="Обычный 5 2 16 2 4 2" xfId="24620"/>
    <cellStyle name="Обычный 5 2 16 2 4 2 2" xfId="24621"/>
    <cellStyle name="Обычный 5 2 16 2 4 2 3" xfId="24622"/>
    <cellStyle name="Обычный 5 2 16 2 4 2 4" xfId="24623"/>
    <cellStyle name="Обычный 5 2 16 2 4 2 5" xfId="24624"/>
    <cellStyle name="Обычный 5 2 16 2 4 3" xfId="24625"/>
    <cellStyle name="Обычный 5 2 16 2 4 4" xfId="24626"/>
    <cellStyle name="Обычный 5 2 16 2 4 5" xfId="24627"/>
    <cellStyle name="Обычный 5 2 16 2 4 6" xfId="24628"/>
    <cellStyle name="Обычный 5 2 16 2 4 7" xfId="24629"/>
    <cellStyle name="Обычный 5 2 16 2 4 8" xfId="24630"/>
    <cellStyle name="Обычный 5 2 16 2 5" xfId="24631"/>
    <cellStyle name="Обычный 5 2 16 2 5 2" xfId="24632"/>
    <cellStyle name="Обычный 5 2 16 2 5 3" xfId="24633"/>
    <cellStyle name="Обычный 5 2 16 2 5 4" xfId="24634"/>
    <cellStyle name="Обычный 5 2 16 2 5 5" xfId="24635"/>
    <cellStyle name="Обычный 5 2 16 2 6" xfId="24636"/>
    <cellStyle name="Обычный 5 2 16 2 6 2" xfId="24637"/>
    <cellStyle name="Обычный 5 2 16 2 6 3" xfId="24638"/>
    <cellStyle name="Обычный 5 2 16 2 6 4" xfId="24639"/>
    <cellStyle name="Обычный 5 2 16 2 6 5" xfId="24640"/>
    <cellStyle name="Обычный 5 2 16 2 7" xfId="24641"/>
    <cellStyle name="Обычный 5 2 16 2 8" xfId="24642"/>
    <cellStyle name="Обычный 5 2 16 2 9" xfId="24643"/>
    <cellStyle name="Обычный 5 2 16 3" xfId="24644"/>
    <cellStyle name="Обычный 5 2 16 3 10" xfId="24645"/>
    <cellStyle name="Обычный 5 2 16 3 11" xfId="24646"/>
    <cellStyle name="Обычный 5 2 16 3 12" xfId="24647"/>
    <cellStyle name="Обычный 5 2 16 3 13" xfId="24648"/>
    <cellStyle name="Обычный 5 2 16 3 2" xfId="24649"/>
    <cellStyle name="Обычный 5 2 16 3 2 2" xfId="24650"/>
    <cellStyle name="Обычный 5 2 16 3 2 2 2" xfId="24651"/>
    <cellStyle name="Обычный 5 2 16 3 2 2 3" xfId="24652"/>
    <cellStyle name="Обычный 5 2 16 3 2 2 4" xfId="24653"/>
    <cellStyle name="Обычный 5 2 16 3 2 2 5" xfId="24654"/>
    <cellStyle name="Обычный 5 2 16 3 2 3" xfId="24655"/>
    <cellStyle name="Обычный 5 2 16 3 2 4" xfId="24656"/>
    <cellStyle name="Обычный 5 2 16 3 2 5" xfId="24657"/>
    <cellStyle name="Обычный 5 2 16 3 2 6" xfId="24658"/>
    <cellStyle name="Обычный 5 2 16 3 2 7" xfId="24659"/>
    <cellStyle name="Обычный 5 2 16 3 2 8" xfId="24660"/>
    <cellStyle name="Обычный 5 2 16 3 2 9" xfId="24661"/>
    <cellStyle name="Обычный 5 2 16 3 3" xfId="24662"/>
    <cellStyle name="Обычный 5 2 16 3 3 2" xfId="24663"/>
    <cellStyle name="Обычный 5 2 16 3 3 2 2" xfId="24664"/>
    <cellStyle name="Обычный 5 2 16 3 3 2 3" xfId="24665"/>
    <cellStyle name="Обычный 5 2 16 3 3 2 4" xfId="24666"/>
    <cellStyle name="Обычный 5 2 16 3 3 2 5" xfId="24667"/>
    <cellStyle name="Обычный 5 2 16 3 3 3" xfId="24668"/>
    <cellStyle name="Обычный 5 2 16 3 3 4" xfId="24669"/>
    <cellStyle name="Обычный 5 2 16 3 3 5" xfId="24670"/>
    <cellStyle name="Обычный 5 2 16 3 3 6" xfId="24671"/>
    <cellStyle name="Обычный 5 2 16 3 3 7" xfId="24672"/>
    <cellStyle name="Обычный 5 2 16 3 3 8" xfId="24673"/>
    <cellStyle name="Обычный 5 2 16 3 4" xfId="24674"/>
    <cellStyle name="Обычный 5 2 16 3 4 2" xfId="24675"/>
    <cellStyle name="Обычный 5 2 16 3 4 3" xfId="24676"/>
    <cellStyle name="Обычный 5 2 16 3 4 4" xfId="24677"/>
    <cellStyle name="Обычный 5 2 16 3 4 5" xfId="24678"/>
    <cellStyle name="Обычный 5 2 16 3 5" xfId="24679"/>
    <cellStyle name="Обычный 5 2 16 3 5 2" xfId="24680"/>
    <cellStyle name="Обычный 5 2 16 3 5 3" xfId="24681"/>
    <cellStyle name="Обычный 5 2 16 3 5 4" xfId="24682"/>
    <cellStyle name="Обычный 5 2 16 3 5 5" xfId="24683"/>
    <cellStyle name="Обычный 5 2 16 3 6" xfId="24684"/>
    <cellStyle name="Обычный 5 2 16 3 7" xfId="24685"/>
    <cellStyle name="Обычный 5 2 16 3 8" xfId="24686"/>
    <cellStyle name="Обычный 5 2 16 3 9" xfId="24687"/>
    <cellStyle name="Обычный 5 2 16 4" xfId="24688"/>
    <cellStyle name="Обычный 5 2 16 4 2" xfId="24689"/>
    <cellStyle name="Обычный 5 2 16 4 2 2" xfId="24690"/>
    <cellStyle name="Обычный 5 2 16 4 2 3" xfId="24691"/>
    <cellStyle name="Обычный 5 2 16 4 2 4" xfId="24692"/>
    <cellStyle name="Обычный 5 2 16 4 2 5" xfId="24693"/>
    <cellStyle name="Обычный 5 2 16 4 3" xfId="24694"/>
    <cellStyle name="Обычный 5 2 16 4 4" xfId="24695"/>
    <cellStyle name="Обычный 5 2 16 4 5" xfId="24696"/>
    <cellStyle name="Обычный 5 2 16 4 6" xfId="24697"/>
    <cellStyle name="Обычный 5 2 16 4 7" xfId="24698"/>
    <cellStyle name="Обычный 5 2 16 4 8" xfId="24699"/>
    <cellStyle name="Обычный 5 2 16 4 9" xfId="24700"/>
    <cellStyle name="Обычный 5 2 16 5" xfId="24701"/>
    <cellStyle name="Обычный 5 2 16 5 2" xfId="24702"/>
    <cellStyle name="Обычный 5 2 16 5 2 2" xfId="24703"/>
    <cellStyle name="Обычный 5 2 16 5 2 3" xfId="24704"/>
    <cellStyle name="Обычный 5 2 16 5 2 4" xfId="24705"/>
    <cellStyle name="Обычный 5 2 16 5 2 5" xfId="24706"/>
    <cellStyle name="Обычный 5 2 16 5 3" xfId="24707"/>
    <cellStyle name="Обычный 5 2 16 5 4" xfId="24708"/>
    <cellStyle name="Обычный 5 2 16 5 5" xfId="24709"/>
    <cellStyle name="Обычный 5 2 16 5 6" xfId="24710"/>
    <cellStyle name="Обычный 5 2 16 5 7" xfId="24711"/>
    <cellStyle name="Обычный 5 2 16 5 8" xfId="24712"/>
    <cellStyle name="Обычный 5 2 16 6" xfId="24713"/>
    <cellStyle name="Обычный 5 2 16 6 2" xfId="24714"/>
    <cellStyle name="Обычный 5 2 16 6 3" xfId="24715"/>
    <cellStyle name="Обычный 5 2 16 6 4" xfId="24716"/>
    <cellStyle name="Обычный 5 2 16 6 5" xfId="24717"/>
    <cellStyle name="Обычный 5 2 16 7" xfId="24718"/>
    <cellStyle name="Обычный 5 2 16 7 2" xfId="24719"/>
    <cellStyle name="Обычный 5 2 16 7 3" xfId="24720"/>
    <cellStyle name="Обычный 5 2 16 7 4" xfId="24721"/>
    <cellStyle name="Обычный 5 2 16 7 5" xfId="24722"/>
    <cellStyle name="Обычный 5 2 16 8" xfId="24723"/>
    <cellStyle name="Обычный 5 2 16 9" xfId="24724"/>
    <cellStyle name="Обычный 5 2 17" xfId="24725"/>
    <cellStyle name="Обычный 5 2 17 10" xfId="24726"/>
    <cellStyle name="Обычный 5 2 17 11" xfId="24727"/>
    <cellStyle name="Обычный 5 2 17 12" xfId="24728"/>
    <cellStyle name="Обычный 5 2 17 13" xfId="24729"/>
    <cellStyle name="Обычный 5 2 17 14" xfId="24730"/>
    <cellStyle name="Обычный 5 2 17 15" xfId="24731"/>
    <cellStyle name="Обычный 5 2 17 2" xfId="24732"/>
    <cellStyle name="Обычный 5 2 17 2 10" xfId="24733"/>
    <cellStyle name="Обычный 5 2 17 2 11" xfId="24734"/>
    <cellStyle name="Обычный 5 2 17 2 12" xfId="24735"/>
    <cellStyle name="Обычный 5 2 17 2 13" xfId="24736"/>
    <cellStyle name="Обычный 5 2 17 2 14" xfId="24737"/>
    <cellStyle name="Обычный 5 2 17 2 2" xfId="24738"/>
    <cellStyle name="Обычный 5 2 17 2 2 10" xfId="24739"/>
    <cellStyle name="Обычный 5 2 17 2 2 11" xfId="24740"/>
    <cellStyle name="Обычный 5 2 17 2 2 12" xfId="24741"/>
    <cellStyle name="Обычный 5 2 17 2 2 13" xfId="24742"/>
    <cellStyle name="Обычный 5 2 17 2 2 2" xfId="24743"/>
    <cellStyle name="Обычный 5 2 17 2 2 2 2" xfId="24744"/>
    <cellStyle name="Обычный 5 2 17 2 2 2 2 2" xfId="24745"/>
    <cellStyle name="Обычный 5 2 17 2 2 2 2 3" xfId="24746"/>
    <cellStyle name="Обычный 5 2 17 2 2 2 2 4" xfId="24747"/>
    <cellStyle name="Обычный 5 2 17 2 2 2 2 5" xfId="24748"/>
    <cellStyle name="Обычный 5 2 17 2 2 2 3" xfId="24749"/>
    <cellStyle name="Обычный 5 2 17 2 2 2 4" xfId="24750"/>
    <cellStyle name="Обычный 5 2 17 2 2 2 5" xfId="24751"/>
    <cellStyle name="Обычный 5 2 17 2 2 2 6" xfId="24752"/>
    <cellStyle name="Обычный 5 2 17 2 2 2 7" xfId="24753"/>
    <cellStyle name="Обычный 5 2 17 2 2 2 8" xfId="24754"/>
    <cellStyle name="Обычный 5 2 17 2 2 2 9" xfId="24755"/>
    <cellStyle name="Обычный 5 2 17 2 2 3" xfId="24756"/>
    <cellStyle name="Обычный 5 2 17 2 2 3 2" xfId="24757"/>
    <cellStyle name="Обычный 5 2 17 2 2 3 2 2" xfId="24758"/>
    <cellStyle name="Обычный 5 2 17 2 2 3 2 3" xfId="24759"/>
    <cellStyle name="Обычный 5 2 17 2 2 3 2 4" xfId="24760"/>
    <cellStyle name="Обычный 5 2 17 2 2 3 2 5" xfId="24761"/>
    <cellStyle name="Обычный 5 2 17 2 2 3 3" xfId="24762"/>
    <cellStyle name="Обычный 5 2 17 2 2 3 4" xfId="24763"/>
    <cellStyle name="Обычный 5 2 17 2 2 3 5" xfId="24764"/>
    <cellStyle name="Обычный 5 2 17 2 2 3 6" xfId="24765"/>
    <cellStyle name="Обычный 5 2 17 2 2 3 7" xfId="24766"/>
    <cellStyle name="Обычный 5 2 17 2 2 3 8" xfId="24767"/>
    <cellStyle name="Обычный 5 2 17 2 2 4" xfId="24768"/>
    <cellStyle name="Обычный 5 2 17 2 2 4 2" xfId="24769"/>
    <cellStyle name="Обычный 5 2 17 2 2 4 3" xfId="24770"/>
    <cellStyle name="Обычный 5 2 17 2 2 4 4" xfId="24771"/>
    <cellStyle name="Обычный 5 2 17 2 2 4 5" xfId="24772"/>
    <cellStyle name="Обычный 5 2 17 2 2 5" xfId="24773"/>
    <cellStyle name="Обычный 5 2 17 2 2 5 2" xfId="24774"/>
    <cellStyle name="Обычный 5 2 17 2 2 5 3" xfId="24775"/>
    <cellStyle name="Обычный 5 2 17 2 2 5 4" xfId="24776"/>
    <cellStyle name="Обычный 5 2 17 2 2 5 5" xfId="24777"/>
    <cellStyle name="Обычный 5 2 17 2 2 6" xfId="24778"/>
    <cellStyle name="Обычный 5 2 17 2 2 7" xfId="24779"/>
    <cellStyle name="Обычный 5 2 17 2 2 8" xfId="24780"/>
    <cellStyle name="Обычный 5 2 17 2 2 9" xfId="24781"/>
    <cellStyle name="Обычный 5 2 17 2 3" xfId="24782"/>
    <cellStyle name="Обычный 5 2 17 2 3 2" xfId="24783"/>
    <cellStyle name="Обычный 5 2 17 2 3 2 2" xfId="24784"/>
    <cellStyle name="Обычный 5 2 17 2 3 2 3" xfId="24785"/>
    <cellStyle name="Обычный 5 2 17 2 3 2 4" xfId="24786"/>
    <cellStyle name="Обычный 5 2 17 2 3 2 5" xfId="24787"/>
    <cellStyle name="Обычный 5 2 17 2 3 3" xfId="24788"/>
    <cellStyle name="Обычный 5 2 17 2 3 4" xfId="24789"/>
    <cellStyle name="Обычный 5 2 17 2 3 5" xfId="24790"/>
    <cellStyle name="Обычный 5 2 17 2 3 6" xfId="24791"/>
    <cellStyle name="Обычный 5 2 17 2 3 7" xfId="24792"/>
    <cellStyle name="Обычный 5 2 17 2 3 8" xfId="24793"/>
    <cellStyle name="Обычный 5 2 17 2 3 9" xfId="24794"/>
    <cellStyle name="Обычный 5 2 17 2 4" xfId="24795"/>
    <cellStyle name="Обычный 5 2 17 2 4 2" xfId="24796"/>
    <cellStyle name="Обычный 5 2 17 2 4 2 2" xfId="24797"/>
    <cellStyle name="Обычный 5 2 17 2 4 2 3" xfId="24798"/>
    <cellStyle name="Обычный 5 2 17 2 4 2 4" xfId="24799"/>
    <cellStyle name="Обычный 5 2 17 2 4 2 5" xfId="24800"/>
    <cellStyle name="Обычный 5 2 17 2 4 3" xfId="24801"/>
    <cellStyle name="Обычный 5 2 17 2 4 4" xfId="24802"/>
    <cellStyle name="Обычный 5 2 17 2 4 5" xfId="24803"/>
    <cellStyle name="Обычный 5 2 17 2 4 6" xfId="24804"/>
    <cellStyle name="Обычный 5 2 17 2 4 7" xfId="24805"/>
    <cellStyle name="Обычный 5 2 17 2 4 8" xfId="24806"/>
    <cellStyle name="Обычный 5 2 17 2 5" xfId="24807"/>
    <cellStyle name="Обычный 5 2 17 2 5 2" xfId="24808"/>
    <cellStyle name="Обычный 5 2 17 2 5 3" xfId="24809"/>
    <cellStyle name="Обычный 5 2 17 2 5 4" xfId="24810"/>
    <cellStyle name="Обычный 5 2 17 2 5 5" xfId="24811"/>
    <cellStyle name="Обычный 5 2 17 2 6" xfId="24812"/>
    <cellStyle name="Обычный 5 2 17 2 6 2" xfId="24813"/>
    <cellStyle name="Обычный 5 2 17 2 6 3" xfId="24814"/>
    <cellStyle name="Обычный 5 2 17 2 6 4" xfId="24815"/>
    <cellStyle name="Обычный 5 2 17 2 6 5" xfId="24816"/>
    <cellStyle name="Обычный 5 2 17 2 7" xfId="24817"/>
    <cellStyle name="Обычный 5 2 17 2 8" xfId="24818"/>
    <cellStyle name="Обычный 5 2 17 2 9" xfId="24819"/>
    <cellStyle name="Обычный 5 2 17 3" xfId="24820"/>
    <cellStyle name="Обычный 5 2 17 3 10" xfId="24821"/>
    <cellStyle name="Обычный 5 2 17 3 11" xfId="24822"/>
    <cellStyle name="Обычный 5 2 17 3 12" xfId="24823"/>
    <cellStyle name="Обычный 5 2 17 3 13" xfId="24824"/>
    <cellStyle name="Обычный 5 2 17 3 2" xfId="24825"/>
    <cellStyle name="Обычный 5 2 17 3 2 2" xfId="24826"/>
    <cellStyle name="Обычный 5 2 17 3 2 2 2" xfId="24827"/>
    <cellStyle name="Обычный 5 2 17 3 2 2 3" xfId="24828"/>
    <cellStyle name="Обычный 5 2 17 3 2 2 4" xfId="24829"/>
    <cellStyle name="Обычный 5 2 17 3 2 2 5" xfId="24830"/>
    <cellStyle name="Обычный 5 2 17 3 2 3" xfId="24831"/>
    <cellStyle name="Обычный 5 2 17 3 2 4" xfId="24832"/>
    <cellStyle name="Обычный 5 2 17 3 2 5" xfId="24833"/>
    <cellStyle name="Обычный 5 2 17 3 2 6" xfId="24834"/>
    <cellStyle name="Обычный 5 2 17 3 2 7" xfId="24835"/>
    <cellStyle name="Обычный 5 2 17 3 2 8" xfId="24836"/>
    <cellStyle name="Обычный 5 2 17 3 2 9" xfId="24837"/>
    <cellStyle name="Обычный 5 2 17 3 3" xfId="24838"/>
    <cellStyle name="Обычный 5 2 17 3 3 2" xfId="24839"/>
    <cellStyle name="Обычный 5 2 17 3 3 2 2" xfId="24840"/>
    <cellStyle name="Обычный 5 2 17 3 3 2 3" xfId="24841"/>
    <cellStyle name="Обычный 5 2 17 3 3 2 4" xfId="24842"/>
    <cellStyle name="Обычный 5 2 17 3 3 2 5" xfId="24843"/>
    <cellStyle name="Обычный 5 2 17 3 3 3" xfId="24844"/>
    <cellStyle name="Обычный 5 2 17 3 3 4" xfId="24845"/>
    <cellStyle name="Обычный 5 2 17 3 3 5" xfId="24846"/>
    <cellStyle name="Обычный 5 2 17 3 3 6" xfId="24847"/>
    <cellStyle name="Обычный 5 2 17 3 3 7" xfId="24848"/>
    <cellStyle name="Обычный 5 2 17 3 3 8" xfId="24849"/>
    <cellStyle name="Обычный 5 2 17 3 4" xfId="24850"/>
    <cellStyle name="Обычный 5 2 17 3 4 2" xfId="24851"/>
    <cellStyle name="Обычный 5 2 17 3 4 3" xfId="24852"/>
    <cellStyle name="Обычный 5 2 17 3 4 4" xfId="24853"/>
    <cellStyle name="Обычный 5 2 17 3 4 5" xfId="24854"/>
    <cellStyle name="Обычный 5 2 17 3 5" xfId="24855"/>
    <cellStyle name="Обычный 5 2 17 3 5 2" xfId="24856"/>
    <cellStyle name="Обычный 5 2 17 3 5 3" xfId="24857"/>
    <cellStyle name="Обычный 5 2 17 3 5 4" xfId="24858"/>
    <cellStyle name="Обычный 5 2 17 3 5 5" xfId="24859"/>
    <cellStyle name="Обычный 5 2 17 3 6" xfId="24860"/>
    <cellStyle name="Обычный 5 2 17 3 7" xfId="24861"/>
    <cellStyle name="Обычный 5 2 17 3 8" xfId="24862"/>
    <cellStyle name="Обычный 5 2 17 3 9" xfId="24863"/>
    <cellStyle name="Обычный 5 2 17 4" xfId="24864"/>
    <cellStyle name="Обычный 5 2 17 4 2" xfId="24865"/>
    <cellStyle name="Обычный 5 2 17 4 2 2" xfId="24866"/>
    <cellStyle name="Обычный 5 2 17 4 2 3" xfId="24867"/>
    <cellStyle name="Обычный 5 2 17 4 2 4" xfId="24868"/>
    <cellStyle name="Обычный 5 2 17 4 2 5" xfId="24869"/>
    <cellStyle name="Обычный 5 2 17 4 3" xfId="24870"/>
    <cellStyle name="Обычный 5 2 17 4 4" xfId="24871"/>
    <cellStyle name="Обычный 5 2 17 4 5" xfId="24872"/>
    <cellStyle name="Обычный 5 2 17 4 6" xfId="24873"/>
    <cellStyle name="Обычный 5 2 17 4 7" xfId="24874"/>
    <cellStyle name="Обычный 5 2 17 4 8" xfId="24875"/>
    <cellStyle name="Обычный 5 2 17 4 9" xfId="24876"/>
    <cellStyle name="Обычный 5 2 17 5" xfId="24877"/>
    <cellStyle name="Обычный 5 2 17 5 2" xfId="24878"/>
    <cellStyle name="Обычный 5 2 17 5 2 2" xfId="24879"/>
    <cellStyle name="Обычный 5 2 17 5 2 3" xfId="24880"/>
    <cellStyle name="Обычный 5 2 17 5 2 4" xfId="24881"/>
    <cellStyle name="Обычный 5 2 17 5 2 5" xfId="24882"/>
    <cellStyle name="Обычный 5 2 17 5 3" xfId="24883"/>
    <cellStyle name="Обычный 5 2 17 5 4" xfId="24884"/>
    <cellStyle name="Обычный 5 2 17 5 5" xfId="24885"/>
    <cellStyle name="Обычный 5 2 17 5 6" xfId="24886"/>
    <cellStyle name="Обычный 5 2 17 5 7" xfId="24887"/>
    <cellStyle name="Обычный 5 2 17 5 8" xfId="24888"/>
    <cellStyle name="Обычный 5 2 17 6" xfId="24889"/>
    <cellStyle name="Обычный 5 2 17 6 2" xfId="24890"/>
    <cellStyle name="Обычный 5 2 17 6 3" xfId="24891"/>
    <cellStyle name="Обычный 5 2 17 6 4" xfId="24892"/>
    <cellStyle name="Обычный 5 2 17 6 5" xfId="24893"/>
    <cellStyle name="Обычный 5 2 17 7" xfId="24894"/>
    <cellStyle name="Обычный 5 2 17 7 2" xfId="24895"/>
    <cellStyle name="Обычный 5 2 17 7 3" xfId="24896"/>
    <cellStyle name="Обычный 5 2 17 7 4" xfId="24897"/>
    <cellStyle name="Обычный 5 2 17 7 5" xfId="24898"/>
    <cellStyle name="Обычный 5 2 17 8" xfId="24899"/>
    <cellStyle name="Обычный 5 2 17 9" xfId="24900"/>
    <cellStyle name="Обычный 5 2 18" xfId="24901"/>
    <cellStyle name="Обычный 5 2 18 10" xfId="24902"/>
    <cellStyle name="Обычный 5 2 18 11" xfId="24903"/>
    <cellStyle name="Обычный 5 2 18 12" xfId="24904"/>
    <cellStyle name="Обычный 5 2 18 13" xfId="24905"/>
    <cellStyle name="Обычный 5 2 18 14" xfId="24906"/>
    <cellStyle name="Обычный 5 2 18 2" xfId="24907"/>
    <cellStyle name="Обычный 5 2 18 2 10" xfId="24908"/>
    <cellStyle name="Обычный 5 2 18 2 11" xfId="24909"/>
    <cellStyle name="Обычный 5 2 18 2 12" xfId="24910"/>
    <cellStyle name="Обычный 5 2 18 2 13" xfId="24911"/>
    <cellStyle name="Обычный 5 2 18 2 2" xfId="24912"/>
    <cellStyle name="Обычный 5 2 18 2 2 2" xfId="24913"/>
    <cellStyle name="Обычный 5 2 18 2 2 2 2" xfId="24914"/>
    <cellStyle name="Обычный 5 2 18 2 2 2 3" xfId="24915"/>
    <cellStyle name="Обычный 5 2 18 2 2 2 4" xfId="24916"/>
    <cellStyle name="Обычный 5 2 18 2 2 2 5" xfId="24917"/>
    <cellStyle name="Обычный 5 2 18 2 2 3" xfId="24918"/>
    <cellStyle name="Обычный 5 2 18 2 2 4" xfId="24919"/>
    <cellStyle name="Обычный 5 2 18 2 2 5" xfId="24920"/>
    <cellStyle name="Обычный 5 2 18 2 2 6" xfId="24921"/>
    <cellStyle name="Обычный 5 2 18 2 2 7" xfId="24922"/>
    <cellStyle name="Обычный 5 2 18 2 2 8" xfId="24923"/>
    <cellStyle name="Обычный 5 2 18 2 2 9" xfId="24924"/>
    <cellStyle name="Обычный 5 2 18 2 3" xfId="24925"/>
    <cellStyle name="Обычный 5 2 18 2 3 2" xfId="24926"/>
    <cellStyle name="Обычный 5 2 18 2 3 2 2" xfId="24927"/>
    <cellStyle name="Обычный 5 2 18 2 3 2 3" xfId="24928"/>
    <cellStyle name="Обычный 5 2 18 2 3 2 4" xfId="24929"/>
    <cellStyle name="Обычный 5 2 18 2 3 2 5" xfId="24930"/>
    <cellStyle name="Обычный 5 2 18 2 3 3" xfId="24931"/>
    <cellStyle name="Обычный 5 2 18 2 3 4" xfId="24932"/>
    <cellStyle name="Обычный 5 2 18 2 3 5" xfId="24933"/>
    <cellStyle name="Обычный 5 2 18 2 3 6" xfId="24934"/>
    <cellStyle name="Обычный 5 2 18 2 3 7" xfId="24935"/>
    <cellStyle name="Обычный 5 2 18 2 3 8" xfId="24936"/>
    <cellStyle name="Обычный 5 2 18 2 4" xfId="24937"/>
    <cellStyle name="Обычный 5 2 18 2 4 2" xfId="24938"/>
    <cellStyle name="Обычный 5 2 18 2 4 3" xfId="24939"/>
    <cellStyle name="Обычный 5 2 18 2 4 4" xfId="24940"/>
    <cellStyle name="Обычный 5 2 18 2 4 5" xfId="24941"/>
    <cellStyle name="Обычный 5 2 18 2 5" xfId="24942"/>
    <cellStyle name="Обычный 5 2 18 2 5 2" xfId="24943"/>
    <cellStyle name="Обычный 5 2 18 2 5 3" xfId="24944"/>
    <cellStyle name="Обычный 5 2 18 2 5 4" xfId="24945"/>
    <cellStyle name="Обычный 5 2 18 2 5 5" xfId="24946"/>
    <cellStyle name="Обычный 5 2 18 2 6" xfId="24947"/>
    <cellStyle name="Обычный 5 2 18 2 7" xfId="24948"/>
    <cellStyle name="Обычный 5 2 18 2 8" xfId="24949"/>
    <cellStyle name="Обычный 5 2 18 2 9" xfId="24950"/>
    <cellStyle name="Обычный 5 2 18 3" xfId="24951"/>
    <cellStyle name="Обычный 5 2 18 3 2" xfId="24952"/>
    <cellStyle name="Обычный 5 2 18 3 2 2" xfId="24953"/>
    <cellStyle name="Обычный 5 2 18 3 2 3" xfId="24954"/>
    <cellStyle name="Обычный 5 2 18 3 2 4" xfId="24955"/>
    <cellStyle name="Обычный 5 2 18 3 2 5" xfId="24956"/>
    <cellStyle name="Обычный 5 2 18 3 3" xfId="24957"/>
    <cellStyle name="Обычный 5 2 18 3 4" xfId="24958"/>
    <cellStyle name="Обычный 5 2 18 3 5" xfId="24959"/>
    <cellStyle name="Обычный 5 2 18 3 6" xfId="24960"/>
    <cellStyle name="Обычный 5 2 18 3 7" xfId="24961"/>
    <cellStyle name="Обычный 5 2 18 3 8" xfId="24962"/>
    <cellStyle name="Обычный 5 2 18 3 9" xfId="24963"/>
    <cellStyle name="Обычный 5 2 18 4" xfId="24964"/>
    <cellStyle name="Обычный 5 2 18 4 2" xfId="24965"/>
    <cellStyle name="Обычный 5 2 18 4 2 2" xfId="24966"/>
    <cellStyle name="Обычный 5 2 18 4 2 3" xfId="24967"/>
    <cellStyle name="Обычный 5 2 18 4 2 4" xfId="24968"/>
    <cellStyle name="Обычный 5 2 18 4 2 5" xfId="24969"/>
    <cellStyle name="Обычный 5 2 18 4 3" xfId="24970"/>
    <cellStyle name="Обычный 5 2 18 4 4" xfId="24971"/>
    <cellStyle name="Обычный 5 2 18 4 5" xfId="24972"/>
    <cellStyle name="Обычный 5 2 18 4 6" xfId="24973"/>
    <cellStyle name="Обычный 5 2 18 4 7" xfId="24974"/>
    <cellStyle name="Обычный 5 2 18 4 8" xfId="24975"/>
    <cellStyle name="Обычный 5 2 18 5" xfId="24976"/>
    <cellStyle name="Обычный 5 2 18 5 2" xfId="24977"/>
    <cellStyle name="Обычный 5 2 18 5 3" xfId="24978"/>
    <cellStyle name="Обычный 5 2 18 5 4" xfId="24979"/>
    <cellStyle name="Обычный 5 2 18 5 5" xfId="24980"/>
    <cellStyle name="Обычный 5 2 18 6" xfId="24981"/>
    <cellStyle name="Обычный 5 2 18 6 2" xfId="24982"/>
    <cellStyle name="Обычный 5 2 18 6 3" xfId="24983"/>
    <cellStyle name="Обычный 5 2 18 6 4" xfId="24984"/>
    <cellStyle name="Обычный 5 2 18 6 5" xfId="24985"/>
    <cellStyle name="Обычный 5 2 18 7" xfId="24986"/>
    <cellStyle name="Обычный 5 2 18 8" xfId="24987"/>
    <cellStyle name="Обычный 5 2 18 9" xfId="24988"/>
    <cellStyle name="Обычный 5 2 19" xfId="24989"/>
    <cellStyle name="Обычный 5 2 19 10" xfId="24990"/>
    <cellStyle name="Обычный 5 2 19 11" xfId="24991"/>
    <cellStyle name="Обычный 5 2 19 12" xfId="24992"/>
    <cellStyle name="Обычный 5 2 19 13" xfId="24993"/>
    <cellStyle name="Обычный 5 2 19 2" xfId="24994"/>
    <cellStyle name="Обычный 5 2 19 2 2" xfId="24995"/>
    <cellStyle name="Обычный 5 2 19 2 2 2" xfId="24996"/>
    <cellStyle name="Обычный 5 2 19 2 2 3" xfId="24997"/>
    <cellStyle name="Обычный 5 2 19 2 2 4" xfId="24998"/>
    <cellStyle name="Обычный 5 2 19 2 2 5" xfId="24999"/>
    <cellStyle name="Обычный 5 2 19 2 3" xfId="25000"/>
    <cellStyle name="Обычный 5 2 19 2 4" xfId="25001"/>
    <cellStyle name="Обычный 5 2 19 2 5" xfId="25002"/>
    <cellStyle name="Обычный 5 2 19 2 6" xfId="25003"/>
    <cellStyle name="Обычный 5 2 19 2 7" xfId="25004"/>
    <cellStyle name="Обычный 5 2 19 2 8" xfId="25005"/>
    <cellStyle name="Обычный 5 2 19 2 9" xfId="25006"/>
    <cellStyle name="Обычный 5 2 19 3" xfId="25007"/>
    <cellStyle name="Обычный 5 2 19 3 2" xfId="25008"/>
    <cellStyle name="Обычный 5 2 19 3 2 2" xfId="25009"/>
    <cellStyle name="Обычный 5 2 19 3 2 3" xfId="25010"/>
    <cellStyle name="Обычный 5 2 19 3 2 4" xfId="25011"/>
    <cellStyle name="Обычный 5 2 19 3 2 5" xfId="25012"/>
    <cellStyle name="Обычный 5 2 19 3 3" xfId="25013"/>
    <cellStyle name="Обычный 5 2 19 3 4" xfId="25014"/>
    <cellStyle name="Обычный 5 2 19 3 5" xfId="25015"/>
    <cellStyle name="Обычный 5 2 19 3 6" xfId="25016"/>
    <cellStyle name="Обычный 5 2 19 3 7" xfId="25017"/>
    <cellStyle name="Обычный 5 2 19 3 8" xfId="25018"/>
    <cellStyle name="Обычный 5 2 19 4" xfId="25019"/>
    <cellStyle name="Обычный 5 2 19 4 2" xfId="25020"/>
    <cellStyle name="Обычный 5 2 19 4 3" xfId="25021"/>
    <cellStyle name="Обычный 5 2 19 4 4" xfId="25022"/>
    <cellStyle name="Обычный 5 2 19 4 5" xfId="25023"/>
    <cellStyle name="Обычный 5 2 19 5" xfId="25024"/>
    <cellStyle name="Обычный 5 2 19 5 2" xfId="25025"/>
    <cellStyle name="Обычный 5 2 19 5 3" xfId="25026"/>
    <cellStyle name="Обычный 5 2 19 5 4" xfId="25027"/>
    <cellStyle name="Обычный 5 2 19 5 5" xfId="25028"/>
    <cellStyle name="Обычный 5 2 19 6" xfId="25029"/>
    <cellStyle name="Обычный 5 2 19 7" xfId="25030"/>
    <cellStyle name="Обычный 5 2 19 8" xfId="25031"/>
    <cellStyle name="Обычный 5 2 19 9" xfId="25032"/>
    <cellStyle name="Обычный 5 2 2" xfId="25033"/>
    <cellStyle name="Обычный 5 2 2 10" xfId="25034"/>
    <cellStyle name="Обычный 5 2 2 10 10" xfId="25035"/>
    <cellStyle name="Обычный 5 2 2 10 11" xfId="25036"/>
    <cellStyle name="Обычный 5 2 2 10 12" xfId="25037"/>
    <cellStyle name="Обычный 5 2 2 10 13" xfId="25038"/>
    <cellStyle name="Обычный 5 2 2 10 14" xfId="25039"/>
    <cellStyle name="Обычный 5 2 2 10 15" xfId="25040"/>
    <cellStyle name="Обычный 5 2 2 10 2" xfId="25041"/>
    <cellStyle name="Обычный 5 2 2 10 2 10" xfId="25042"/>
    <cellStyle name="Обычный 5 2 2 10 2 11" xfId="25043"/>
    <cellStyle name="Обычный 5 2 2 10 2 12" xfId="25044"/>
    <cellStyle name="Обычный 5 2 2 10 2 13" xfId="25045"/>
    <cellStyle name="Обычный 5 2 2 10 2 14" xfId="25046"/>
    <cellStyle name="Обычный 5 2 2 10 2 2" xfId="25047"/>
    <cellStyle name="Обычный 5 2 2 10 2 2 10" xfId="25048"/>
    <cellStyle name="Обычный 5 2 2 10 2 2 11" xfId="25049"/>
    <cellStyle name="Обычный 5 2 2 10 2 2 12" xfId="25050"/>
    <cellStyle name="Обычный 5 2 2 10 2 2 13" xfId="25051"/>
    <cellStyle name="Обычный 5 2 2 10 2 2 2" xfId="25052"/>
    <cellStyle name="Обычный 5 2 2 10 2 2 2 2" xfId="25053"/>
    <cellStyle name="Обычный 5 2 2 10 2 2 2 2 2" xfId="25054"/>
    <cellStyle name="Обычный 5 2 2 10 2 2 2 2 3" xfId="25055"/>
    <cellStyle name="Обычный 5 2 2 10 2 2 2 2 4" xfId="25056"/>
    <cellStyle name="Обычный 5 2 2 10 2 2 2 2 5" xfId="25057"/>
    <cellStyle name="Обычный 5 2 2 10 2 2 2 3" xfId="25058"/>
    <cellStyle name="Обычный 5 2 2 10 2 2 2 4" xfId="25059"/>
    <cellStyle name="Обычный 5 2 2 10 2 2 2 5" xfId="25060"/>
    <cellStyle name="Обычный 5 2 2 10 2 2 2 6" xfId="25061"/>
    <cellStyle name="Обычный 5 2 2 10 2 2 2 7" xfId="25062"/>
    <cellStyle name="Обычный 5 2 2 10 2 2 2 8" xfId="25063"/>
    <cellStyle name="Обычный 5 2 2 10 2 2 2 9" xfId="25064"/>
    <cellStyle name="Обычный 5 2 2 10 2 2 3" xfId="25065"/>
    <cellStyle name="Обычный 5 2 2 10 2 2 3 2" xfId="25066"/>
    <cellStyle name="Обычный 5 2 2 10 2 2 3 2 2" xfId="25067"/>
    <cellStyle name="Обычный 5 2 2 10 2 2 3 2 3" xfId="25068"/>
    <cellStyle name="Обычный 5 2 2 10 2 2 3 2 4" xfId="25069"/>
    <cellStyle name="Обычный 5 2 2 10 2 2 3 2 5" xfId="25070"/>
    <cellStyle name="Обычный 5 2 2 10 2 2 3 3" xfId="25071"/>
    <cellStyle name="Обычный 5 2 2 10 2 2 3 4" xfId="25072"/>
    <cellStyle name="Обычный 5 2 2 10 2 2 3 5" xfId="25073"/>
    <cellStyle name="Обычный 5 2 2 10 2 2 3 6" xfId="25074"/>
    <cellStyle name="Обычный 5 2 2 10 2 2 3 7" xfId="25075"/>
    <cellStyle name="Обычный 5 2 2 10 2 2 3 8" xfId="25076"/>
    <cellStyle name="Обычный 5 2 2 10 2 2 4" xfId="25077"/>
    <cellStyle name="Обычный 5 2 2 10 2 2 4 2" xfId="25078"/>
    <cellStyle name="Обычный 5 2 2 10 2 2 4 3" xfId="25079"/>
    <cellStyle name="Обычный 5 2 2 10 2 2 4 4" xfId="25080"/>
    <cellStyle name="Обычный 5 2 2 10 2 2 4 5" xfId="25081"/>
    <cellStyle name="Обычный 5 2 2 10 2 2 5" xfId="25082"/>
    <cellStyle name="Обычный 5 2 2 10 2 2 5 2" xfId="25083"/>
    <cellStyle name="Обычный 5 2 2 10 2 2 5 3" xfId="25084"/>
    <cellStyle name="Обычный 5 2 2 10 2 2 5 4" xfId="25085"/>
    <cellStyle name="Обычный 5 2 2 10 2 2 5 5" xfId="25086"/>
    <cellStyle name="Обычный 5 2 2 10 2 2 6" xfId="25087"/>
    <cellStyle name="Обычный 5 2 2 10 2 2 7" xfId="25088"/>
    <cellStyle name="Обычный 5 2 2 10 2 2 8" xfId="25089"/>
    <cellStyle name="Обычный 5 2 2 10 2 2 9" xfId="25090"/>
    <cellStyle name="Обычный 5 2 2 10 2 3" xfId="25091"/>
    <cellStyle name="Обычный 5 2 2 10 2 3 2" xfId="25092"/>
    <cellStyle name="Обычный 5 2 2 10 2 3 2 2" xfId="25093"/>
    <cellStyle name="Обычный 5 2 2 10 2 3 2 3" xfId="25094"/>
    <cellStyle name="Обычный 5 2 2 10 2 3 2 4" xfId="25095"/>
    <cellStyle name="Обычный 5 2 2 10 2 3 2 5" xfId="25096"/>
    <cellStyle name="Обычный 5 2 2 10 2 3 3" xfId="25097"/>
    <cellStyle name="Обычный 5 2 2 10 2 3 4" xfId="25098"/>
    <cellStyle name="Обычный 5 2 2 10 2 3 5" xfId="25099"/>
    <cellStyle name="Обычный 5 2 2 10 2 3 6" xfId="25100"/>
    <cellStyle name="Обычный 5 2 2 10 2 3 7" xfId="25101"/>
    <cellStyle name="Обычный 5 2 2 10 2 3 8" xfId="25102"/>
    <cellStyle name="Обычный 5 2 2 10 2 3 9" xfId="25103"/>
    <cellStyle name="Обычный 5 2 2 10 2 4" xfId="25104"/>
    <cellStyle name="Обычный 5 2 2 10 2 4 2" xfId="25105"/>
    <cellStyle name="Обычный 5 2 2 10 2 4 2 2" xfId="25106"/>
    <cellStyle name="Обычный 5 2 2 10 2 4 2 3" xfId="25107"/>
    <cellStyle name="Обычный 5 2 2 10 2 4 2 4" xfId="25108"/>
    <cellStyle name="Обычный 5 2 2 10 2 4 2 5" xfId="25109"/>
    <cellStyle name="Обычный 5 2 2 10 2 4 3" xfId="25110"/>
    <cellStyle name="Обычный 5 2 2 10 2 4 4" xfId="25111"/>
    <cellStyle name="Обычный 5 2 2 10 2 4 5" xfId="25112"/>
    <cellStyle name="Обычный 5 2 2 10 2 4 6" xfId="25113"/>
    <cellStyle name="Обычный 5 2 2 10 2 4 7" xfId="25114"/>
    <cellStyle name="Обычный 5 2 2 10 2 4 8" xfId="25115"/>
    <cellStyle name="Обычный 5 2 2 10 2 5" xfId="25116"/>
    <cellStyle name="Обычный 5 2 2 10 2 5 2" xfId="25117"/>
    <cellStyle name="Обычный 5 2 2 10 2 5 3" xfId="25118"/>
    <cellStyle name="Обычный 5 2 2 10 2 5 4" xfId="25119"/>
    <cellStyle name="Обычный 5 2 2 10 2 5 5" xfId="25120"/>
    <cellStyle name="Обычный 5 2 2 10 2 6" xfId="25121"/>
    <cellStyle name="Обычный 5 2 2 10 2 6 2" xfId="25122"/>
    <cellStyle name="Обычный 5 2 2 10 2 6 3" xfId="25123"/>
    <cellStyle name="Обычный 5 2 2 10 2 6 4" xfId="25124"/>
    <cellStyle name="Обычный 5 2 2 10 2 6 5" xfId="25125"/>
    <cellStyle name="Обычный 5 2 2 10 2 7" xfId="25126"/>
    <cellStyle name="Обычный 5 2 2 10 2 8" xfId="25127"/>
    <cellStyle name="Обычный 5 2 2 10 2 9" xfId="25128"/>
    <cellStyle name="Обычный 5 2 2 10 3" xfId="25129"/>
    <cellStyle name="Обычный 5 2 2 10 3 10" xfId="25130"/>
    <cellStyle name="Обычный 5 2 2 10 3 11" xfId="25131"/>
    <cellStyle name="Обычный 5 2 2 10 3 12" xfId="25132"/>
    <cellStyle name="Обычный 5 2 2 10 3 13" xfId="25133"/>
    <cellStyle name="Обычный 5 2 2 10 3 2" xfId="25134"/>
    <cellStyle name="Обычный 5 2 2 10 3 2 2" xfId="25135"/>
    <cellStyle name="Обычный 5 2 2 10 3 2 2 2" xfId="25136"/>
    <cellStyle name="Обычный 5 2 2 10 3 2 2 3" xfId="25137"/>
    <cellStyle name="Обычный 5 2 2 10 3 2 2 4" xfId="25138"/>
    <cellStyle name="Обычный 5 2 2 10 3 2 2 5" xfId="25139"/>
    <cellStyle name="Обычный 5 2 2 10 3 2 3" xfId="25140"/>
    <cellStyle name="Обычный 5 2 2 10 3 2 4" xfId="25141"/>
    <cellStyle name="Обычный 5 2 2 10 3 2 5" xfId="25142"/>
    <cellStyle name="Обычный 5 2 2 10 3 2 6" xfId="25143"/>
    <cellStyle name="Обычный 5 2 2 10 3 2 7" xfId="25144"/>
    <cellStyle name="Обычный 5 2 2 10 3 2 8" xfId="25145"/>
    <cellStyle name="Обычный 5 2 2 10 3 2 9" xfId="25146"/>
    <cellStyle name="Обычный 5 2 2 10 3 3" xfId="25147"/>
    <cellStyle name="Обычный 5 2 2 10 3 3 2" xfId="25148"/>
    <cellStyle name="Обычный 5 2 2 10 3 3 2 2" xfId="25149"/>
    <cellStyle name="Обычный 5 2 2 10 3 3 2 3" xfId="25150"/>
    <cellStyle name="Обычный 5 2 2 10 3 3 2 4" xfId="25151"/>
    <cellStyle name="Обычный 5 2 2 10 3 3 2 5" xfId="25152"/>
    <cellStyle name="Обычный 5 2 2 10 3 3 3" xfId="25153"/>
    <cellStyle name="Обычный 5 2 2 10 3 3 4" xfId="25154"/>
    <cellStyle name="Обычный 5 2 2 10 3 3 5" xfId="25155"/>
    <cellStyle name="Обычный 5 2 2 10 3 3 6" xfId="25156"/>
    <cellStyle name="Обычный 5 2 2 10 3 3 7" xfId="25157"/>
    <cellStyle name="Обычный 5 2 2 10 3 3 8" xfId="25158"/>
    <cellStyle name="Обычный 5 2 2 10 3 4" xfId="25159"/>
    <cellStyle name="Обычный 5 2 2 10 3 4 2" xfId="25160"/>
    <cellStyle name="Обычный 5 2 2 10 3 4 3" xfId="25161"/>
    <cellStyle name="Обычный 5 2 2 10 3 4 4" xfId="25162"/>
    <cellStyle name="Обычный 5 2 2 10 3 4 5" xfId="25163"/>
    <cellStyle name="Обычный 5 2 2 10 3 5" xfId="25164"/>
    <cellStyle name="Обычный 5 2 2 10 3 5 2" xfId="25165"/>
    <cellStyle name="Обычный 5 2 2 10 3 5 3" xfId="25166"/>
    <cellStyle name="Обычный 5 2 2 10 3 5 4" xfId="25167"/>
    <cellStyle name="Обычный 5 2 2 10 3 5 5" xfId="25168"/>
    <cellStyle name="Обычный 5 2 2 10 3 6" xfId="25169"/>
    <cellStyle name="Обычный 5 2 2 10 3 7" xfId="25170"/>
    <cellStyle name="Обычный 5 2 2 10 3 8" xfId="25171"/>
    <cellStyle name="Обычный 5 2 2 10 3 9" xfId="25172"/>
    <cellStyle name="Обычный 5 2 2 10 4" xfId="25173"/>
    <cellStyle name="Обычный 5 2 2 10 4 2" xfId="25174"/>
    <cellStyle name="Обычный 5 2 2 10 4 2 2" xfId="25175"/>
    <cellStyle name="Обычный 5 2 2 10 4 2 3" xfId="25176"/>
    <cellStyle name="Обычный 5 2 2 10 4 2 4" xfId="25177"/>
    <cellStyle name="Обычный 5 2 2 10 4 2 5" xfId="25178"/>
    <cellStyle name="Обычный 5 2 2 10 4 3" xfId="25179"/>
    <cellStyle name="Обычный 5 2 2 10 4 4" xfId="25180"/>
    <cellStyle name="Обычный 5 2 2 10 4 5" xfId="25181"/>
    <cellStyle name="Обычный 5 2 2 10 4 6" xfId="25182"/>
    <cellStyle name="Обычный 5 2 2 10 4 7" xfId="25183"/>
    <cellStyle name="Обычный 5 2 2 10 4 8" xfId="25184"/>
    <cellStyle name="Обычный 5 2 2 10 4 9" xfId="25185"/>
    <cellStyle name="Обычный 5 2 2 10 5" xfId="25186"/>
    <cellStyle name="Обычный 5 2 2 10 5 2" xfId="25187"/>
    <cellStyle name="Обычный 5 2 2 10 5 2 2" xfId="25188"/>
    <cellStyle name="Обычный 5 2 2 10 5 2 3" xfId="25189"/>
    <cellStyle name="Обычный 5 2 2 10 5 2 4" xfId="25190"/>
    <cellStyle name="Обычный 5 2 2 10 5 2 5" xfId="25191"/>
    <cellStyle name="Обычный 5 2 2 10 5 3" xfId="25192"/>
    <cellStyle name="Обычный 5 2 2 10 5 4" xfId="25193"/>
    <cellStyle name="Обычный 5 2 2 10 5 5" xfId="25194"/>
    <cellStyle name="Обычный 5 2 2 10 5 6" xfId="25195"/>
    <cellStyle name="Обычный 5 2 2 10 5 7" xfId="25196"/>
    <cellStyle name="Обычный 5 2 2 10 5 8" xfId="25197"/>
    <cellStyle name="Обычный 5 2 2 10 6" xfId="25198"/>
    <cellStyle name="Обычный 5 2 2 10 6 2" xfId="25199"/>
    <cellStyle name="Обычный 5 2 2 10 6 3" xfId="25200"/>
    <cellStyle name="Обычный 5 2 2 10 6 4" xfId="25201"/>
    <cellStyle name="Обычный 5 2 2 10 6 5" xfId="25202"/>
    <cellStyle name="Обычный 5 2 2 10 7" xfId="25203"/>
    <cellStyle name="Обычный 5 2 2 10 7 2" xfId="25204"/>
    <cellStyle name="Обычный 5 2 2 10 7 3" xfId="25205"/>
    <cellStyle name="Обычный 5 2 2 10 7 4" xfId="25206"/>
    <cellStyle name="Обычный 5 2 2 10 7 5" xfId="25207"/>
    <cellStyle name="Обычный 5 2 2 10 8" xfId="25208"/>
    <cellStyle name="Обычный 5 2 2 10 9" xfId="25209"/>
    <cellStyle name="Обычный 5 2 2 11" xfId="25210"/>
    <cellStyle name="Обычный 5 2 2 11 10" xfId="25211"/>
    <cellStyle name="Обычный 5 2 2 11 11" xfId="25212"/>
    <cellStyle name="Обычный 5 2 2 11 12" xfId="25213"/>
    <cellStyle name="Обычный 5 2 2 11 13" xfId="25214"/>
    <cellStyle name="Обычный 5 2 2 11 14" xfId="25215"/>
    <cellStyle name="Обычный 5 2 2 11 15" xfId="25216"/>
    <cellStyle name="Обычный 5 2 2 11 2" xfId="25217"/>
    <cellStyle name="Обычный 5 2 2 11 2 10" xfId="25218"/>
    <cellStyle name="Обычный 5 2 2 11 2 11" xfId="25219"/>
    <cellStyle name="Обычный 5 2 2 11 2 12" xfId="25220"/>
    <cellStyle name="Обычный 5 2 2 11 2 13" xfId="25221"/>
    <cellStyle name="Обычный 5 2 2 11 2 14" xfId="25222"/>
    <cellStyle name="Обычный 5 2 2 11 2 2" xfId="25223"/>
    <cellStyle name="Обычный 5 2 2 11 2 2 10" xfId="25224"/>
    <cellStyle name="Обычный 5 2 2 11 2 2 11" xfId="25225"/>
    <cellStyle name="Обычный 5 2 2 11 2 2 12" xfId="25226"/>
    <cellStyle name="Обычный 5 2 2 11 2 2 13" xfId="25227"/>
    <cellStyle name="Обычный 5 2 2 11 2 2 2" xfId="25228"/>
    <cellStyle name="Обычный 5 2 2 11 2 2 2 2" xfId="25229"/>
    <cellStyle name="Обычный 5 2 2 11 2 2 2 2 2" xfId="25230"/>
    <cellStyle name="Обычный 5 2 2 11 2 2 2 2 3" xfId="25231"/>
    <cellStyle name="Обычный 5 2 2 11 2 2 2 2 4" xfId="25232"/>
    <cellStyle name="Обычный 5 2 2 11 2 2 2 2 5" xfId="25233"/>
    <cellStyle name="Обычный 5 2 2 11 2 2 2 3" xfId="25234"/>
    <cellStyle name="Обычный 5 2 2 11 2 2 2 4" xfId="25235"/>
    <cellStyle name="Обычный 5 2 2 11 2 2 2 5" xfId="25236"/>
    <cellStyle name="Обычный 5 2 2 11 2 2 2 6" xfId="25237"/>
    <cellStyle name="Обычный 5 2 2 11 2 2 2 7" xfId="25238"/>
    <cellStyle name="Обычный 5 2 2 11 2 2 2 8" xfId="25239"/>
    <cellStyle name="Обычный 5 2 2 11 2 2 2 9" xfId="25240"/>
    <cellStyle name="Обычный 5 2 2 11 2 2 3" xfId="25241"/>
    <cellStyle name="Обычный 5 2 2 11 2 2 3 2" xfId="25242"/>
    <cellStyle name="Обычный 5 2 2 11 2 2 3 2 2" xfId="25243"/>
    <cellStyle name="Обычный 5 2 2 11 2 2 3 2 3" xfId="25244"/>
    <cellStyle name="Обычный 5 2 2 11 2 2 3 2 4" xfId="25245"/>
    <cellStyle name="Обычный 5 2 2 11 2 2 3 2 5" xfId="25246"/>
    <cellStyle name="Обычный 5 2 2 11 2 2 3 3" xfId="25247"/>
    <cellStyle name="Обычный 5 2 2 11 2 2 3 4" xfId="25248"/>
    <cellStyle name="Обычный 5 2 2 11 2 2 3 5" xfId="25249"/>
    <cellStyle name="Обычный 5 2 2 11 2 2 3 6" xfId="25250"/>
    <cellStyle name="Обычный 5 2 2 11 2 2 3 7" xfId="25251"/>
    <cellStyle name="Обычный 5 2 2 11 2 2 3 8" xfId="25252"/>
    <cellStyle name="Обычный 5 2 2 11 2 2 4" xfId="25253"/>
    <cellStyle name="Обычный 5 2 2 11 2 2 4 2" xfId="25254"/>
    <cellStyle name="Обычный 5 2 2 11 2 2 4 3" xfId="25255"/>
    <cellStyle name="Обычный 5 2 2 11 2 2 4 4" xfId="25256"/>
    <cellStyle name="Обычный 5 2 2 11 2 2 4 5" xfId="25257"/>
    <cellStyle name="Обычный 5 2 2 11 2 2 5" xfId="25258"/>
    <cellStyle name="Обычный 5 2 2 11 2 2 5 2" xfId="25259"/>
    <cellStyle name="Обычный 5 2 2 11 2 2 5 3" xfId="25260"/>
    <cellStyle name="Обычный 5 2 2 11 2 2 5 4" xfId="25261"/>
    <cellStyle name="Обычный 5 2 2 11 2 2 5 5" xfId="25262"/>
    <cellStyle name="Обычный 5 2 2 11 2 2 6" xfId="25263"/>
    <cellStyle name="Обычный 5 2 2 11 2 2 7" xfId="25264"/>
    <cellStyle name="Обычный 5 2 2 11 2 2 8" xfId="25265"/>
    <cellStyle name="Обычный 5 2 2 11 2 2 9" xfId="25266"/>
    <cellStyle name="Обычный 5 2 2 11 2 3" xfId="25267"/>
    <cellStyle name="Обычный 5 2 2 11 2 3 2" xfId="25268"/>
    <cellStyle name="Обычный 5 2 2 11 2 3 2 2" xfId="25269"/>
    <cellStyle name="Обычный 5 2 2 11 2 3 2 3" xfId="25270"/>
    <cellStyle name="Обычный 5 2 2 11 2 3 2 4" xfId="25271"/>
    <cellStyle name="Обычный 5 2 2 11 2 3 2 5" xfId="25272"/>
    <cellStyle name="Обычный 5 2 2 11 2 3 3" xfId="25273"/>
    <cellStyle name="Обычный 5 2 2 11 2 3 4" xfId="25274"/>
    <cellStyle name="Обычный 5 2 2 11 2 3 5" xfId="25275"/>
    <cellStyle name="Обычный 5 2 2 11 2 3 6" xfId="25276"/>
    <cellStyle name="Обычный 5 2 2 11 2 3 7" xfId="25277"/>
    <cellStyle name="Обычный 5 2 2 11 2 3 8" xfId="25278"/>
    <cellStyle name="Обычный 5 2 2 11 2 3 9" xfId="25279"/>
    <cellStyle name="Обычный 5 2 2 11 2 4" xfId="25280"/>
    <cellStyle name="Обычный 5 2 2 11 2 4 2" xfId="25281"/>
    <cellStyle name="Обычный 5 2 2 11 2 4 2 2" xfId="25282"/>
    <cellStyle name="Обычный 5 2 2 11 2 4 2 3" xfId="25283"/>
    <cellStyle name="Обычный 5 2 2 11 2 4 2 4" xfId="25284"/>
    <cellStyle name="Обычный 5 2 2 11 2 4 2 5" xfId="25285"/>
    <cellStyle name="Обычный 5 2 2 11 2 4 3" xfId="25286"/>
    <cellStyle name="Обычный 5 2 2 11 2 4 4" xfId="25287"/>
    <cellStyle name="Обычный 5 2 2 11 2 4 5" xfId="25288"/>
    <cellStyle name="Обычный 5 2 2 11 2 4 6" xfId="25289"/>
    <cellStyle name="Обычный 5 2 2 11 2 4 7" xfId="25290"/>
    <cellStyle name="Обычный 5 2 2 11 2 4 8" xfId="25291"/>
    <cellStyle name="Обычный 5 2 2 11 2 5" xfId="25292"/>
    <cellStyle name="Обычный 5 2 2 11 2 5 2" xfId="25293"/>
    <cellStyle name="Обычный 5 2 2 11 2 5 3" xfId="25294"/>
    <cellStyle name="Обычный 5 2 2 11 2 5 4" xfId="25295"/>
    <cellStyle name="Обычный 5 2 2 11 2 5 5" xfId="25296"/>
    <cellStyle name="Обычный 5 2 2 11 2 6" xfId="25297"/>
    <cellStyle name="Обычный 5 2 2 11 2 6 2" xfId="25298"/>
    <cellStyle name="Обычный 5 2 2 11 2 6 3" xfId="25299"/>
    <cellStyle name="Обычный 5 2 2 11 2 6 4" xfId="25300"/>
    <cellStyle name="Обычный 5 2 2 11 2 6 5" xfId="25301"/>
    <cellStyle name="Обычный 5 2 2 11 2 7" xfId="25302"/>
    <cellStyle name="Обычный 5 2 2 11 2 8" xfId="25303"/>
    <cellStyle name="Обычный 5 2 2 11 2 9" xfId="25304"/>
    <cellStyle name="Обычный 5 2 2 11 3" xfId="25305"/>
    <cellStyle name="Обычный 5 2 2 11 3 10" xfId="25306"/>
    <cellStyle name="Обычный 5 2 2 11 3 11" xfId="25307"/>
    <cellStyle name="Обычный 5 2 2 11 3 12" xfId="25308"/>
    <cellStyle name="Обычный 5 2 2 11 3 13" xfId="25309"/>
    <cellStyle name="Обычный 5 2 2 11 3 2" xfId="25310"/>
    <cellStyle name="Обычный 5 2 2 11 3 2 2" xfId="25311"/>
    <cellStyle name="Обычный 5 2 2 11 3 2 2 2" xfId="25312"/>
    <cellStyle name="Обычный 5 2 2 11 3 2 2 3" xfId="25313"/>
    <cellStyle name="Обычный 5 2 2 11 3 2 2 4" xfId="25314"/>
    <cellStyle name="Обычный 5 2 2 11 3 2 2 5" xfId="25315"/>
    <cellStyle name="Обычный 5 2 2 11 3 2 3" xfId="25316"/>
    <cellStyle name="Обычный 5 2 2 11 3 2 4" xfId="25317"/>
    <cellStyle name="Обычный 5 2 2 11 3 2 5" xfId="25318"/>
    <cellStyle name="Обычный 5 2 2 11 3 2 6" xfId="25319"/>
    <cellStyle name="Обычный 5 2 2 11 3 2 7" xfId="25320"/>
    <cellStyle name="Обычный 5 2 2 11 3 2 8" xfId="25321"/>
    <cellStyle name="Обычный 5 2 2 11 3 2 9" xfId="25322"/>
    <cellStyle name="Обычный 5 2 2 11 3 3" xfId="25323"/>
    <cellStyle name="Обычный 5 2 2 11 3 3 2" xfId="25324"/>
    <cellStyle name="Обычный 5 2 2 11 3 3 2 2" xfId="25325"/>
    <cellStyle name="Обычный 5 2 2 11 3 3 2 3" xfId="25326"/>
    <cellStyle name="Обычный 5 2 2 11 3 3 2 4" xfId="25327"/>
    <cellStyle name="Обычный 5 2 2 11 3 3 2 5" xfId="25328"/>
    <cellStyle name="Обычный 5 2 2 11 3 3 3" xfId="25329"/>
    <cellStyle name="Обычный 5 2 2 11 3 3 4" xfId="25330"/>
    <cellStyle name="Обычный 5 2 2 11 3 3 5" xfId="25331"/>
    <cellStyle name="Обычный 5 2 2 11 3 3 6" xfId="25332"/>
    <cellStyle name="Обычный 5 2 2 11 3 3 7" xfId="25333"/>
    <cellStyle name="Обычный 5 2 2 11 3 3 8" xfId="25334"/>
    <cellStyle name="Обычный 5 2 2 11 3 4" xfId="25335"/>
    <cellStyle name="Обычный 5 2 2 11 3 4 2" xfId="25336"/>
    <cellStyle name="Обычный 5 2 2 11 3 4 3" xfId="25337"/>
    <cellStyle name="Обычный 5 2 2 11 3 4 4" xfId="25338"/>
    <cellStyle name="Обычный 5 2 2 11 3 4 5" xfId="25339"/>
    <cellStyle name="Обычный 5 2 2 11 3 5" xfId="25340"/>
    <cellStyle name="Обычный 5 2 2 11 3 5 2" xfId="25341"/>
    <cellStyle name="Обычный 5 2 2 11 3 5 3" xfId="25342"/>
    <cellStyle name="Обычный 5 2 2 11 3 5 4" xfId="25343"/>
    <cellStyle name="Обычный 5 2 2 11 3 5 5" xfId="25344"/>
    <cellStyle name="Обычный 5 2 2 11 3 6" xfId="25345"/>
    <cellStyle name="Обычный 5 2 2 11 3 7" xfId="25346"/>
    <cellStyle name="Обычный 5 2 2 11 3 8" xfId="25347"/>
    <cellStyle name="Обычный 5 2 2 11 3 9" xfId="25348"/>
    <cellStyle name="Обычный 5 2 2 11 4" xfId="25349"/>
    <cellStyle name="Обычный 5 2 2 11 4 2" xfId="25350"/>
    <cellStyle name="Обычный 5 2 2 11 4 2 2" xfId="25351"/>
    <cellStyle name="Обычный 5 2 2 11 4 2 3" xfId="25352"/>
    <cellStyle name="Обычный 5 2 2 11 4 2 4" xfId="25353"/>
    <cellStyle name="Обычный 5 2 2 11 4 2 5" xfId="25354"/>
    <cellStyle name="Обычный 5 2 2 11 4 3" xfId="25355"/>
    <cellStyle name="Обычный 5 2 2 11 4 4" xfId="25356"/>
    <cellStyle name="Обычный 5 2 2 11 4 5" xfId="25357"/>
    <cellStyle name="Обычный 5 2 2 11 4 6" xfId="25358"/>
    <cellStyle name="Обычный 5 2 2 11 4 7" xfId="25359"/>
    <cellStyle name="Обычный 5 2 2 11 4 8" xfId="25360"/>
    <cellStyle name="Обычный 5 2 2 11 4 9" xfId="25361"/>
    <cellStyle name="Обычный 5 2 2 11 5" xfId="25362"/>
    <cellStyle name="Обычный 5 2 2 11 5 2" xfId="25363"/>
    <cellStyle name="Обычный 5 2 2 11 5 2 2" xfId="25364"/>
    <cellStyle name="Обычный 5 2 2 11 5 2 3" xfId="25365"/>
    <cellStyle name="Обычный 5 2 2 11 5 2 4" xfId="25366"/>
    <cellStyle name="Обычный 5 2 2 11 5 2 5" xfId="25367"/>
    <cellStyle name="Обычный 5 2 2 11 5 3" xfId="25368"/>
    <cellStyle name="Обычный 5 2 2 11 5 4" xfId="25369"/>
    <cellStyle name="Обычный 5 2 2 11 5 5" xfId="25370"/>
    <cellStyle name="Обычный 5 2 2 11 5 6" xfId="25371"/>
    <cellStyle name="Обычный 5 2 2 11 5 7" xfId="25372"/>
    <cellStyle name="Обычный 5 2 2 11 5 8" xfId="25373"/>
    <cellStyle name="Обычный 5 2 2 11 6" xfId="25374"/>
    <cellStyle name="Обычный 5 2 2 11 6 2" xfId="25375"/>
    <cellStyle name="Обычный 5 2 2 11 6 3" xfId="25376"/>
    <cellStyle name="Обычный 5 2 2 11 6 4" xfId="25377"/>
    <cellStyle name="Обычный 5 2 2 11 6 5" xfId="25378"/>
    <cellStyle name="Обычный 5 2 2 11 7" xfId="25379"/>
    <cellStyle name="Обычный 5 2 2 11 7 2" xfId="25380"/>
    <cellStyle name="Обычный 5 2 2 11 7 3" xfId="25381"/>
    <cellStyle name="Обычный 5 2 2 11 7 4" xfId="25382"/>
    <cellStyle name="Обычный 5 2 2 11 7 5" xfId="25383"/>
    <cellStyle name="Обычный 5 2 2 11 8" xfId="25384"/>
    <cellStyle name="Обычный 5 2 2 11 9" xfId="25385"/>
    <cellStyle name="Обычный 5 2 2 12" xfId="25386"/>
    <cellStyle name="Обычный 5 2 2 12 10" xfId="25387"/>
    <cellStyle name="Обычный 5 2 2 12 11" xfId="25388"/>
    <cellStyle name="Обычный 5 2 2 12 12" xfId="25389"/>
    <cellStyle name="Обычный 5 2 2 12 13" xfId="25390"/>
    <cellStyle name="Обычный 5 2 2 12 14" xfId="25391"/>
    <cellStyle name="Обычный 5 2 2 12 15" xfId="25392"/>
    <cellStyle name="Обычный 5 2 2 12 2" xfId="25393"/>
    <cellStyle name="Обычный 5 2 2 12 2 10" xfId="25394"/>
    <cellStyle name="Обычный 5 2 2 12 2 11" xfId="25395"/>
    <cellStyle name="Обычный 5 2 2 12 2 12" xfId="25396"/>
    <cellStyle name="Обычный 5 2 2 12 2 13" xfId="25397"/>
    <cellStyle name="Обычный 5 2 2 12 2 14" xfId="25398"/>
    <cellStyle name="Обычный 5 2 2 12 2 2" xfId="25399"/>
    <cellStyle name="Обычный 5 2 2 12 2 2 10" xfId="25400"/>
    <cellStyle name="Обычный 5 2 2 12 2 2 11" xfId="25401"/>
    <cellStyle name="Обычный 5 2 2 12 2 2 12" xfId="25402"/>
    <cellStyle name="Обычный 5 2 2 12 2 2 13" xfId="25403"/>
    <cellStyle name="Обычный 5 2 2 12 2 2 2" xfId="25404"/>
    <cellStyle name="Обычный 5 2 2 12 2 2 2 2" xfId="25405"/>
    <cellStyle name="Обычный 5 2 2 12 2 2 2 2 2" xfId="25406"/>
    <cellStyle name="Обычный 5 2 2 12 2 2 2 2 3" xfId="25407"/>
    <cellStyle name="Обычный 5 2 2 12 2 2 2 2 4" xfId="25408"/>
    <cellStyle name="Обычный 5 2 2 12 2 2 2 2 5" xfId="25409"/>
    <cellStyle name="Обычный 5 2 2 12 2 2 2 3" xfId="25410"/>
    <cellStyle name="Обычный 5 2 2 12 2 2 2 4" xfId="25411"/>
    <cellStyle name="Обычный 5 2 2 12 2 2 2 5" xfId="25412"/>
    <cellStyle name="Обычный 5 2 2 12 2 2 2 6" xfId="25413"/>
    <cellStyle name="Обычный 5 2 2 12 2 2 2 7" xfId="25414"/>
    <cellStyle name="Обычный 5 2 2 12 2 2 2 8" xfId="25415"/>
    <cellStyle name="Обычный 5 2 2 12 2 2 2 9" xfId="25416"/>
    <cellStyle name="Обычный 5 2 2 12 2 2 3" xfId="25417"/>
    <cellStyle name="Обычный 5 2 2 12 2 2 3 2" xfId="25418"/>
    <cellStyle name="Обычный 5 2 2 12 2 2 3 2 2" xfId="25419"/>
    <cellStyle name="Обычный 5 2 2 12 2 2 3 2 3" xfId="25420"/>
    <cellStyle name="Обычный 5 2 2 12 2 2 3 2 4" xfId="25421"/>
    <cellStyle name="Обычный 5 2 2 12 2 2 3 2 5" xfId="25422"/>
    <cellStyle name="Обычный 5 2 2 12 2 2 3 3" xfId="25423"/>
    <cellStyle name="Обычный 5 2 2 12 2 2 3 4" xfId="25424"/>
    <cellStyle name="Обычный 5 2 2 12 2 2 3 5" xfId="25425"/>
    <cellStyle name="Обычный 5 2 2 12 2 2 3 6" xfId="25426"/>
    <cellStyle name="Обычный 5 2 2 12 2 2 3 7" xfId="25427"/>
    <cellStyle name="Обычный 5 2 2 12 2 2 3 8" xfId="25428"/>
    <cellStyle name="Обычный 5 2 2 12 2 2 4" xfId="25429"/>
    <cellStyle name="Обычный 5 2 2 12 2 2 4 2" xfId="25430"/>
    <cellStyle name="Обычный 5 2 2 12 2 2 4 3" xfId="25431"/>
    <cellStyle name="Обычный 5 2 2 12 2 2 4 4" xfId="25432"/>
    <cellStyle name="Обычный 5 2 2 12 2 2 4 5" xfId="25433"/>
    <cellStyle name="Обычный 5 2 2 12 2 2 5" xfId="25434"/>
    <cellStyle name="Обычный 5 2 2 12 2 2 5 2" xfId="25435"/>
    <cellStyle name="Обычный 5 2 2 12 2 2 5 3" xfId="25436"/>
    <cellStyle name="Обычный 5 2 2 12 2 2 5 4" xfId="25437"/>
    <cellStyle name="Обычный 5 2 2 12 2 2 5 5" xfId="25438"/>
    <cellStyle name="Обычный 5 2 2 12 2 2 6" xfId="25439"/>
    <cellStyle name="Обычный 5 2 2 12 2 2 7" xfId="25440"/>
    <cellStyle name="Обычный 5 2 2 12 2 2 8" xfId="25441"/>
    <cellStyle name="Обычный 5 2 2 12 2 2 9" xfId="25442"/>
    <cellStyle name="Обычный 5 2 2 12 2 3" xfId="25443"/>
    <cellStyle name="Обычный 5 2 2 12 2 3 2" xfId="25444"/>
    <cellStyle name="Обычный 5 2 2 12 2 3 2 2" xfId="25445"/>
    <cellStyle name="Обычный 5 2 2 12 2 3 2 3" xfId="25446"/>
    <cellStyle name="Обычный 5 2 2 12 2 3 2 4" xfId="25447"/>
    <cellStyle name="Обычный 5 2 2 12 2 3 2 5" xfId="25448"/>
    <cellStyle name="Обычный 5 2 2 12 2 3 3" xfId="25449"/>
    <cellStyle name="Обычный 5 2 2 12 2 3 4" xfId="25450"/>
    <cellStyle name="Обычный 5 2 2 12 2 3 5" xfId="25451"/>
    <cellStyle name="Обычный 5 2 2 12 2 3 6" xfId="25452"/>
    <cellStyle name="Обычный 5 2 2 12 2 3 7" xfId="25453"/>
    <cellStyle name="Обычный 5 2 2 12 2 3 8" xfId="25454"/>
    <cellStyle name="Обычный 5 2 2 12 2 3 9" xfId="25455"/>
    <cellStyle name="Обычный 5 2 2 12 2 4" xfId="25456"/>
    <cellStyle name="Обычный 5 2 2 12 2 4 2" xfId="25457"/>
    <cellStyle name="Обычный 5 2 2 12 2 4 2 2" xfId="25458"/>
    <cellStyle name="Обычный 5 2 2 12 2 4 2 3" xfId="25459"/>
    <cellStyle name="Обычный 5 2 2 12 2 4 2 4" xfId="25460"/>
    <cellStyle name="Обычный 5 2 2 12 2 4 2 5" xfId="25461"/>
    <cellStyle name="Обычный 5 2 2 12 2 4 3" xfId="25462"/>
    <cellStyle name="Обычный 5 2 2 12 2 4 4" xfId="25463"/>
    <cellStyle name="Обычный 5 2 2 12 2 4 5" xfId="25464"/>
    <cellStyle name="Обычный 5 2 2 12 2 4 6" xfId="25465"/>
    <cellStyle name="Обычный 5 2 2 12 2 4 7" xfId="25466"/>
    <cellStyle name="Обычный 5 2 2 12 2 4 8" xfId="25467"/>
    <cellStyle name="Обычный 5 2 2 12 2 5" xfId="25468"/>
    <cellStyle name="Обычный 5 2 2 12 2 5 2" xfId="25469"/>
    <cellStyle name="Обычный 5 2 2 12 2 5 3" xfId="25470"/>
    <cellStyle name="Обычный 5 2 2 12 2 5 4" xfId="25471"/>
    <cellStyle name="Обычный 5 2 2 12 2 5 5" xfId="25472"/>
    <cellStyle name="Обычный 5 2 2 12 2 6" xfId="25473"/>
    <cellStyle name="Обычный 5 2 2 12 2 6 2" xfId="25474"/>
    <cellStyle name="Обычный 5 2 2 12 2 6 3" xfId="25475"/>
    <cellStyle name="Обычный 5 2 2 12 2 6 4" xfId="25476"/>
    <cellStyle name="Обычный 5 2 2 12 2 6 5" xfId="25477"/>
    <cellStyle name="Обычный 5 2 2 12 2 7" xfId="25478"/>
    <cellStyle name="Обычный 5 2 2 12 2 8" xfId="25479"/>
    <cellStyle name="Обычный 5 2 2 12 2 9" xfId="25480"/>
    <cellStyle name="Обычный 5 2 2 12 3" xfId="25481"/>
    <cellStyle name="Обычный 5 2 2 12 3 10" xfId="25482"/>
    <cellStyle name="Обычный 5 2 2 12 3 11" xfId="25483"/>
    <cellStyle name="Обычный 5 2 2 12 3 12" xfId="25484"/>
    <cellStyle name="Обычный 5 2 2 12 3 13" xfId="25485"/>
    <cellStyle name="Обычный 5 2 2 12 3 2" xfId="25486"/>
    <cellStyle name="Обычный 5 2 2 12 3 2 2" xfId="25487"/>
    <cellStyle name="Обычный 5 2 2 12 3 2 2 2" xfId="25488"/>
    <cellStyle name="Обычный 5 2 2 12 3 2 2 3" xfId="25489"/>
    <cellStyle name="Обычный 5 2 2 12 3 2 2 4" xfId="25490"/>
    <cellStyle name="Обычный 5 2 2 12 3 2 2 5" xfId="25491"/>
    <cellStyle name="Обычный 5 2 2 12 3 2 3" xfId="25492"/>
    <cellStyle name="Обычный 5 2 2 12 3 2 4" xfId="25493"/>
    <cellStyle name="Обычный 5 2 2 12 3 2 5" xfId="25494"/>
    <cellStyle name="Обычный 5 2 2 12 3 2 6" xfId="25495"/>
    <cellStyle name="Обычный 5 2 2 12 3 2 7" xfId="25496"/>
    <cellStyle name="Обычный 5 2 2 12 3 2 8" xfId="25497"/>
    <cellStyle name="Обычный 5 2 2 12 3 2 9" xfId="25498"/>
    <cellStyle name="Обычный 5 2 2 12 3 3" xfId="25499"/>
    <cellStyle name="Обычный 5 2 2 12 3 3 2" xfId="25500"/>
    <cellStyle name="Обычный 5 2 2 12 3 3 2 2" xfId="25501"/>
    <cellStyle name="Обычный 5 2 2 12 3 3 2 3" xfId="25502"/>
    <cellStyle name="Обычный 5 2 2 12 3 3 2 4" xfId="25503"/>
    <cellStyle name="Обычный 5 2 2 12 3 3 2 5" xfId="25504"/>
    <cellStyle name="Обычный 5 2 2 12 3 3 3" xfId="25505"/>
    <cellStyle name="Обычный 5 2 2 12 3 3 4" xfId="25506"/>
    <cellStyle name="Обычный 5 2 2 12 3 3 5" xfId="25507"/>
    <cellStyle name="Обычный 5 2 2 12 3 3 6" xfId="25508"/>
    <cellStyle name="Обычный 5 2 2 12 3 3 7" xfId="25509"/>
    <cellStyle name="Обычный 5 2 2 12 3 3 8" xfId="25510"/>
    <cellStyle name="Обычный 5 2 2 12 3 4" xfId="25511"/>
    <cellStyle name="Обычный 5 2 2 12 3 4 2" xfId="25512"/>
    <cellStyle name="Обычный 5 2 2 12 3 4 3" xfId="25513"/>
    <cellStyle name="Обычный 5 2 2 12 3 4 4" xfId="25514"/>
    <cellStyle name="Обычный 5 2 2 12 3 4 5" xfId="25515"/>
    <cellStyle name="Обычный 5 2 2 12 3 5" xfId="25516"/>
    <cellStyle name="Обычный 5 2 2 12 3 5 2" xfId="25517"/>
    <cellStyle name="Обычный 5 2 2 12 3 5 3" xfId="25518"/>
    <cellStyle name="Обычный 5 2 2 12 3 5 4" xfId="25519"/>
    <cellStyle name="Обычный 5 2 2 12 3 5 5" xfId="25520"/>
    <cellStyle name="Обычный 5 2 2 12 3 6" xfId="25521"/>
    <cellStyle name="Обычный 5 2 2 12 3 7" xfId="25522"/>
    <cellStyle name="Обычный 5 2 2 12 3 8" xfId="25523"/>
    <cellStyle name="Обычный 5 2 2 12 3 9" xfId="25524"/>
    <cellStyle name="Обычный 5 2 2 12 4" xfId="25525"/>
    <cellStyle name="Обычный 5 2 2 12 4 2" xfId="25526"/>
    <cellStyle name="Обычный 5 2 2 12 4 2 2" xfId="25527"/>
    <cellStyle name="Обычный 5 2 2 12 4 2 3" xfId="25528"/>
    <cellStyle name="Обычный 5 2 2 12 4 2 4" xfId="25529"/>
    <cellStyle name="Обычный 5 2 2 12 4 2 5" xfId="25530"/>
    <cellStyle name="Обычный 5 2 2 12 4 3" xfId="25531"/>
    <cellStyle name="Обычный 5 2 2 12 4 4" xfId="25532"/>
    <cellStyle name="Обычный 5 2 2 12 4 5" xfId="25533"/>
    <cellStyle name="Обычный 5 2 2 12 4 6" xfId="25534"/>
    <cellStyle name="Обычный 5 2 2 12 4 7" xfId="25535"/>
    <cellStyle name="Обычный 5 2 2 12 4 8" xfId="25536"/>
    <cellStyle name="Обычный 5 2 2 12 4 9" xfId="25537"/>
    <cellStyle name="Обычный 5 2 2 12 5" xfId="25538"/>
    <cellStyle name="Обычный 5 2 2 12 5 2" xfId="25539"/>
    <cellStyle name="Обычный 5 2 2 12 5 2 2" xfId="25540"/>
    <cellStyle name="Обычный 5 2 2 12 5 2 3" xfId="25541"/>
    <cellStyle name="Обычный 5 2 2 12 5 2 4" xfId="25542"/>
    <cellStyle name="Обычный 5 2 2 12 5 2 5" xfId="25543"/>
    <cellStyle name="Обычный 5 2 2 12 5 3" xfId="25544"/>
    <cellStyle name="Обычный 5 2 2 12 5 4" xfId="25545"/>
    <cellStyle name="Обычный 5 2 2 12 5 5" xfId="25546"/>
    <cellStyle name="Обычный 5 2 2 12 5 6" xfId="25547"/>
    <cellStyle name="Обычный 5 2 2 12 5 7" xfId="25548"/>
    <cellStyle name="Обычный 5 2 2 12 5 8" xfId="25549"/>
    <cellStyle name="Обычный 5 2 2 12 6" xfId="25550"/>
    <cellStyle name="Обычный 5 2 2 12 6 2" xfId="25551"/>
    <cellStyle name="Обычный 5 2 2 12 6 3" xfId="25552"/>
    <cellStyle name="Обычный 5 2 2 12 6 4" xfId="25553"/>
    <cellStyle name="Обычный 5 2 2 12 6 5" xfId="25554"/>
    <cellStyle name="Обычный 5 2 2 12 7" xfId="25555"/>
    <cellStyle name="Обычный 5 2 2 12 7 2" xfId="25556"/>
    <cellStyle name="Обычный 5 2 2 12 7 3" xfId="25557"/>
    <cellStyle name="Обычный 5 2 2 12 7 4" xfId="25558"/>
    <cellStyle name="Обычный 5 2 2 12 7 5" xfId="25559"/>
    <cellStyle name="Обычный 5 2 2 12 8" xfId="25560"/>
    <cellStyle name="Обычный 5 2 2 12 9" xfId="25561"/>
    <cellStyle name="Обычный 5 2 2 13" xfId="25562"/>
    <cellStyle name="Обычный 5 2 2 13 10" xfId="25563"/>
    <cellStyle name="Обычный 5 2 2 13 11" xfId="25564"/>
    <cellStyle name="Обычный 5 2 2 13 12" xfId="25565"/>
    <cellStyle name="Обычный 5 2 2 13 13" xfId="25566"/>
    <cellStyle name="Обычный 5 2 2 13 14" xfId="25567"/>
    <cellStyle name="Обычный 5 2 2 13 15" xfId="25568"/>
    <cellStyle name="Обычный 5 2 2 13 2" xfId="25569"/>
    <cellStyle name="Обычный 5 2 2 13 2 10" xfId="25570"/>
    <cellStyle name="Обычный 5 2 2 13 2 11" xfId="25571"/>
    <cellStyle name="Обычный 5 2 2 13 2 12" xfId="25572"/>
    <cellStyle name="Обычный 5 2 2 13 2 13" xfId="25573"/>
    <cellStyle name="Обычный 5 2 2 13 2 14" xfId="25574"/>
    <cellStyle name="Обычный 5 2 2 13 2 2" xfId="25575"/>
    <cellStyle name="Обычный 5 2 2 13 2 2 10" xfId="25576"/>
    <cellStyle name="Обычный 5 2 2 13 2 2 11" xfId="25577"/>
    <cellStyle name="Обычный 5 2 2 13 2 2 12" xfId="25578"/>
    <cellStyle name="Обычный 5 2 2 13 2 2 13" xfId="25579"/>
    <cellStyle name="Обычный 5 2 2 13 2 2 2" xfId="25580"/>
    <cellStyle name="Обычный 5 2 2 13 2 2 2 2" xfId="25581"/>
    <cellStyle name="Обычный 5 2 2 13 2 2 2 2 2" xfId="25582"/>
    <cellStyle name="Обычный 5 2 2 13 2 2 2 2 3" xfId="25583"/>
    <cellStyle name="Обычный 5 2 2 13 2 2 2 2 4" xfId="25584"/>
    <cellStyle name="Обычный 5 2 2 13 2 2 2 2 5" xfId="25585"/>
    <cellStyle name="Обычный 5 2 2 13 2 2 2 3" xfId="25586"/>
    <cellStyle name="Обычный 5 2 2 13 2 2 2 4" xfId="25587"/>
    <cellStyle name="Обычный 5 2 2 13 2 2 2 5" xfId="25588"/>
    <cellStyle name="Обычный 5 2 2 13 2 2 2 6" xfId="25589"/>
    <cellStyle name="Обычный 5 2 2 13 2 2 2 7" xfId="25590"/>
    <cellStyle name="Обычный 5 2 2 13 2 2 2 8" xfId="25591"/>
    <cellStyle name="Обычный 5 2 2 13 2 2 2 9" xfId="25592"/>
    <cellStyle name="Обычный 5 2 2 13 2 2 3" xfId="25593"/>
    <cellStyle name="Обычный 5 2 2 13 2 2 3 2" xfId="25594"/>
    <cellStyle name="Обычный 5 2 2 13 2 2 3 2 2" xfId="25595"/>
    <cellStyle name="Обычный 5 2 2 13 2 2 3 2 3" xfId="25596"/>
    <cellStyle name="Обычный 5 2 2 13 2 2 3 2 4" xfId="25597"/>
    <cellStyle name="Обычный 5 2 2 13 2 2 3 2 5" xfId="25598"/>
    <cellStyle name="Обычный 5 2 2 13 2 2 3 3" xfId="25599"/>
    <cellStyle name="Обычный 5 2 2 13 2 2 3 4" xfId="25600"/>
    <cellStyle name="Обычный 5 2 2 13 2 2 3 5" xfId="25601"/>
    <cellStyle name="Обычный 5 2 2 13 2 2 3 6" xfId="25602"/>
    <cellStyle name="Обычный 5 2 2 13 2 2 3 7" xfId="25603"/>
    <cellStyle name="Обычный 5 2 2 13 2 2 3 8" xfId="25604"/>
    <cellStyle name="Обычный 5 2 2 13 2 2 4" xfId="25605"/>
    <cellStyle name="Обычный 5 2 2 13 2 2 4 2" xfId="25606"/>
    <cellStyle name="Обычный 5 2 2 13 2 2 4 3" xfId="25607"/>
    <cellStyle name="Обычный 5 2 2 13 2 2 4 4" xfId="25608"/>
    <cellStyle name="Обычный 5 2 2 13 2 2 4 5" xfId="25609"/>
    <cellStyle name="Обычный 5 2 2 13 2 2 5" xfId="25610"/>
    <cellStyle name="Обычный 5 2 2 13 2 2 5 2" xfId="25611"/>
    <cellStyle name="Обычный 5 2 2 13 2 2 5 3" xfId="25612"/>
    <cellStyle name="Обычный 5 2 2 13 2 2 5 4" xfId="25613"/>
    <cellStyle name="Обычный 5 2 2 13 2 2 5 5" xfId="25614"/>
    <cellStyle name="Обычный 5 2 2 13 2 2 6" xfId="25615"/>
    <cellStyle name="Обычный 5 2 2 13 2 2 7" xfId="25616"/>
    <cellStyle name="Обычный 5 2 2 13 2 2 8" xfId="25617"/>
    <cellStyle name="Обычный 5 2 2 13 2 2 9" xfId="25618"/>
    <cellStyle name="Обычный 5 2 2 13 2 3" xfId="25619"/>
    <cellStyle name="Обычный 5 2 2 13 2 3 2" xfId="25620"/>
    <cellStyle name="Обычный 5 2 2 13 2 3 2 2" xfId="25621"/>
    <cellStyle name="Обычный 5 2 2 13 2 3 2 3" xfId="25622"/>
    <cellStyle name="Обычный 5 2 2 13 2 3 2 4" xfId="25623"/>
    <cellStyle name="Обычный 5 2 2 13 2 3 2 5" xfId="25624"/>
    <cellStyle name="Обычный 5 2 2 13 2 3 3" xfId="25625"/>
    <cellStyle name="Обычный 5 2 2 13 2 3 4" xfId="25626"/>
    <cellStyle name="Обычный 5 2 2 13 2 3 5" xfId="25627"/>
    <cellStyle name="Обычный 5 2 2 13 2 3 6" xfId="25628"/>
    <cellStyle name="Обычный 5 2 2 13 2 3 7" xfId="25629"/>
    <cellStyle name="Обычный 5 2 2 13 2 3 8" xfId="25630"/>
    <cellStyle name="Обычный 5 2 2 13 2 3 9" xfId="25631"/>
    <cellStyle name="Обычный 5 2 2 13 2 4" xfId="25632"/>
    <cellStyle name="Обычный 5 2 2 13 2 4 2" xfId="25633"/>
    <cellStyle name="Обычный 5 2 2 13 2 4 2 2" xfId="25634"/>
    <cellStyle name="Обычный 5 2 2 13 2 4 2 3" xfId="25635"/>
    <cellStyle name="Обычный 5 2 2 13 2 4 2 4" xfId="25636"/>
    <cellStyle name="Обычный 5 2 2 13 2 4 2 5" xfId="25637"/>
    <cellStyle name="Обычный 5 2 2 13 2 4 3" xfId="25638"/>
    <cellStyle name="Обычный 5 2 2 13 2 4 4" xfId="25639"/>
    <cellStyle name="Обычный 5 2 2 13 2 4 5" xfId="25640"/>
    <cellStyle name="Обычный 5 2 2 13 2 4 6" xfId="25641"/>
    <cellStyle name="Обычный 5 2 2 13 2 4 7" xfId="25642"/>
    <cellStyle name="Обычный 5 2 2 13 2 4 8" xfId="25643"/>
    <cellStyle name="Обычный 5 2 2 13 2 5" xfId="25644"/>
    <cellStyle name="Обычный 5 2 2 13 2 5 2" xfId="25645"/>
    <cellStyle name="Обычный 5 2 2 13 2 5 3" xfId="25646"/>
    <cellStyle name="Обычный 5 2 2 13 2 5 4" xfId="25647"/>
    <cellStyle name="Обычный 5 2 2 13 2 5 5" xfId="25648"/>
    <cellStyle name="Обычный 5 2 2 13 2 6" xfId="25649"/>
    <cellStyle name="Обычный 5 2 2 13 2 6 2" xfId="25650"/>
    <cellStyle name="Обычный 5 2 2 13 2 6 3" xfId="25651"/>
    <cellStyle name="Обычный 5 2 2 13 2 6 4" xfId="25652"/>
    <cellStyle name="Обычный 5 2 2 13 2 6 5" xfId="25653"/>
    <cellStyle name="Обычный 5 2 2 13 2 7" xfId="25654"/>
    <cellStyle name="Обычный 5 2 2 13 2 8" xfId="25655"/>
    <cellStyle name="Обычный 5 2 2 13 2 9" xfId="25656"/>
    <cellStyle name="Обычный 5 2 2 13 3" xfId="25657"/>
    <cellStyle name="Обычный 5 2 2 13 3 10" xfId="25658"/>
    <cellStyle name="Обычный 5 2 2 13 3 11" xfId="25659"/>
    <cellStyle name="Обычный 5 2 2 13 3 12" xfId="25660"/>
    <cellStyle name="Обычный 5 2 2 13 3 13" xfId="25661"/>
    <cellStyle name="Обычный 5 2 2 13 3 2" xfId="25662"/>
    <cellStyle name="Обычный 5 2 2 13 3 2 2" xfId="25663"/>
    <cellStyle name="Обычный 5 2 2 13 3 2 2 2" xfId="25664"/>
    <cellStyle name="Обычный 5 2 2 13 3 2 2 3" xfId="25665"/>
    <cellStyle name="Обычный 5 2 2 13 3 2 2 4" xfId="25666"/>
    <cellStyle name="Обычный 5 2 2 13 3 2 2 5" xfId="25667"/>
    <cellStyle name="Обычный 5 2 2 13 3 2 3" xfId="25668"/>
    <cellStyle name="Обычный 5 2 2 13 3 2 4" xfId="25669"/>
    <cellStyle name="Обычный 5 2 2 13 3 2 5" xfId="25670"/>
    <cellStyle name="Обычный 5 2 2 13 3 2 6" xfId="25671"/>
    <cellStyle name="Обычный 5 2 2 13 3 2 7" xfId="25672"/>
    <cellStyle name="Обычный 5 2 2 13 3 2 8" xfId="25673"/>
    <cellStyle name="Обычный 5 2 2 13 3 2 9" xfId="25674"/>
    <cellStyle name="Обычный 5 2 2 13 3 3" xfId="25675"/>
    <cellStyle name="Обычный 5 2 2 13 3 3 2" xfId="25676"/>
    <cellStyle name="Обычный 5 2 2 13 3 3 2 2" xfId="25677"/>
    <cellStyle name="Обычный 5 2 2 13 3 3 2 3" xfId="25678"/>
    <cellStyle name="Обычный 5 2 2 13 3 3 2 4" xfId="25679"/>
    <cellStyle name="Обычный 5 2 2 13 3 3 2 5" xfId="25680"/>
    <cellStyle name="Обычный 5 2 2 13 3 3 3" xfId="25681"/>
    <cellStyle name="Обычный 5 2 2 13 3 3 4" xfId="25682"/>
    <cellStyle name="Обычный 5 2 2 13 3 3 5" xfId="25683"/>
    <cellStyle name="Обычный 5 2 2 13 3 3 6" xfId="25684"/>
    <cellStyle name="Обычный 5 2 2 13 3 3 7" xfId="25685"/>
    <cellStyle name="Обычный 5 2 2 13 3 3 8" xfId="25686"/>
    <cellStyle name="Обычный 5 2 2 13 3 4" xfId="25687"/>
    <cellStyle name="Обычный 5 2 2 13 3 4 2" xfId="25688"/>
    <cellStyle name="Обычный 5 2 2 13 3 4 3" xfId="25689"/>
    <cellStyle name="Обычный 5 2 2 13 3 4 4" xfId="25690"/>
    <cellStyle name="Обычный 5 2 2 13 3 4 5" xfId="25691"/>
    <cellStyle name="Обычный 5 2 2 13 3 5" xfId="25692"/>
    <cellStyle name="Обычный 5 2 2 13 3 5 2" xfId="25693"/>
    <cellStyle name="Обычный 5 2 2 13 3 5 3" xfId="25694"/>
    <cellStyle name="Обычный 5 2 2 13 3 5 4" xfId="25695"/>
    <cellStyle name="Обычный 5 2 2 13 3 5 5" xfId="25696"/>
    <cellStyle name="Обычный 5 2 2 13 3 6" xfId="25697"/>
    <cellStyle name="Обычный 5 2 2 13 3 7" xfId="25698"/>
    <cellStyle name="Обычный 5 2 2 13 3 8" xfId="25699"/>
    <cellStyle name="Обычный 5 2 2 13 3 9" xfId="25700"/>
    <cellStyle name="Обычный 5 2 2 13 4" xfId="25701"/>
    <cellStyle name="Обычный 5 2 2 13 4 2" xfId="25702"/>
    <cellStyle name="Обычный 5 2 2 13 4 2 2" xfId="25703"/>
    <cellStyle name="Обычный 5 2 2 13 4 2 3" xfId="25704"/>
    <cellStyle name="Обычный 5 2 2 13 4 2 4" xfId="25705"/>
    <cellStyle name="Обычный 5 2 2 13 4 2 5" xfId="25706"/>
    <cellStyle name="Обычный 5 2 2 13 4 3" xfId="25707"/>
    <cellStyle name="Обычный 5 2 2 13 4 4" xfId="25708"/>
    <cellStyle name="Обычный 5 2 2 13 4 5" xfId="25709"/>
    <cellStyle name="Обычный 5 2 2 13 4 6" xfId="25710"/>
    <cellStyle name="Обычный 5 2 2 13 4 7" xfId="25711"/>
    <cellStyle name="Обычный 5 2 2 13 4 8" xfId="25712"/>
    <cellStyle name="Обычный 5 2 2 13 4 9" xfId="25713"/>
    <cellStyle name="Обычный 5 2 2 13 5" xfId="25714"/>
    <cellStyle name="Обычный 5 2 2 13 5 2" xfId="25715"/>
    <cellStyle name="Обычный 5 2 2 13 5 2 2" xfId="25716"/>
    <cellStyle name="Обычный 5 2 2 13 5 2 3" xfId="25717"/>
    <cellStyle name="Обычный 5 2 2 13 5 2 4" xfId="25718"/>
    <cellStyle name="Обычный 5 2 2 13 5 2 5" xfId="25719"/>
    <cellStyle name="Обычный 5 2 2 13 5 3" xfId="25720"/>
    <cellStyle name="Обычный 5 2 2 13 5 4" xfId="25721"/>
    <cellStyle name="Обычный 5 2 2 13 5 5" xfId="25722"/>
    <cellStyle name="Обычный 5 2 2 13 5 6" xfId="25723"/>
    <cellStyle name="Обычный 5 2 2 13 5 7" xfId="25724"/>
    <cellStyle name="Обычный 5 2 2 13 5 8" xfId="25725"/>
    <cellStyle name="Обычный 5 2 2 13 6" xfId="25726"/>
    <cellStyle name="Обычный 5 2 2 13 6 2" xfId="25727"/>
    <cellStyle name="Обычный 5 2 2 13 6 3" xfId="25728"/>
    <cellStyle name="Обычный 5 2 2 13 6 4" xfId="25729"/>
    <cellStyle name="Обычный 5 2 2 13 6 5" xfId="25730"/>
    <cellStyle name="Обычный 5 2 2 13 7" xfId="25731"/>
    <cellStyle name="Обычный 5 2 2 13 7 2" xfId="25732"/>
    <cellStyle name="Обычный 5 2 2 13 7 3" xfId="25733"/>
    <cellStyle name="Обычный 5 2 2 13 7 4" xfId="25734"/>
    <cellStyle name="Обычный 5 2 2 13 7 5" xfId="25735"/>
    <cellStyle name="Обычный 5 2 2 13 8" xfId="25736"/>
    <cellStyle name="Обычный 5 2 2 13 9" xfId="25737"/>
    <cellStyle name="Обычный 5 2 2 14" xfId="25738"/>
    <cellStyle name="Обычный 5 2 2 14 10" xfId="25739"/>
    <cellStyle name="Обычный 5 2 2 14 11" xfId="25740"/>
    <cellStyle name="Обычный 5 2 2 14 12" xfId="25741"/>
    <cellStyle name="Обычный 5 2 2 14 13" xfId="25742"/>
    <cellStyle name="Обычный 5 2 2 14 14" xfId="25743"/>
    <cellStyle name="Обычный 5 2 2 14 2" xfId="25744"/>
    <cellStyle name="Обычный 5 2 2 14 2 10" xfId="25745"/>
    <cellStyle name="Обычный 5 2 2 14 2 11" xfId="25746"/>
    <cellStyle name="Обычный 5 2 2 14 2 12" xfId="25747"/>
    <cellStyle name="Обычный 5 2 2 14 2 13" xfId="25748"/>
    <cellStyle name="Обычный 5 2 2 14 2 2" xfId="25749"/>
    <cellStyle name="Обычный 5 2 2 14 2 2 2" xfId="25750"/>
    <cellStyle name="Обычный 5 2 2 14 2 2 2 2" xfId="25751"/>
    <cellStyle name="Обычный 5 2 2 14 2 2 2 3" xfId="25752"/>
    <cellStyle name="Обычный 5 2 2 14 2 2 2 4" xfId="25753"/>
    <cellStyle name="Обычный 5 2 2 14 2 2 2 5" xfId="25754"/>
    <cellStyle name="Обычный 5 2 2 14 2 2 3" xfId="25755"/>
    <cellStyle name="Обычный 5 2 2 14 2 2 4" xfId="25756"/>
    <cellStyle name="Обычный 5 2 2 14 2 2 5" xfId="25757"/>
    <cellStyle name="Обычный 5 2 2 14 2 2 6" xfId="25758"/>
    <cellStyle name="Обычный 5 2 2 14 2 2 7" xfId="25759"/>
    <cellStyle name="Обычный 5 2 2 14 2 2 8" xfId="25760"/>
    <cellStyle name="Обычный 5 2 2 14 2 2 9" xfId="25761"/>
    <cellStyle name="Обычный 5 2 2 14 2 3" xfId="25762"/>
    <cellStyle name="Обычный 5 2 2 14 2 3 2" xfId="25763"/>
    <cellStyle name="Обычный 5 2 2 14 2 3 2 2" xfId="25764"/>
    <cellStyle name="Обычный 5 2 2 14 2 3 2 3" xfId="25765"/>
    <cellStyle name="Обычный 5 2 2 14 2 3 2 4" xfId="25766"/>
    <cellStyle name="Обычный 5 2 2 14 2 3 2 5" xfId="25767"/>
    <cellStyle name="Обычный 5 2 2 14 2 3 3" xfId="25768"/>
    <cellStyle name="Обычный 5 2 2 14 2 3 4" xfId="25769"/>
    <cellStyle name="Обычный 5 2 2 14 2 3 5" xfId="25770"/>
    <cellStyle name="Обычный 5 2 2 14 2 3 6" xfId="25771"/>
    <cellStyle name="Обычный 5 2 2 14 2 3 7" xfId="25772"/>
    <cellStyle name="Обычный 5 2 2 14 2 3 8" xfId="25773"/>
    <cellStyle name="Обычный 5 2 2 14 2 4" xfId="25774"/>
    <cellStyle name="Обычный 5 2 2 14 2 4 2" xfId="25775"/>
    <cellStyle name="Обычный 5 2 2 14 2 4 3" xfId="25776"/>
    <cellStyle name="Обычный 5 2 2 14 2 4 4" xfId="25777"/>
    <cellStyle name="Обычный 5 2 2 14 2 4 5" xfId="25778"/>
    <cellStyle name="Обычный 5 2 2 14 2 5" xfId="25779"/>
    <cellStyle name="Обычный 5 2 2 14 2 5 2" xfId="25780"/>
    <cellStyle name="Обычный 5 2 2 14 2 5 3" xfId="25781"/>
    <cellStyle name="Обычный 5 2 2 14 2 5 4" xfId="25782"/>
    <cellStyle name="Обычный 5 2 2 14 2 5 5" xfId="25783"/>
    <cellStyle name="Обычный 5 2 2 14 2 6" xfId="25784"/>
    <cellStyle name="Обычный 5 2 2 14 2 7" xfId="25785"/>
    <cellStyle name="Обычный 5 2 2 14 2 8" xfId="25786"/>
    <cellStyle name="Обычный 5 2 2 14 2 9" xfId="25787"/>
    <cellStyle name="Обычный 5 2 2 14 3" xfId="25788"/>
    <cellStyle name="Обычный 5 2 2 14 3 2" xfId="25789"/>
    <cellStyle name="Обычный 5 2 2 14 3 2 2" xfId="25790"/>
    <cellStyle name="Обычный 5 2 2 14 3 2 3" xfId="25791"/>
    <cellStyle name="Обычный 5 2 2 14 3 2 4" xfId="25792"/>
    <cellStyle name="Обычный 5 2 2 14 3 2 5" xfId="25793"/>
    <cellStyle name="Обычный 5 2 2 14 3 3" xfId="25794"/>
    <cellStyle name="Обычный 5 2 2 14 3 4" xfId="25795"/>
    <cellStyle name="Обычный 5 2 2 14 3 5" xfId="25796"/>
    <cellStyle name="Обычный 5 2 2 14 3 6" xfId="25797"/>
    <cellStyle name="Обычный 5 2 2 14 3 7" xfId="25798"/>
    <cellStyle name="Обычный 5 2 2 14 3 8" xfId="25799"/>
    <cellStyle name="Обычный 5 2 2 14 3 9" xfId="25800"/>
    <cellStyle name="Обычный 5 2 2 14 4" xfId="25801"/>
    <cellStyle name="Обычный 5 2 2 14 4 2" xfId="25802"/>
    <cellStyle name="Обычный 5 2 2 14 4 2 2" xfId="25803"/>
    <cellStyle name="Обычный 5 2 2 14 4 2 3" xfId="25804"/>
    <cellStyle name="Обычный 5 2 2 14 4 2 4" xfId="25805"/>
    <cellStyle name="Обычный 5 2 2 14 4 2 5" xfId="25806"/>
    <cellStyle name="Обычный 5 2 2 14 4 3" xfId="25807"/>
    <cellStyle name="Обычный 5 2 2 14 4 4" xfId="25808"/>
    <cellStyle name="Обычный 5 2 2 14 4 5" xfId="25809"/>
    <cellStyle name="Обычный 5 2 2 14 4 6" xfId="25810"/>
    <cellStyle name="Обычный 5 2 2 14 4 7" xfId="25811"/>
    <cellStyle name="Обычный 5 2 2 14 4 8" xfId="25812"/>
    <cellStyle name="Обычный 5 2 2 14 5" xfId="25813"/>
    <cellStyle name="Обычный 5 2 2 14 5 2" xfId="25814"/>
    <cellStyle name="Обычный 5 2 2 14 5 3" xfId="25815"/>
    <cellStyle name="Обычный 5 2 2 14 5 4" xfId="25816"/>
    <cellStyle name="Обычный 5 2 2 14 5 5" xfId="25817"/>
    <cellStyle name="Обычный 5 2 2 14 6" xfId="25818"/>
    <cellStyle name="Обычный 5 2 2 14 6 2" xfId="25819"/>
    <cellStyle name="Обычный 5 2 2 14 6 3" xfId="25820"/>
    <cellStyle name="Обычный 5 2 2 14 6 4" xfId="25821"/>
    <cellStyle name="Обычный 5 2 2 14 6 5" xfId="25822"/>
    <cellStyle name="Обычный 5 2 2 14 7" xfId="25823"/>
    <cellStyle name="Обычный 5 2 2 14 8" xfId="25824"/>
    <cellStyle name="Обычный 5 2 2 14 9" xfId="25825"/>
    <cellStyle name="Обычный 5 2 2 15" xfId="25826"/>
    <cellStyle name="Обычный 5 2 2 15 10" xfId="25827"/>
    <cellStyle name="Обычный 5 2 2 15 11" xfId="25828"/>
    <cellStyle name="Обычный 5 2 2 15 12" xfId="25829"/>
    <cellStyle name="Обычный 5 2 2 15 13" xfId="25830"/>
    <cellStyle name="Обычный 5 2 2 15 2" xfId="25831"/>
    <cellStyle name="Обычный 5 2 2 15 2 2" xfId="25832"/>
    <cellStyle name="Обычный 5 2 2 15 2 2 2" xfId="25833"/>
    <cellStyle name="Обычный 5 2 2 15 2 2 3" xfId="25834"/>
    <cellStyle name="Обычный 5 2 2 15 2 2 4" xfId="25835"/>
    <cellStyle name="Обычный 5 2 2 15 2 2 5" xfId="25836"/>
    <cellStyle name="Обычный 5 2 2 15 2 3" xfId="25837"/>
    <cellStyle name="Обычный 5 2 2 15 2 4" xfId="25838"/>
    <cellStyle name="Обычный 5 2 2 15 2 5" xfId="25839"/>
    <cellStyle name="Обычный 5 2 2 15 2 6" xfId="25840"/>
    <cellStyle name="Обычный 5 2 2 15 2 7" xfId="25841"/>
    <cellStyle name="Обычный 5 2 2 15 2 8" xfId="25842"/>
    <cellStyle name="Обычный 5 2 2 15 2 9" xfId="25843"/>
    <cellStyle name="Обычный 5 2 2 15 3" xfId="25844"/>
    <cellStyle name="Обычный 5 2 2 15 3 2" xfId="25845"/>
    <cellStyle name="Обычный 5 2 2 15 3 2 2" xfId="25846"/>
    <cellStyle name="Обычный 5 2 2 15 3 2 3" xfId="25847"/>
    <cellStyle name="Обычный 5 2 2 15 3 2 4" xfId="25848"/>
    <cellStyle name="Обычный 5 2 2 15 3 2 5" xfId="25849"/>
    <cellStyle name="Обычный 5 2 2 15 3 3" xfId="25850"/>
    <cellStyle name="Обычный 5 2 2 15 3 4" xfId="25851"/>
    <cellStyle name="Обычный 5 2 2 15 3 5" xfId="25852"/>
    <cellStyle name="Обычный 5 2 2 15 3 6" xfId="25853"/>
    <cellStyle name="Обычный 5 2 2 15 3 7" xfId="25854"/>
    <cellStyle name="Обычный 5 2 2 15 3 8" xfId="25855"/>
    <cellStyle name="Обычный 5 2 2 15 4" xfId="25856"/>
    <cellStyle name="Обычный 5 2 2 15 4 2" xfId="25857"/>
    <cellStyle name="Обычный 5 2 2 15 4 3" xfId="25858"/>
    <cellStyle name="Обычный 5 2 2 15 4 4" xfId="25859"/>
    <cellStyle name="Обычный 5 2 2 15 4 5" xfId="25860"/>
    <cellStyle name="Обычный 5 2 2 15 5" xfId="25861"/>
    <cellStyle name="Обычный 5 2 2 15 5 2" xfId="25862"/>
    <cellStyle name="Обычный 5 2 2 15 5 3" xfId="25863"/>
    <cellStyle name="Обычный 5 2 2 15 5 4" xfId="25864"/>
    <cellStyle name="Обычный 5 2 2 15 5 5" xfId="25865"/>
    <cellStyle name="Обычный 5 2 2 15 6" xfId="25866"/>
    <cellStyle name="Обычный 5 2 2 15 7" xfId="25867"/>
    <cellStyle name="Обычный 5 2 2 15 8" xfId="25868"/>
    <cellStyle name="Обычный 5 2 2 15 9" xfId="25869"/>
    <cellStyle name="Обычный 5 2 2 16" xfId="25870"/>
    <cellStyle name="Обычный 5 2 2 16 10" xfId="25871"/>
    <cellStyle name="Обычный 5 2 2 16 2" xfId="25872"/>
    <cellStyle name="Обычный 5 2 2 16 2 2" xfId="25873"/>
    <cellStyle name="Обычный 5 2 2 16 2 2 2" xfId="25874"/>
    <cellStyle name="Обычный 5 2 2 16 2 2 3" xfId="25875"/>
    <cellStyle name="Обычный 5 2 2 16 2 2 4" xfId="25876"/>
    <cellStyle name="Обычный 5 2 2 16 2 2 5" xfId="25877"/>
    <cellStyle name="Обычный 5 2 2 16 2 3" xfId="25878"/>
    <cellStyle name="Обычный 5 2 2 16 2 4" xfId="25879"/>
    <cellStyle name="Обычный 5 2 2 16 2 5" xfId="25880"/>
    <cellStyle name="Обычный 5 2 2 16 2 6" xfId="25881"/>
    <cellStyle name="Обычный 5 2 2 16 2 7" xfId="25882"/>
    <cellStyle name="Обычный 5 2 2 16 2 8" xfId="25883"/>
    <cellStyle name="Обычный 5 2 2 16 2 9" xfId="25884"/>
    <cellStyle name="Обычный 5 2 2 16 3" xfId="25885"/>
    <cellStyle name="Обычный 5 2 2 16 3 2" xfId="25886"/>
    <cellStyle name="Обычный 5 2 2 16 3 3" xfId="25887"/>
    <cellStyle name="Обычный 5 2 2 16 3 4" xfId="25888"/>
    <cellStyle name="Обычный 5 2 2 16 3 5" xfId="25889"/>
    <cellStyle name="Обычный 5 2 2 16 4" xfId="25890"/>
    <cellStyle name="Обычный 5 2 2 16 5" xfId="25891"/>
    <cellStyle name="Обычный 5 2 2 16 6" xfId="25892"/>
    <cellStyle name="Обычный 5 2 2 16 7" xfId="25893"/>
    <cellStyle name="Обычный 5 2 2 16 8" xfId="25894"/>
    <cellStyle name="Обычный 5 2 2 16 9" xfId="25895"/>
    <cellStyle name="Обычный 5 2 2 17" xfId="25896"/>
    <cellStyle name="Обычный 5 2 2 17 2" xfId="25897"/>
    <cellStyle name="Обычный 5 2 2 17 2 2" xfId="25898"/>
    <cellStyle name="Обычный 5 2 2 17 2 3" xfId="25899"/>
    <cellStyle name="Обычный 5 2 2 17 2 4" xfId="25900"/>
    <cellStyle name="Обычный 5 2 2 17 2 5" xfId="25901"/>
    <cellStyle name="Обычный 5 2 2 17 3" xfId="25902"/>
    <cellStyle name="Обычный 5 2 2 17 4" xfId="25903"/>
    <cellStyle name="Обычный 5 2 2 17 5" xfId="25904"/>
    <cellStyle name="Обычный 5 2 2 17 6" xfId="25905"/>
    <cellStyle name="Обычный 5 2 2 17 7" xfId="25906"/>
    <cellStyle name="Обычный 5 2 2 17 8" xfId="25907"/>
    <cellStyle name="Обычный 5 2 2 17 9" xfId="25908"/>
    <cellStyle name="Обычный 5 2 2 18" xfId="25909"/>
    <cellStyle name="Обычный 5 2 2 18 2" xfId="25910"/>
    <cellStyle name="Обычный 5 2 2 18 2 2" xfId="25911"/>
    <cellStyle name="Обычный 5 2 2 18 2 3" xfId="25912"/>
    <cellStyle name="Обычный 5 2 2 18 2 4" xfId="25913"/>
    <cellStyle name="Обычный 5 2 2 18 2 5" xfId="25914"/>
    <cellStyle name="Обычный 5 2 2 18 3" xfId="25915"/>
    <cellStyle name="Обычный 5 2 2 18 4" xfId="25916"/>
    <cellStyle name="Обычный 5 2 2 18 5" xfId="25917"/>
    <cellStyle name="Обычный 5 2 2 18 6" xfId="25918"/>
    <cellStyle name="Обычный 5 2 2 18 7" xfId="25919"/>
    <cellStyle name="Обычный 5 2 2 18 8" xfId="25920"/>
    <cellStyle name="Обычный 5 2 2 19" xfId="25921"/>
    <cellStyle name="Обычный 5 2 2 19 2" xfId="25922"/>
    <cellStyle name="Обычный 5 2 2 19 3" xfId="25923"/>
    <cellStyle name="Обычный 5 2 2 19 4" xfId="25924"/>
    <cellStyle name="Обычный 5 2 2 19 5" xfId="25925"/>
    <cellStyle name="Обычный 5 2 2 2" xfId="25926"/>
    <cellStyle name="Обычный 5 2 2 2 2" xfId="25927"/>
    <cellStyle name="Обычный 5 2 2 2 2 10" xfId="25928"/>
    <cellStyle name="Обычный 5 2 2 2 2 11" xfId="25929"/>
    <cellStyle name="Обычный 5 2 2 2 2 12" xfId="25930"/>
    <cellStyle name="Обычный 5 2 2 2 2 13" xfId="25931"/>
    <cellStyle name="Обычный 5 2 2 2 2 14" xfId="25932"/>
    <cellStyle name="Обычный 5 2 2 2 2 15" xfId="25933"/>
    <cellStyle name="Обычный 5 2 2 2 2 16" xfId="25934"/>
    <cellStyle name="Обычный 5 2 2 2 2 2" xfId="25935"/>
    <cellStyle name="Обычный 5 2 2 2 2 2 10" xfId="25936"/>
    <cellStyle name="Обычный 5 2 2 2 2 2 11" xfId="25937"/>
    <cellStyle name="Обычный 5 2 2 2 2 2 12" xfId="25938"/>
    <cellStyle name="Обычный 5 2 2 2 2 2 13" xfId="25939"/>
    <cellStyle name="Обычный 5 2 2 2 2 2 14" xfId="25940"/>
    <cellStyle name="Обычный 5 2 2 2 2 2 2" xfId="25941"/>
    <cellStyle name="Обычный 5 2 2 2 2 2 2 10" xfId="25942"/>
    <cellStyle name="Обычный 5 2 2 2 2 2 2 11" xfId="25943"/>
    <cellStyle name="Обычный 5 2 2 2 2 2 2 12" xfId="25944"/>
    <cellStyle name="Обычный 5 2 2 2 2 2 2 13" xfId="25945"/>
    <cellStyle name="Обычный 5 2 2 2 2 2 2 2" xfId="25946"/>
    <cellStyle name="Обычный 5 2 2 2 2 2 2 2 2" xfId="25947"/>
    <cellStyle name="Обычный 5 2 2 2 2 2 2 2 2 2" xfId="25948"/>
    <cellStyle name="Обычный 5 2 2 2 2 2 2 2 2 3" xfId="25949"/>
    <cellStyle name="Обычный 5 2 2 2 2 2 2 2 2 4" xfId="25950"/>
    <cellStyle name="Обычный 5 2 2 2 2 2 2 2 2 5" xfId="25951"/>
    <cellStyle name="Обычный 5 2 2 2 2 2 2 2 3" xfId="25952"/>
    <cellStyle name="Обычный 5 2 2 2 2 2 2 2 4" xfId="25953"/>
    <cellStyle name="Обычный 5 2 2 2 2 2 2 2 5" xfId="25954"/>
    <cellStyle name="Обычный 5 2 2 2 2 2 2 2 6" xfId="25955"/>
    <cellStyle name="Обычный 5 2 2 2 2 2 2 2 7" xfId="25956"/>
    <cellStyle name="Обычный 5 2 2 2 2 2 2 2 8" xfId="25957"/>
    <cellStyle name="Обычный 5 2 2 2 2 2 2 2 9" xfId="25958"/>
    <cellStyle name="Обычный 5 2 2 2 2 2 2 3" xfId="25959"/>
    <cellStyle name="Обычный 5 2 2 2 2 2 2 3 2" xfId="25960"/>
    <cellStyle name="Обычный 5 2 2 2 2 2 2 3 2 2" xfId="25961"/>
    <cellStyle name="Обычный 5 2 2 2 2 2 2 3 2 3" xfId="25962"/>
    <cellStyle name="Обычный 5 2 2 2 2 2 2 3 2 4" xfId="25963"/>
    <cellStyle name="Обычный 5 2 2 2 2 2 2 3 2 5" xfId="25964"/>
    <cellStyle name="Обычный 5 2 2 2 2 2 2 3 3" xfId="25965"/>
    <cellStyle name="Обычный 5 2 2 2 2 2 2 3 4" xfId="25966"/>
    <cellStyle name="Обычный 5 2 2 2 2 2 2 3 5" xfId="25967"/>
    <cellStyle name="Обычный 5 2 2 2 2 2 2 3 6" xfId="25968"/>
    <cellStyle name="Обычный 5 2 2 2 2 2 2 3 7" xfId="25969"/>
    <cellStyle name="Обычный 5 2 2 2 2 2 2 3 8" xfId="25970"/>
    <cellStyle name="Обычный 5 2 2 2 2 2 2 4" xfId="25971"/>
    <cellStyle name="Обычный 5 2 2 2 2 2 2 4 2" xfId="25972"/>
    <cellStyle name="Обычный 5 2 2 2 2 2 2 4 3" xfId="25973"/>
    <cellStyle name="Обычный 5 2 2 2 2 2 2 4 4" xfId="25974"/>
    <cellStyle name="Обычный 5 2 2 2 2 2 2 4 5" xfId="25975"/>
    <cellStyle name="Обычный 5 2 2 2 2 2 2 5" xfId="25976"/>
    <cellStyle name="Обычный 5 2 2 2 2 2 2 5 2" xfId="25977"/>
    <cellStyle name="Обычный 5 2 2 2 2 2 2 5 3" xfId="25978"/>
    <cellStyle name="Обычный 5 2 2 2 2 2 2 5 4" xfId="25979"/>
    <cellStyle name="Обычный 5 2 2 2 2 2 2 5 5" xfId="25980"/>
    <cellStyle name="Обычный 5 2 2 2 2 2 2 6" xfId="25981"/>
    <cellStyle name="Обычный 5 2 2 2 2 2 2 7" xfId="25982"/>
    <cellStyle name="Обычный 5 2 2 2 2 2 2 8" xfId="25983"/>
    <cellStyle name="Обычный 5 2 2 2 2 2 2 9" xfId="25984"/>
    <cellStyle name="Обычный 5 2 2 2 2 2 3" xfId="25985"/>
    <cellStyle name="Обычный 5 2 2 2 2 2 3 2" xfId="25986"/>
    <cellStyle name="Обычный 5 2 2 2 2 2 3 2 2" xfId="25987"/>
    <cellStyle name="Обычный 5 2 2 2 2 2 3 2 3" xfId="25988"/>
    <cellStyle name="Обычный 5 2 2 2 2 2 3 2 4" xfId="25989"/>
    <cellStyle name="Обычный 5 2 2 2 2 2 3 2 5" xfId="25990"/>
    <cellStyle name="Обычный 5 2 2 2 2 2 3 3" xfId="25991"/>
    <cellStyle name="Обычный 5 2 2 2 2 2 3 4" xfId="25992"/>
    <cellStyle name="Обычный 5 2 2 2 2 2 3 5" xfId="25993"/>
    <cellStyle name="Обычный 5 2 2 2 2 2 3 6" xfId="25994"/>
    <cellStyle name="Обычный 5 2 2 2 2 2 3 7" xfId="25995"/>
    <cellStyle name="Обычный 5 2 2 2 2 2 3 8" xfId="25996"/>
    <cellStyle name="Обычный 5 2 2 2 2 2 3 9" xfId="25997"/>
    <cellStyle name="Обычный 5 2 2 2 2 2 4" xfId="25998"/>
    <cellStyle name="Обычный 5 2 2 2 2 2 4 2" xfId="25999"/>
    <cellStyle name="Обычный 5 2 2 2 2 2 4 2 2" xfId="26000"/>
    <cellStyle name="Обычный 5 2 2 2 2 2 4 2 3" xfId="26001"/>
    <cellStyle name="Обычный 5 2 2 2 2 2 4 2 4" xfId="26002"/>
    <cellStyle name="Обычный 5 2 2 2 2 2 4 2 5" xfId="26003"/>
    <cellStyle name="Обычный 5 2 2 2 2 2 4 3" xfId="26004"/>
    <cellStyle name="Обычный 5 2 2 2 2 2 4 4" xfId="26005"/>
    <cellStyle name="Обычный 5 2 2 2 2 2 4 5" xfId="26006"/>
    <cellStyle name="Обычный 5 2 2 2 2 2 4 6" xfId="26007"/>
    <cellStyle name="Обычный 5 2 2 2 2 2 4 7" xfId="26008"/>
    <cellStyle name="Обычный 5 2 2 2 2 2 4 8" xfId="26009"/>
    <cellStyle name="Обычный 5 2 2 2 2 2 5" xfId="26010"/>
    <cellStyle name="Обычный 5 2 2 2 2 2 5 2" xfId="26011"/>
    <cellStyle name="Обычный 5 2 2 2 2 2 5 3" xfId="26012"/>
    <cellStyle name="Обычный 5 2 2 2 2 2 5 4" xfId="26013"/>
    <cellStyle name="Обычный 5 2 2 2 2 2 5 5" xfId="26014"/>
    <cellStyle name="Обычный 5 2 2 2 2 2 6" xfId="26015"/>
    <cellStyle name="Обычный 5 2 2 2 2 2 6 2" xfId="26016"/>
    <cellStyle name="Обычный 5 2 2 2 2 2 6 3" xfId="26017"/>
    <cellStyle name="Обычный 5 2 2 2 2 2 6 4" xfId="26018"/>
    <cellStyle name="Обычный 5 2 2 2 2 2 6 5" xfId="26019"/>
    <cellStyle name="Обычный 5 2 2 2 2 2 7" xfId="26020"/>
    <cellStyle name="Обычный 5 2 2 2 2 2 8" xfId="26021"/>
    <cellStyle name="Обычный 5 2 2 2 2 2 9" xfId="26022"/>
    <cellStyle name="Обычный 5 2 2 2 2 3" xfId="26023"/>
    <cellStyle name="Обычный 5 2 2 2 2 3 10" xfId="26024"/>
    <cellStyle name="Обычный 5 2 2 2 2 3 11" xfId="26025"/>
    <cellStyle name="Обычный 5 2 2 2 2 3 12" xfId="26026"/>
    <cellStyle name="Обычный 5 2 2 2 2 3 13" xfId="26027"/>
    <cellStyle name="Обычный 5 2 2 2 2 3 2" xfId="26028"/>
    <cellStyle name="Обычный 5 2 2 2 2 3 2 2" xfId="26029"/>
    <cellStyle name="Обычный 5 2 2 2 2 3 2 2 2" xfId="26030"/>
    <cellStyle name="Обычный 5 2 2 2 2 3 2 2 3" xfId="26031"/>
    <cellStyle name="Обычный 5 2 2 2 2 3 2 2 4" xfId="26032"/>
    <cellStyle name="Обычный 5 2 2 2 2 3 2 2 5" xfId="26033"/>
    <cellStyle name="Обычный 5 2 2 2 2 3 2 3" xfId="26034"/>
    <cellStyle name="Обычный 5 2 2 2 2 3 2 4" xfId="26035"/>
    <cellStyle name="Обычный 5 2 2 2 2 3 2 5" xfId="26036"/>
    <cellStyle name="Обычный 5 2 2 2 2 3 2 6" xfId="26037"/>
    <cellStyle name="Обычный 5 2 2 2 2 3 2 7" xfId="26038"/>
    <cellStyle name="Обычный 5 2 2 2 2 3 2 8" xfId="26039"/>
    <cellStyle name="Обычный 5 2 2 2 2 3 2 9" xfId="26040"/>
    <cellStyle name="Обычный 5 2 2 2 2 3 3" xfId="26041"/>
    <cellStyle name="Обычный 5 2 2 2 2 3 3 2" xfId="26042"/>
    <cellStyle name="Обычный 5 2 2 2 2 3 3 2 2" xfId="26043"/>
    <cellStyle name="Обычный 5 2 2 2 2 3 3 2 3" xfId="26044"/>
    <cellStyle name="Обычный 5 2 2 2 2 3 3 2 4" xfId="26045"/>
    <cellStyle name="Обычный 5 2 2 2 2 3 3 2 5" xfId="26046"/>
    <cellStyle name="Обычный 5 2 2 2 2 3 3 3" xfId="26047"/>
    <cellStyle name="Обычный 5 2 2 2 2 3 3 4" xfId="26048"/>
    <cellStyle name="Обычный 5 2 2 2 2 3 3 5" xfId="26049"/>
    <cellStyle name="Обычный 5 2 2 2 2 3 3 6" xfId="26050"/>
    <cellStyle name="Обычный 5 2 2 2 2 3 3 7" xfId="26051"/>
    <cellStyle name="Обычный 5 2 2 2 2 3 3 8" xfId="26052"/>
    <cellStyle name="Обычный 5 2 2 2 2 3 4" xfId="26053"/>
    <cellStyle name="Обычный 5 2 2 2 2 3 4 2" xfId="26054"/>
    <cellStyle name="Обычный 5 2 2 2 2 3 4 3" xfId="26055"/>
    <cellStyle name="Обычный 5 2 2 2 2 3 4 4" xfId="26056"/>
    <cellStyle name="Обычный 5 2 2 2 2 3 4 5" xfId="26057"/>
    <cellStyle name="Обычный 5 2 2 2 2 3 5" xfId="26058"/>
    <cellStyle name="Обычный 5 2 2 2 2 3 5 2" xfId="26059"/>
    <cellStyle name="Обычный 5 2 2 2 2 3 5 3" xfId="26060"/>
    <cellStyle name="Обычный 5 2 2 2 2 3 5 4" xfId="26061"/>
    <cellStyle name="Обычный 5 2 2 2 2 3 5 5" xfId="26062"/>
    <cellStyle name="Обычный 5 2 2 2 2 3 6" xfId="26063"/>
    <cellStyle name="Обычный 5 2 2 2 2 3 7" xfId="26064"/>
    <cellStyle name="Обычный 5 2 2 2 2 3 8" xfId="26065"/>
    <cellStyle name="Обычный 5 2 2 2 2 3 9" xfId="26066"/>
    <cellStyle name="Обычный 5 2 2 2 2 4" xfId="26067"/>
    <cellStyle name="Обычный 5 2 2 2 2 4 10" xfId="26068"/>
    <cellStyle name="Обычный 5 2 2 2 2 4 2" xfId="26069"/>
    <cellStyle name="Обычный 5 2 2 2 2 4 2 2" xfId="26070"/>
    <cellStyle name="Обычный 5 2 2 2 2 4 2 2 2" xfId="26071"/>
    <cellStyle name="Обычный 5 2 2 2 2 4 2 2 3" xfId="26072"/>
    <cellStyle name="Обычный 5 2 2 2 2 4 2 2 4" xfId="26073"/>
    <cellStyle name="Обычный 5 2 2 2 2 4 2 2 5" xfId="26074"/>
    <cellStyle name="Обычный 5 2 2 2 2 4 2 3" xfId="26075"/>
    <cellStyle name="Обычный 5 2 2 2 2 4 2 4" xfId="26076"/>
    <cellStyle name="Обычный 5 2 2 2 2 4 2 5" xfId="26077"/>
    <cellStyle name="Обычный 5 2 2 2 2 4 2 6" xfId="26078"/>
    <cellStyle name="Обычный 5 2 2 2 2 4 2 7" xfId="26079"/>
    <cellStyle name="Обычный 5 2 2 2 2 4 2 8" xfId="26080"/>
    <cellStyle name="Обычный 5 2 2 2 2 4 2 9" xfId="26081"/>
    <cellStyle name="Обычный 5 2 2 2 2 4 3" xfId="26082"/>
    <cellStyle name="Обычный 5 2 2 2 2 4 3 2" xfId="26083"/>
    <cellStyle name="Обычный 5 2 2 2 2 4 3 3" xfId="26084"/>
    <cellStyle name="Обычный 5 2 2 2 2 4 3 4" xfId="26085"/>
    <cellStyle name="Обычный 5 2 2 2 2 4 3 5" xfId="26086"/>
    <cellStyle name="Обычный 5 2 2 2 2 4 4" xfId="26087"/>
    <cellStyle name="Обычный 5 2 2 2 2 4 5" xfId="26088"/>
    <cellStyle name="Обычный 5 2 2 2 2 4 6" xfId="26089"/>
    <cellStyle name="Обычный 5 2 2 2 2 4 7" xfId="26090"/>
    <cellStyle name="Обычный 5 2 2 2 2 4 8" xfId="26091"/>
    <cellStyle name="Обычный 5 2 2 2 2 4 9" xfId="26092"/>
    <cellStyle name="Обычный 5 2 2 2 2 5" xfId="26093"/>
    <cellStyle name="Обычный 5 2 2 2 2 5 2" xfId="26094"/>
    <cellStyle name="Обычный 5 2 2 2 2 5 2 2" xfId="26095"/>
    <cellStyle name="Обычный 5 2 2 2 2 5 2 3" xfId="26096"/>
    <cellStyle name="Обычный 5 2 2 2 2 5 2 4" xfId="26097"/>
    <cellStyle name="Обычный 5 2 2 2 2 5 2 5" xfId="26098"/>
    <cellStyle name="Обычный 5 2 2 2 2 5 3" xfId="26099"/>
    <cellStyle name="Обычный 5 2 2 2 2 5 4" xfId="26100"/>
    <cellStyle name="Обычный 5 2 2 2 2 5 5" xfId="26101"/>
    <cellStyle name="Обычный 5 2 2 2 2 5 6" xfId="26102"/>
    <cellStyle name="Обычный 5 2 2 2 2 5 7" xfId="26103"/>
    <cellStyle name="Обычный 5 2 2 2 2 5 8" xfId="26104"/>
    <cellStyle name="Обычный 5 2 2 2 2 5 9" xfId="26105"/>
    <cellStyle name="Обычный 5 2 2 2 2 6" xfId="26106"/>
    <cellStyle name="Обычный 5 2 2 2 2 6 2" xfId="26107"/>
    <cellStyle name="Обычный 5 2 2 2 2 6 2 2" xfId="26108"/>
    <cellStyle name="Обычный 5 2 2 2 2 6 2 3" xfId="26109"/>
    <cellStyle name="Обычный 5 2 2 2 2 6 2 4" xfId="26110"/>
    <cellStyle name="Обычный 5 2 2 2 2 6 2 5" xfId="26111"/>
    <cellStyle name="Обычный 5 2 2 2 2 6 3" xfId="26112"/>
    <cellStyle name="Обычный 5 2 2 2 2 6 4" xfId="26113"/>
    <cellStyle name="Обычный 5 2 2 2 2 6 5" xfId="26114"/>
    <cellStyle name="Обычный 5 2 2 2 2 6 6" xfId="26115"/>
    <cellStyle name="Обычный 5 2 2 2 2 6 7" xfId="26116"/>
    <cellStyle name="Обычный 5 2 2 2 2 6 8" xfId="26117"/>
    <cellStyle name="Обычный 5 2 2 2 2 7" xfId="26118"/>
    <cellStyle name="Обычный 5 2 2 2 2 7 2" xfId="26119"/>
    <cellStyle name="Обычный 5 2 2 2 2 7 3" xfId="26120"/>
    <cellStyle name="Обычный 5 2 2 2 2 7 4" xfId="26121"/>
    <cellStyle name="Обычный 5 2 2 2 2 7 5" xfId="26122"/>
    <cellStyle name="Обычный 5 2 2 2 2 8" xfId="26123"/>
    <cellStyle name="Обычный 5 2 2 2 2 8 2" xfId="26124"/>
    <cellStyle name="Обычный 5 2 2 2 2 8 3" xfId="26125"/>
    <cellStyle name="Обычный 5 2 2 2 2 8 4" xfId="26126"/>
    <cellStyle name="Обычный 5 2 2 2 2 8 5" xfId="26127"/>
    <cellStyle name="Обычный 5 2 2 2 2 9" xfId="26128"/>
    <cellStyle name="Обычный 5 2 2 2 3" xfId="26129"/>
    <cellStyle name="Обычный 5 2 2 2 4" xfId="26130"/>
    <cellStyle name="Обычный 5 2 2 2 4 2" xfId="26131"/>
    <cellStyle name="Обычный 5 2 2 2 4 2 2" xfId="26132"/>
    <cellStyle name="Обычный 5 2 2 2 4 2 3" xfId="26133"/>
    <cellStyle name="Обычный 5 2 2 2 4 2 4" xfId="26134"/>
    <cellStyle name="Обычный 5 2 2 2 4 2 5" xfId="26135"/>
    <cellStyle name="Обычный 5 2 2 2 4 3" xfId="26136"/>
    <cellStyle name="Обычный 5 2 2 2 4 4" xfId="26137"/>
    <cellStyle name="Обычный 5 2 2 2 4 5" xfId="26138"/>
    <cellStyle name="Обычный 5 2 2 2 4 6" xfId="26139"/>
    <cellStyle name="Обычный 5 2 2 2 4 7" xfId="26140"/>
    <cellStyle name="Обычный 5 2 2 2 4 8" xfId="26141"/>
    <cellStyle name="Обычный 5 2 2 2 4 9" xfId="26142"/>
    <cellStyle name="Обычный 5 2 2 2 5" xfId="26143"/>
    <cellStyle name="Обычный 5 2 2 2 5 2" xfId="26144"/>
    <cellStyle name="Обычный 5 2 2 2 5 2 2" xfId="26145"/>
    <cellStyle name="Обычный 5 2 2 2 5 2 3" xfId="26146"/>
    <cellStyle name="Обычный 5 2 2 2 5 2 4" xfId="26147"/>
    <cellStyle name="Обычный 5 2 2 2 5 2 5" xfId="26148"/>
    <cellStyle name="Обычный 5 2 2 2 5 3" xfId="26149"/>
    <cellStyle name="Обычный 5 2 2 2 5 4" xfId="26150"/>
    <cellStyle name="Обычный 5 2 2 2 5 5" xfId="26151"/>
    <cellStyle name="Обычный 5 2 2 2 5 6" xfId="26152"/>
    <cellStyle name="Обычный 5 2 2 2 5 7" xfId="26153"/>
    <cellStyle name="Обычный 5 2 2 2 5 8" xfId="26154"/>
    <cellStyle name="Обычный 5 2 2 2 6" xfId="26155"/>
    <cellStyle name="Обычный 5 2 2 20" xfId="26156"/>
    <cellStyle name="Обычный 5 2 2 20 2" xfId="26157"/>
    <cellStyle name="Обычный 5 2 2 20 3" xfId="26158"/>
    <cellStyle name="Обычный 5 2 2 20 4" xfId="26159"/>
    <cellStyle name="Обычный 5 2 2 20 5" xfId="26160"/>
    <cellStyle name="Обычный 5 2 2 21" xfId="26161"/>
    <cellStyle name="Обычный 5 2 2 22" xfId="26162"/>
    <cellStyle name="Обычный 5 2 2 23" xfId="26163"/>
    <cellStyle name="Обычный 5 2 2 24" xfId="26164"/>
    <cellStyle name="Обычный 5 2 2 25" xfId="26165"/>
    <cellStyle name="Обычный 5 2 2 26" xfId="26166"/>
    <cellStyle name="Обычный 5 2 2 27" xfId="26167"/>
    <cellStyle name="Обычный 5 2 2 28" xfId="26168"/>
    <cellStyle name="Обычный 5 2 2 3" xfId="26169"/>
    <cellStyle name="Обычный 5 2 2 3 10" xfId="26170"/>
    <cellStyle name="Обычный 5 2 2 3 11" xfId="26171"/>
    <cellStyle name="Обычный 5 2 2 3 12" xfId="26172"/>
    <cellStyle name="Обычный 5 2 2 3 13" xfId="26173"/>
    <cellStyle name="Обычный 5 2 2 3 14" xfId="26174"/>
    <cellStyle name="Обычный 5 2 2 3 15" xfId="26175"/>
    <cellStyle name="Обычный 5 2 2 3 16" xfId="26176"/>
    <cellStyle name="Обычный 5 2 2 3 2" xfId="26177"/>
    <cellStyle name="Обычный 5 2 2 3 2 10" xfId="26178"/>
    <cellStyle name="Обычный 5 2 2 3 2 11" xfId="26179"/>
    <cellStyle name="Обычный 5 2 2 3 2 12" xfId="26180"/>
    <cellStyle name="Обычный 5 2 2 3 2 13" xfId="26181"/>
    <cellStyle name="Обычный 5 2 2 3 2 14" xfId="26182"/>
    <cellStyle name="Обычный 5 2 2 3 2 2" xfId="26183"/>
    <cellStyle name="Обычный 5 2 2 3 2 2 10" xfId="26184"/>
    <cellStyle name="Обычный 5 2 2 3 2 2 11" xfId="26185"/>
    <cellStyle name="Обычный 5 2 2 3 2 2 12" xfId="26186"/>
    <cellStyle name="Обычный 5 2 2 3 2 2 13" xfId="26187"/>
    <cellStyle name="Обычный 5 2 2 3 2 2 2" xfId="26188"/>
    <cellStyle name="Обычный 5 2 2 3 2 2 2 2" xfId="26189"/>
    <cellStyle name="Обычный 5 2 2 3 2 2 2 2 2" xfId="26190"/>
    <cellStyle name="Обычный 5 2 2 3 2 2 2 2 3" xfId="26191"/>
    <cellStyle name="Обычный 5 2 2 3 2 2 2 2 4" xfId="26192"/>
    <cellStyle name="Обычный 5 2 2 3 2 2 2 2 5" xfId="26193"/>
    <cellStyle name="Обычный 5 2 2 3 2 2 2 3" xfId="26194"/>
    <cellStyle name="Обычный 5 2 2 3 2 2 2 4" xfId="26195"/>
    <cellStyle name="Обычный 5 2 2 3 2 2 2 5" xfId="26196"/>
    <cellStyle name="Обычный 5 2 2 3 2 2 2 6" xfId="26197"/>
    <cellStyle name="Обычный 5 2 2 3 2 2 2 7" xfId="26198"/>
    <cellStyle name="Обычный 5 2 2 3 2 2 2 8" xfId="26199"/>
    <cellStyle name="Обычный 5 2 2 3 2 2 2 9" xfId="26200"/>
    <cellStyle name="Обычный 5 2 2 3 2 2 3" xfId="26201"/>
    <cellStyle name="Обычный 5 2 2 3 2 2 3 2" xfId="26202"/>
    <cellStyle name="Обычный 5 2 2 3 2 2 3 2 2" xfId="26203"/>
    <cellStyle name="Обычный 5 2 2 3 2 2 3 2 3" xfId="26204"/>
    <cellStyle name="Обычный 5 2 2 3 2 2 3 2 4" xfId="26205"/>
    <cellStyle name="Обычный 5 2 2 3 2 2 3 2 5" xfId="26206"/>
    <cellStyle name="Обычный 5 2 2 3 2 2 3 3" xfId="26207"/>
    <cellStyle name="Обычный 5 2 2 3 2 2 3 4" xfId="26208"/>
    <cellStyle name="Обычный 5 2 2 3 2 2 3 5" xfId="26209"/>
    <cellStyle name="Обычный 5 2 2 3 2 2 3 6" xfId="26210"/>
    <cellStyle name="Обычный 5 2 2 3 2 2 3 7" xfId="26211"/>
    <cellStyle name="Обычный 5 2 2 3 2 2 3 8" xfId="26212"/>
    <cellStyle name="Обычный 5 2 2 3 2 2 4" xfId="26213"/>
    <cellStyle name="Обычный 5 2 2 3 2 2 4 2" xfId="26214"/>
    <cellStyle name="Обычный 5 2 2 3 2 2 4 3" xfId="26215"/>
    <cellStyle name="Обычный 5 2 2 3 2 2 4 4" xfId="26216"/>
    <cellStyle name="Обычный 5 2 2 3 2 2 4 5" xfId="26217"/>
    <cellStyle name="Обычный 5 2 2 3 2 2 5" xfId="26218"/>
    <cellStyle name="Обычный 5 2 2 3 2 2 5 2" xfId="26219"/>
    <cellStyle name="Обычный 5 2 2 3 2 2 5 3" xfId="26220"/>
    <cellStyle name="Обычный 5 2 2 3 2 2 5 4" xfId="26221"/>
    <cellStyle name="Обычный 5 2 2 3 2 2 5 5" xfId="26222"/>
    <cellStyle name="Обычный 5 2 2 3 2 2 6" xfId="26223"/>
    <cellStyle name="Обычный 5 2 2 3 2 2 7" xfId="26224"/>
    <cellStyle name="Обычный 5 2 2 3 2 2 8" xfId="26225"/>
    <cellStyle name="Обычный 5 2 2 3 2 2 9" xfId="26226"/>
    <cellStyle name="Обычный 5 2 2 3 2 3" xfId="26227"/>
    <cellStyle name="Обычный 5 2 2 3 2 3 2" xfId="26228"/>
    <cellStyle name="Обычный 5 2 2 3 2 3 2 2" xfId="26229"/>
    <cellStyle name="Обычный 5 2 2 3 2 3 2 3" xfId="26230"/>
    <cellStyle name="Обычный 5 2 2 3 2 3 2 4" xfId="26231"/>
    <cellStyle name="Обычный 5 2 2 3 2 3 2 5" xfId="26232"/>
    <cellStyle name="Обычный 5 2 2 3 2 3 3" xfId="26233"/>
    <cellStyle name="Обычный 5 2 2 3 2 3 4" xfId="26234"/>
    <cellStyle name="Обычный 5 2 2 3 2 3 5" xfId="26235"/>
    <cellStyle name="Обычный 5 2 2 3 2 3 6" xfId="26236"/>
    <cellStyle name="Обычный 5 2 2 3 2 3 7" xfId="26237"/>
    <cellStyle name="Обычный 5 2 2 3 2 3 8" xfId="26238"/>
    <cellStyle name="Обычный 5 2 2 3 2 3 9" xfId="26239"/>
    <cellStyle name="Обычный 5 2 2 3 2 4" xfId="26240"/>
    <cellStyle name="Обычный 5 2 2 3 2 4 2" xfId="26241"/>
    <cellStyle name="Обычный 5 2 2 3 2 4 2 2" xfId="26242"/>
    <cellStyle name="Обычный 5 2 2 3 2 4 2 3" xfId="26243"/>
    <cellStyle name="Обычный 5 2 2 3 2 4 2 4" xfId="26244"/>
    <cellStyle name="Обычный 5 2 2 3 2 4 2 5" xfId="26245"/>
    <cellStyle name="Обычный 5 2 2 3 2 4 3" xfId="26246"/>
    <cellStyle name="Обычный 5 2 2 3 2 4 4" xfId="26247"/>
    <cellStyle name="Обычный 5 2 2 3 2 4 5" xfId="26248"/>
    <cellStyle name="Обычный 5 2 2 3 2 4 6" xfId="26249"/>
    <cellStyle name="Обычный 5 2 2 3 2 4 7" xfId="26250"/>
    <cellStyle name="Обычный 5 2 2 3 2 4 8" xfId="26251"/>
    <cellStyle name="Обычный 5 2 2 3 2 5" xfId="26252"/>
    <cellStyle name="Обычный 5 2 2 3 2 5 2" xfId="26253"/>
    <cellStyle name="Обычный 5 2 2 3 2 5 3" xfId="26254"/>
    <cellStyle name="Обычный 5 2 2 3 2 5 4" xfId="26255"/>
    <cellStyle name="Обычный 5 2 2 3 2 5 5" xfId="26256"/>
    <cellStyle name="Обычный 5 2 2 3 2 6" xfId="26257"/>
    <cellStyle name="Обычный 5 2 2 3 2 6 2" xfId="26258"/>
    <cellStyle name="Обычный 5 2 2 3 2 6 3" xfId="26259"/>
    <cellStyle name="Обычный 5 2 2 3 2 6 4" xfId="26260"/>
    <cellStyle name="Обычный 5 2 2 3 2 6 5" xfId="26261"/>
    <cellStyle name="Обычный 5 2 2 3 2 7" xfId="26262"/>
    <cellStyle name="Обычный 5 2 2 3 2 8" xfId="26263"/>
    <cellStyle name="Обычный 5 2 2 3 2 9" xfId="26264"/>
    <cellStyle name="Обычный 5 2 2 3 3" xfId="26265"/>
    <cellStyle name="Обычный 5 2 2 3 3 10" xfId="26266"/>
    <cellStyle name="Обычный 5 2 2 3 3 11" xfId="26267"/>
    <cellStyle name="Обычный 5 2 2 3 3 12" xfId="26268"/>
    <cellStyle name="Обычный 5 2 2 3 3 13" xfId="26269"/>
    <cellStyle name="Обычный 5 2 2 3 3 2" xfId="26270"/>
    <cellStyle name="Обычный 5 2 2 3 3 2 2" xfId="26271"/>
    <cellStyle name="Обычный 5 2 2 3 3 2 2 2" xfId="26272"/>
    <cellStyle name="Обычный 5 2 2 3 3 2 2 3" xfId="26273"/>
    <cellStyle name="Обычный 5 2 2 3 3 2 2 4" xfId="26274"/>
    <cellStyle name="Обычный 5 2 2 3 3 2 2 5" xfId="26275"/>
    <cellStyle name="Обычный 5 2 2 3 3 2 3" xfId="26276"/>
    <cellStyle name="Обычный 5 2 2 3 3 2 4" xfId="26277"/>
    <cellStyle name="Обычный 5 2 2 3 3 2 5" xfId="26278"/>
    <cellStyle name="Обычный 5 2 2 3 3 2 6" xfId="26279"/>
    <cellStyle name="Обычный 5 2 2 3 3 2 7" xfId="26280"/>
    <cellStyle name="Обычный 5 2 2 3 3 2 8" xfId="26281"/>
    <cellStyle name="Обычный 5 2 2 3 3 2 9" xfId="26282"/>
    <cellStyle name="Обычный 5 2 2 3 3 3" xfId="26283"/>
    <cellStyle name="Обычный 5 2 2 3 3 3 2" xfId="26284"/>
    <cellStyle name="Обычный 5 2 2 3 3 3 2 2" xfId="26285"/>
    <cellStyle name="Обычный 5 2 2 3 3 3 2 3" xfId="26286"/>
    <cellStyle name="Обычный 5 2 2 3 3 3 2 4" xfId="26287"/>
    <cellStyle name="Обычный 5 2 2 3 3 3 2 5" xfId="26288"/>
    <cellStyle name="Обычный 5 2 2 3 3 3 3" xfId="26289"/>
    <cellStyle name="Обычный 5 2 2 3 3 3 4" xfId="26290"/>
    <cellStyle name="Обычный 5 2 2 3 3 3 5" xfId="26291"/>
    <cellStyle name="Обычный 5 2 2 3 3 3 6" xfId="26292"/>
    <cellStyle name="Обычный 5 2 2 3 3 3 7" xfId="26293"/>
    <cellStyle name="Обычный 5 2 2 3 3 3 8" xfId="26294"/>
    <cellStyle name="Обычный 5 2 2 3 3 4" xfId="26295"/>
    <cellStyle name="Обычный 5 2 2 3 3 4 2" xfId="26296"/>
    <cellStyle name="Обычный 5 2 2 3 3 4 3" xfId="26297"/>
    <cellStyle name="Обычный 5 2 2 3 3 4 4" xfId="26298"/>
    <cellStyle name="Обычный 5 2 2 3 3 4 5" xfId="26299"/>
    <cellStyle name="Обычный 5 2 2 3 3 5" xfId="26300"/>
    <cellStyle name="Обычный 5 2 2 3 3 5 2" xfId="26301"/>
    <cellStyle name="Обычный 5 2 2 3 3 5 3" xfId="26302"/>
    <cellStyle name="Обычный 5 2 2 3 3 5 4" xfId="26303"/>
    <cellStyle name="Обычный 5 2 2 3 3 5 5" xfId="26304"/>
    <cellStyle name="Обычный 5 2 2 3 3 6" xfId="26305"/>
    <cellStyle name="Обычный 5 2 2 3 3 7" xfId="26306"/>
    <cellStyle name="Обычный 5 2 2 3 3 8" xfId="26307"/>
    <cellStyle name="Обычный 5 2 2 3 3 9" xfId="26308"/>
    <cellStyle name="Обычный 5 2 2 3 4" xfId="26309"/>
    <cellStyle name="Обычный 5 2 2 3 4 10" xfId="26310"/>
    <cellStyle name="Обычный 5 2 2 3 4 2" xfId="26311"/>
    <cellStyle name="Обычный 5 2 2 3 4 2 2" xfId="26312"/>
    <cellStyle name="Обычный 5 2 2 3 4 2 2 2" xfId="26313"/>
    <cellStyle name="Обычный 5 2 2 3 4 2 2 3" xfId="26314"/>
    <cellStyle name="Обычный 5 2 2 3 4 2 2 4" xfId="26315"/>
    <cellStyle name="Обычный 5 2 2 3 4 2 2 5" xfId="26316"/>
    <cellStyle name="Обычный 5 2 2 3 4 2 3" xfId="26317"/>
    <cellStyle name="Обычный 5 2 2 3 4 2 4" xfId="26318"/>
    <cellStyle name="Обычный 5 2 2 3 4 2 5" xfId="26319"/>
    <cellStyle name="Обычный 5 2 2 3 4 2 6" xfId="26320"/>
    <cellStyle name="Обычный 5 2 2 3 4 2 7" xfId="26321"/>
    <cellStyle name="Обычный 5 2 2 3 4 2 8" xfId="26322"/>
    <cellStyle name="Обычный 5 2 2 3 4 2 9" xfId="26323"/>
    <cellStyle name="Обычный 5 2 2 3 4 3" xfId="26324"/>
    <cellStyle name="Обычный 5 2 2 3 4 3 2" xfId="26325"/>
    <cellStyle name="Обычный 5 2 2 3 4 3 3" xfId="26326"/>
    <cellStyle name="Обычный 5 2 2 3 4 3 4" xfId="26327"/>
    <cellStyle name="Обычный 5 2 2 3 4 3 5" xfId="26328"/>
    <cellStyle name="Обычный 5 2 2 3 4 4" xfId="26329"/>
    <cellStyle name="Обычный 5 2 2 3 4 5" xfId="26330"/>
    <cellStyle name="Обычный 5 2 2 3 4 6" xfId="26331"/>
    <cellStyle name="Обычный 5 2 2 3 4 7" xfId="26332"/>
    <cellStyle name="Обычный 5 2 2 3 4 8" xfId="26333"/>
    <cellStyle name="Обычный 5 2 2 3 4 9" xfId="26334"/>
    <cellStyle name="Обычный 5 2 2 3 5" xfId="26335"/>
    <cellStyle name="Обычный 5 2 2 3 5 2" xfId="26336"/>
    <cellStyle name="Обычный 5 2 2 3 5 2 2" xfId="26337"/>
    <cellStyle name="Обычный 5 2 2 3 5 2 3" xfId="26338"/>
    <cellStyle name="Обычный 5 2 2 3 5 2 4" xfId="26339"/>
    <cellStyle name="Обычный 5 2 2 3 5 2 5" xfId="26340"/>
    <cellStyle name="Обычный 5 2 2 3 5 3" xfId="26341"/>
    <cellStyle name="Обычный 5 2 2 3 5 4" xfId="26342"/>
    <cellStyle name="Обычный 5 2 2 3 5 5" xfId="26343"/>
    <cellStyle name="Обычный 5 2 2 3 5 6" xfId="26344"/>
    <cellStyle name="Обычный 5 2 2 3 5 7" xfId="26345"/>
    <cellStyle name="Обычный 5 2 2 3 5 8" xfId="26346"/>
    <cellStyle name="Обычный 5 2 2 3 5 9" xfId="26347"/>
    <cellStyle name="Обычный 5 2 2 3 6" xfId="26348"/>
    <cellStyle name="Обычный 5 2 2 3 6 2" xfId="26349"/>
    <cellStyle name="Обычный 5 2 2 3 6 2 2" xfId="26350"/>
    <cellStyle name="Обычный 5 2 2 3 6 2 3" xfId="26351"/>
    <cellStyle name="Обычный 5 2 2 3 6 2 4" xfId="26352"/>
    <cellStyle name="Обычный 5 2 2 3 6 2 5" xfId="26353"/>
    <cellStyle name="Обычный 5 2 2 3 6 3" xfId="26354"/>
    <cellStyle name="Обычный 5 2 2 3 6 4" xfId="26355"/>
    <cellStyle name="Обычный 5 2 2 3 6 5" xfId="26356"/>
    <cellStyle name="Обычный 5 2 2 3 6 6" xfId="26357"/>
    <cellStyle name="Обычный 5 2 2 3 6 7" xfId="26358"/>
    <cellStyle name="Обычный 5 2 2 3 6 8" xfId="26359"/>
    <cellStyle name="Обычный 5 2 2 3 7" xfId="26360"/>
    <cellStyle name="Обычный 5 2 2 3 7 2" xfId="26361"/>
    <cellStyle name="Обычный 5 2 2 3 7 3" xfId="26362"/>
    <cellStyle name="Обычный 5 2 2 3 7 4" xfId="26363"/>
    <cellStyle name="Обычный 5 2 2 3 7 5" xfId="26364"/>
    <cellStyle name="Обычный 5 2 2 3 8" xfId="26365"/>
    <cellStyle name="Обычный 5 2 2 3 8 2" xfId="26366"/>
    <cellStyle name="Обычный 5 2 2 3 8 3" xfId="26367"/>
    <cellStyle name="Обычный 5 2 2 3 8 4" xfId="26368"/>
    <cellStyle name="Обычный 5 2 2 3 8 5" xfId="26369"/>
    <cellStyle name="Обычный 5 2 2 3 9" xfId="26370"/>
    <cellStyle name="Обычный 5 2 2 4" xfId="26371"/>
    <cellStyle name="Обычный 5 2 2 4 10" xfId="26372"/>
    <cellStyle name="Обычный 5 2 2 4 11" xfId="26373"/>
    <cellStyle name="Обычный 5 2 2 4 12" xfId="26374"/>
    <cellStyle name="Обычный 5 2 2 4 13" xfId="26375"/>
    <cellStyle name="Обычный 5 2 2 4 14" xfId="26376"/>
    <cellStyle name="Обычный 5 2 2 4 15" xfId="26377"/>
    <cellStyle name="Обычный 5 2 2 4 16" xfId="26378"/>
    <cellStyle name="Обычный 5 2 2 4 2" xfId="26379"/>
    <cellStyle name="Обычный 5 2 2 4 2 10" xfId="26380"/>
    <cellStyle name="Обычный 5 2 2 4 2 11" xfId="26381"/>
    <cellStyle name="Обычный 5 2 2 4 2 12" xfId="26382"/>
    <cellStyle name="Обычный 5 2 2 4 2 13" xfId="26383"/>
    <cellStyle name="Обычный 5 2 2 4 2 14" xfId="26384"/>
    <cellStyle name="Обычный 5 2 2 4 2 2" xfId="26385"/>
    <cellStyle name="Обычный 5 2 2 4 2 2 10" xfId="26386"/>
    <cellStyle name="Обычный 5 2 2 4 2 2 11" xfId="26387"/>
    <cellStyle name="Обычный 5 2 2 4 2 2 12" xfId="26388"/>
    <cellStyle name="Обычный 5 2 2 4 2 2 13" xfId="26389"/>
    <cellStyle name="Обычный 5 2 2 4 2 2 2" xfId="26390"/>
    <cellStyle name="Обычный 5 2 2 4 2 2 2 2" xfId="26391"/>
    <cellStyle name="Обычный 5 2 2 4 2 2 2 2 2" xfId="26392"/>
    <cellStyle name="Обычный 5 2 2 4 2 2 2 2 3" xfId="26393"/>
    <cellStyle name="Обычный 5 2 2 4 2 2 2 2 4" xfId="26394"/>
    <cellStyle name="Обычный 5 2 2 4 2 2 2 2 5" xfId="26395"/>
    <cellStyle name="Обычный 5 2 2 4 2 2 2 3" xfId="26396"/>
    <cellStyle name="Обычный 5 2 2 4 2 2 2 4" xfId="26397"/>
    <cellStyle name="Обычный 5 2 2 4 2 2 2 5" xfId="26398"/>
    <cellStyle name="Обычный 5 2 2 4 2 2 2 6" xfId="26399"/>
    <cellStyle name="Обычный 5 2 2 4 2 2 2 7" xfId="26400"/>
    <cellStyle name="Обычный 5 2 2 4 2 2 2 8" xfId="26401"/>
    <cellStyle name="Обычный 5 2 2 4 2 2 2 9" xfId="26402"/>
    <cellStyle name="Обычный 5 2 2 4 2 2 3" xfId="26403"/>
    <cellStyle name="Обычный 5 2 2 4 2 2 3 2" xfId="26404"/>
    <cellStyle name="Обычный 5 2 2 4 2 2 3 2 2" xfId="26405"/>
    <cellStyle name="Обычный 5 2 2 4 2 2 3 2 3" xfId="26406"/>
    <cellStyle name="Обычный 5 2 2 4 2 2 3 2 4" xfId="26407"/>
    <cellStyle name="Обычный 5 2 2 4 2 2 3 2 5" xfId="26408"/>
    <cellStyle name="Обычный 5 2 2 4 2 2 3 3" xfId="26409"/>
    <cellStyle name="Обычный 5 2 2 4 2 2 3 4" xfId="26410"/>
    <cellStyle name="Обычный 5 2 2 4 2 2 3 5" xfId="26411"/>
    <cellStyle name="Обычный 5 2 2 4 2 2 3 6" xfId="26412"/>
    <cellStyle name="Обычный 5 2 2 4 2 2 3 7" xfId="26413"/>
    <cellStyle name="Обычный 5 2 2 4 2 2 3 8" xfId="26414"/>
    <cellStyle name="Обычный 5 2 2 4 2 2 4" xfId="26415"/>
    <cellStyle name="Обычный 5 2 2 4 2 2 4 2" xfId="26416"/>
    <cellStyle name="Обычный 5 2 2 4 2 2 4 3" xfId="26417"/>
    <cellStyle name="Обычный 5 2 2 4 2 2 4 4" xfId="26418"/>
    <cellStyle name="Обычный 5 2 2 4 2 2 4 5" xfId="26419"/>
    <cellStyle name="Обычный 5 2 2 4 2 2 5" xfId="26420"/>
    <cellStyle name="Обычный 5 2 2 4 2 2 5 2" xfId="26421"/>
    <cellStyle name="Обычный 5 2 2 4 2 2 5 3" xfId="26422"/>
    <cellStyle name="Обычный 5 2 2 4 2 2 5 4" xfId="26423"/>
    <cellStyle name="Обычный 5 2 2 4 2 2 5 5" xfId="26424"/>
    <cellStyle name="Обычный 5 2 2 4 2 2 6" xfId="26425"/>
    <cellStyle name="Обычный 5 2 2 4 2 2 7" xfId="26426"/>
    <cellStyle name="Обычный 5 2 2 4 2 2 8" xfId="26427"/>
    <cellStyle name="Обычный 5 2 2 4 2 2 9" xfId="26428"/>
    <cellStyle name="Обычный 5 2 2 4 2 3" xfId="26429"/>
    <cellStyle name="Обычный 5 2 2 4 2 3 2" xfId="26430"/>
    <cellStyle name="Обычный 5 2 2 4 2 3 2 2" xfId="26431"/>
    <cellStyle name="Обычный 5 2 2 4 2 3 2 3" xfId="26432"/>
    <cellStyle name="Обычный 5 2 2 4 2 3 2 4" xfId="26433"/>
    <cellStyle name="Обычный 5 2 2 4 2 3 2 5" xfId="26434"/>
    <cellStyle name="Обычный 5 2 2 4 2 3 3" xfId="26435"/>
    <cellStyle name="Обычный 5 2 2 4 2 3 4" xfId="26436"/>
    <cellStyle name="Обычный 5 2 2 4 2 3 5" xfId="26437"/>
    <cellStyle name="Обычный 5 2 2 4 2 3 6" xfId="26438"/>
    <cellStyle name="Обычный 5 2 2 4 2 3 7" xfId="26439"/>
    <cellStyle name="Обычный 5 2 2 4 2 3 8" xfId="26440"/>
    <cellStyle name="Обычный 5 2 2 4 2 3 9" xfId="26441"/>
    <cellStyle name="Обычный 5 2 2 4 2 4" xfId="26442"/>
    <cellStyle name="Обычный 5 2 2 4 2 4 2" xfId="26443"/>
    <cellStyle name="Обычный 5 2 2 4 2 4 2 2" xfId="26444"/>
    <cellStyle name="Обычный 5 2 2 4 2 4 2 3" xfId="26445"/>
    <cellStyle name="Обычный 5 2 2 4 2 4 2 4" xfId="26446"/>
    <cellStyle name="Обычный 5 2 2 4 2 4 2 5" xfId="26447"/>
    <cellStyle name="Обычный 5 2 2 4 2 4 3" xfId="26448"/>
    <cellStyle name="Обычный 5 2 2 4 2 4 4" xfId="26449"/>
    <cellStyle name="Обычный 5 2 2 4 2 4 5" xfId="26450"/>
    <cellStyle name="Обычный 5 2 2 4 2 4 6" xfId="26451"/>
    <cellStyle name="Обычный 5 2 2 4 2 4 7" xfId="26452"/>
    <cellStyle name="Обычный 5 2 2 4 2 4 8" xfId="26453"/>
    <cellStyle name="Обычный 5 2 2 4 2 5" xfId="26454"/>
    <cellStyle name="Обычный 5 2 2 4 2 5 2" xfId="26455"/>
    <cellStyle name="Обычный 5 2 2 4 2 5 3" xfId="26456"/>
    <cellStyle name="Обычный 5 2 2 4 2 5 4" xfId="26457"/>
    <cellStyle name="Обычный 5 2 2 4 2 5 5" xfId="26458"/>
    <cellStyle name="Обычный 5 2 2 4 2 6" xfId="26459"/>
    <cellStyle name="Обычный 5 2 2 4 2 6 2" xfId="26460"/>
    <cellStyle name="Обычный 5 2 2 4 2 6 3" xfId="26461"/>
    <cellStyle name="Обычный 5 2 2 4 2 6 4" xfId="26462"/>
    <cellStyle name="Обычный 5 2 2 4 2 6 5" xfId="26463"/>
    <cellStyle name="Обычный 5 2 2 4 2 7" xfId="26464"/>
    <cellStyle name="Обычный 5 2 2 4 2 8" xfId="26465"/>
    <cellStyle name="Обычный 5 2 2 4 2 9" xfId="26466"/>
    <cellStyle name="Обычный 5 2 2 4 3" xfId="26467"/>
    <cellStyle name="Обычный 5 2 2 4 3 10" xfId="26468"/>
    <cellStyle name="Обычный 5 2 2 4 3 11" xfId="26469"/>
    <cellStyle name="Обычный 5 2 2 4 3 12" xfId="26470"/>
    <cellStyle name="Обычный 5 2 2 4 3 13" xfId="26471"/>
    <cellStyle name="Обычный 5 2 2 4 3 2" xfId="26472"/>
    <cellStyle name="Обычный 5 2 2 4 3 2 2" xfId="26473"/>
    <cellStyle name="Обычный 5 2 2 4 3 2 2 2" xfId="26474"/>
    <cellStyle name="Обычный 5 2 2 4 3 2 2 3" xfId="26475"/>
    <cellStyle name="Обычный 5 2 2 4 3 2 2 4" xfId="26476"/>
    <cellStyle name="Обычный 5 2 2 4 3 2 2 5" xfId="26477"/>
    <cellStyle name="Обычный 5 2 2 4 3 2 3" xfId="26478"/>
    <cellStyle name="Обычный 5 2 2 4 3 2 4" xfId="26479"/>
    <cellStyle name="Обычный 5 2 2 4 3 2 5" xfId="26480"/>
    <cellStyle name="Обычный 5 2 2 4 3 2 6" xfId="26481"/>
    <cellStyle name="Обычный 5 2 2 4 3 2 7" xfId="26482"/>
    <cellStyle name="Обычный 5 2 2 4 3 2 8" xfId="26483"/>
    <cellStyle name="Обычный 5 2 2 4 3 2 9" xfId="26484"/>
    <cellStyle name="Обычный 5 2 2 4 3 3" xfId="26485"/>
    <cellStyle name="Обычный 5 2 2 4 3 3 2" xfId="26486"/>
    <cellStyle name="Обычный 5 2 2 4 3 3 2 2" xfId="26487"/>
    <cellStyle name="Обычный 5 2 2 4 3 3 2 3" xfId="26488"/>
    <cellStyle name="Обычный 5 2 2 4 3 3 2 4" xfId="26489"/>
    <cellStyle name="Обычный 5 2 2 4 3 3 2 5" xfId="26490"/>
    <cellStyle name="Обычный 5 2 2 4 3 3 3" xfId="26491"/>
    <cellStyle name="Обычный 5 2 2 4 3 3 4" xfId="26492"/>
    <cellStyle name="Обычный 5 2 2 4 3 3 5" xfId="26493"/>
    <cellStyle name="Обычный 5 2 2 4 3 3 6" xfId="26494"/>
    <cellStyle name="Обычный 5 2 2 4 3 3 7" xfId="26495"/>
    <cellStyle name="Обычный 5 2 2 4 3 3 8" xfId="26496"/>
    <cellStyle name="Обычный 5 2 2 4 3 4" xfId="26497"/>
    <cellStyle name="Обычный 5 2 2 4 3 4 2" xfId="26498"/>
    <cellStyle name="Обычный 5 2 2 4 3 4 3" xfId="26499"/>
    <cellStyle name="Обычный 5 2 2 4 3 4 4" xfId="26500"/>
    <cellStyle name="Обычный 5 2 2 4 3 4 5" xfId="26501"/>
    <cellStyle name="Обычный 5 2 2 4 3 5" xfId="26502"/>
    <cellStyle name="Обычный 5 2 2 4 3 5 2" xfId="26503"/>
    <cellStyle name="Обычный 5 2 2 4 3 5 3" xfId="26504"/>
    <cellStyle name="Обычный 5 2 2 4 3 5 4" xfId="26505"/>
    <cellStyle name="Обычный 5 2 2 4 3 5 5" xfId="26506"/>
    <cellStyle name="Обычный 5 2 2 4 3 6" xfId="26507"/>
    <cellStyle name="Обычный 5 2 2 4 3 7" xfId="26508"/>
    <cellStyle name="Обычный 5 2 2 4 3 8" xfId="26509"/>
    <cellStyle name="Обычный 5 2 2 4 3 9" xfId="26510"/>
    <cellStyle name="Обычный 5 2 2 4 4" xfId="26511"/>
    <cellStyle name="Обычный 5 2 2 4 4 10" xfId="26512"/>
    <cellStyle name="Обычный 5 2 2 4 4 2" xfId="26513"/>
    <cellStyle name="Обычный 5 2 2 4 4 2 2" xfId="26514"/>
    <cellStyle name="Обычный 5 2 2 4 4 2 2 2" xfId="26515"/>
    <cellStyle name="Обычный 5 2 2 4 4 2 2 3" xfId="26516"/>
    <cellStyle name="Обычный 5 2 2 4 4 2 2 4" xfId="26517"/>
    <cellStyle name="Обычный 5 2 2 4 4 2 2 5" xfId="26518"/>
    <cellStyle name="Обычный 5 2 2 4 4 2 3" xfId="26519"/>
    <cellStyle name="Обычный 5 2 2 4 4 2 4" xfId="26520"/>
    <cellStyle name="Обычный 5 2 2 4 4 2 5" xfId="26521"/>
    <cellStyle name="Обычный 5 2 2 4 4 2 6" xfId="26522"/>
    <cellStyle name="Обычный 5 2 2 4 4 2 7" xfId="26523"/>
    <cellStyle name="Обычный 5 2 2 4 4 2 8" xfId="26524"/>
    <cellStyle name="Обычный 5 2 2 4 4 2 9" xfId="26525"/>
    <cellStyle name="Обычный 5 2 2 4 4 3" xfId="26526"/>
    <cellStyle name="Обычный 5 2 2 4 4 3 2" xfId="26527"/>
    <cellStyle name="Обычный 5 2 2 4 4 3 3" xfId="26528"/>
    <cellStyle name="Обычный 5 2 2 4 4 3 4" xfId="26529"/>
    <cellStyle name="Обычный 5 2 2 4 4 3 5" xfId="26530"/>
    <cellStyle name="Обычный 5 2 2 4 4 4" xfId="26531"/>
    <cellStyle name="Обычный 5 2 2 4 4 5" xfId="26532"/>
    <cellStyle name="Обычный 5 2 2 4 4 6" xfId="26533"/>
    <cellStyle name="Обычный 5 2 2 4 4 7" xfId="26534"/>
    <cellStyle name="Обычный 5 2 2 4 4 8" xfId="26535"/>
    <cellStyle name="Обычный 5 2 2 4 4 9" xfId="26536"/>
    <cellStyle name="Обычный 5 2 2 4 5" xfId="26537"/>
    <cellStyle name="Обычный 5 2 2 4 5 2" xfId="26538"/>
    <cellStyle name="Обычный 5 2 2 4 5 2 2" xfId="26539"/>
    <cellStyle name="Обычный 5 2 2 4 5 2 3" xfId="26540"/>
    <cellStyle name="Обычный 5 2 2 4 5 2 4" xfId="26541"/>
    <cellStyle name="Обычный 5 2 2 4 5 2 5" xfId="26542"/>
    <cellStyle name="Обычный 5 2 2 4 5 3" xfId="26543"/>
    <cellStyle name="Обычный 5 2 2 4 5 4" xfId="26544"/>
    <cellStyle name="Обычный 5 2 2 4 5 5" xfId="26545"/>
    <cellStyle name="Обычный 5 2 2 4 5 6" xfId="26546"/>
    <cellStyle name="Обычный 5 2 2 4 5 7" xfId="26547"/>
    <cellStyle name="Обычный 5 2 2 4 5 8" xfId="26548"/>
    <cellStyle name="Обычный 5 2 2 4 5 9" xfId="26549"/>
    <cellStyle name="Обычный 5 2 2 4 6" xfId="26550"/>
    <cellStyle name="Обычный 5 2 2 4 6 2" xfId="26551"/>
    <cellStyle name="Обычный 5 2 2 4 6 2 2" xfId="26552"/>
    <cellStyle name="Обычный 5 2 2 4 6 2 3" xfId="26553"/>
    <cellStyle name="Обычный 5 2 2 4 6 2 4" xfId="26554"/>
    <cellStyle name="Обычный 5 2 2 4 6 2 5" xfId="26555"/>
    <cellStyle name="Обычный 5 2 2 4 6 3" xfId="26556"/>
    <cellStyle name="Обычный 5 2 2 4 6 4" xfId="26557"/>
    <cellStyle name="Обычный 5 2 2 4 6 5" xfId="26558"/>
    <cellStyle name="Обычный 5 2 2 4 6 6" xfId="26559"/>
    <cellStyle name="Обычный 5 2 2 4 6 7" xfId="26560"/>
    <cellStyle name="Обычный 5 2 2 4 6 8" xfId="26561"/>
    <cellStyle name="Обычный 5 2 2 4 7" xfId="26562"/>
    <cellStyle name="Обычный 5 2 2 4 7 2" xfId="26563"/>
    <cellStyle name="Обычный 5 2 2 4 7 3" xfId="26564"/>
    <cellStyle name="Обычный 5 2 2 4 7 4" xfId="26565"/>
    <cellStyle name="Обычный 5 2 2 4 7 5" xfId="26566"/>
    <cellStyle name="Обычный 5 2 2 4 8" xfId="26567"/>
    <cellStyle name="Обычный 5 2 2 4 8 2" xfId="26568"/>
    <cellStyle name="Обычный 5 2 2 4 8 3" xfId="26569"/>
    <cellStyle name="Обычный 5 2 2 4 8 4" xfId="26570"/>
    <cellStyle name="Обычный 5 2 2 4 8 5" xfId="26571"/>
    <cellStyle name="Обычный 5 2 2 4 9" xfId="26572"/>
    <cellStyle name="Обычный 5 2 2 5" xfId="26573"/>
    <cellStyle name="Обычный 5 2 2 5 10" xfId="26574"/>
    <cellStyle name="Обычный 5 2 2 5 11" xfId="26575"/>
    <cellStyle name="Обычный 5 2 2 5 12" xfId="26576"/>
    <cellStyle name="Обычный 5 2 2 5 13" xfId="26577"/>
    <cellStyle name="Обычный 5 2 2 5 14" xfId="26578"/>
    <cellStyle name="Обычный 5 2 2 5 15" xfId="26579"/>
    <cellStyle name="Обычный 5 2 2 5 2" xfId="26580"/>
    <cellStyle name="Обычный 5 2 2 5 2 10" xfId="26581"/>
    <cellStyle name="Обычный 5 2 2 5 2 11" xfId="26582"/>
    <cellStyle name="Обычный 5 2 2 5 2 12" xfId="26583"/>
    <cellStyle name="Обычный 5 2 2 5 2 13" xfId="26584"/>
    <cellStyle name="Обычный 5 2 2 5 2 14" xfId="26585"/>
    <cellStyle name="Обычный 5 2 2 5 2 2" xfId="26586"/>
    <cellStyle name="Обычный 5 2 2 5 2 2 10" xfId="26587"/>
    <cellStyle name="Обычный 5 2 2 5 2 2 11" xfId="26588"/>
    <cellStyle name="Обычный 5 2 2 5 2 2 12" xfId="26589"/>
    <cellStyle name="Обычный 5 2 2 5 2 2 13" xfId="26590"/>
    <cellStyle name="Обычный 5 2 2 5 2 2 2" xfId="26591"/>
    <cellStyle name="Обычный 5 2 2 5 2 2 2 2" xfId="26592"/>
    <cellStyle name="Обычный 5 2 2 5 2 2 2 2 2" xfId="26593"/>
    <cellStyle name="Обычный 5 2 2 5 2 2 2 2 3" xfId="26594"/>
    <cellStyle name="Обычный 5 2 2 5 2 2 2 2 4" xfId="26595"/>
    <cellStyle name="Обычный 5 2 2 5 2 2 2 2 5" xfId="26596"/>
    <cellStyle name="Обычный 5 2 2 5 2 2 2 3" xfId="26597"/>
    <cellStyle name="Обычный 5 2 2 5 2 2 2 4" xfId="26598"/>
    <cellStyle name="Обычный 5 2 2 5 2 2 2 5" xfId="26599"/>
    <cellStyle name="Обычный 5 2 2 5 2 2 2 6" xfId="26600"/>
    <cellStyle name="Обычный 5 2 2 5 2 2 2 7" xfId="26601"/>
    <cellStyle name="Обычный 5 2 2 5 2 2 2 8" xfId="26602"/>
    <cellStyle name="Обычный 5 2 2 5 2 2 2 9" xfId="26603"/>
    <cellStyle name="Обычный 5 2 2 5 2 2 3" xfId="26604"/>
    <cellStyle name="Обычный 5 2 2 5 2 2 3 2" xfId="26605"/>
    <cellStyle name="Обычный 5 2 2 5 2 2 3 2 2" xfId="26606"/>
    <cellStyle name="Обычный 5 2 2 5 2 2 3 2 3" xfId="26607"/>
    <cellStyle name="Обычный 5 2 2 5 2 2 3 2 4" xfId="26608"/>
    <cellStyle name="Обычный 5 2 2 5 2 2 3 2 5" xfId="26609"/>
    <cellStyle name="Обычный 5 2 2 5 2 2 3 3" xfId="26610"/>
    <cellStyle name="Обычный 5 2 2 5 2 2 3 4" xfId="26611"/>
    <cellStyle name="Обычный 5 2 2 5 2 2 3 5" xfId="26612"/>
    <cellStyle name="Обычный 5 2 2 5 2 2 3 6" xfId="26613"/>
    <cellStyle name="Обычный 5 2 2 5 2 2 3 7" xfId="26614"/>
    <cellStyle name="Обычный 5 2 2 5 2 2 3 8" xfId="26615"/>
    <cellStyle name="Обычный 5 2 2 5 2 2 4" xfId="26616"/>
    <cellStyle name="Обычный 5 2 2 5 2 2 4 2" xfId="26617"/>
    <cellStyle name="Обычный 5 2 2 5 2 2 4 3" xfId="26618"/>
    <cellStyle name="Обычный 5 2 2 5 2 2 4 4" xfId="26619"/>
    <cellStyle name="Обычный 5 2 2 5 2 2 4 5" xfId="26620"/>
    <cellStyle name="Обычный 5 2 2 5 2 2 5" xfId="26621"/>
    <cellStyle name="Обычный 5 2 2 5 2 2 5 2" xfId="26622"/>
    <cellStyle name="Обычный 5 2 2 5 2 2 5 3" xfId="26623"/>
    <cellStyle name="Обычный 5 2 2 5 2 2 5 4" xfId="26624"/>
    <cellStyle name="Обычный 5 2 2 5 2 2 5 5" xfId="26625"/>
    <cellStyle name="Обычный 5 2 2 5 2 2 6" xfId="26626"/>
    <cellStyle name="Обычный 5 2 2 5 2 2 7" xfId="26627"/>
    <cellStyle name="Обычный 5 2 2 5 2 2 8" xfId="26628"/>
    <cellStyle name="Обычный 5 2 2 5 2 2 9" xfId="26629"/>
    <cellStyle name="Обычный 5 2 2 5 2 3" xfId="26630"/>
    <cellStyle name="Обычный 5 2 2 5 2 3 2" xfId="26631"/>
    <cellStyle name="Обычный 5 2 2 5 2 3 2 2" xfId="26632"/>
    <cellStyle name="Обычный 5 2 2 5 2 3 2 3" xfId="26633"/>
    <cellStyle name="Обычный 5 2 2 5 2 3 2 4" xfId="26634"/>
    <cellStyle name="Обычный 5 2 2 5 2 3 2 5" xfId="26635"/>
    <cellStyle name="Обычный 5 2 2 5 2 3 3" xfId="26636"/>
    <cellStyle name="Обычный 5 2 2 5 2 3 4" xfId="26637"/>
    <cellStyle name="Обычный 5 2 2 5 2 3 5" xfId="26638"/>
    <cellStyle name="Обычный 5 2 2 5 2 3 6" xfId="26639"/>
    <cellStyle name="Обычный 5 2 2 5 2 3 7" xfId="26640"/>
    <cellStyle name="Обычный 5 2 2 5 2 3 8" xfId="26641"/>
    <cellStyle name="Обычный 5 2 2 5 2 3 9" xfId="26642"/>
    <cellStyle name="Обычный 5 2 2 5 2 4" xfId="26643"/>
    <cellStyle name="Обычный 5 2 2 5 2 4 2" xfId="26644"/>
    <cellStyle name="Обычный 5 2 2 5 2 4 2 2" xfId="26645"/>
    <cellStyle name="Обычный 5 2 2 5 2 4 2 3" xfId="26646"/>
    <cellStyle name="Обычный 5 2 2 5 2 4 2 4" xfId="26647"/>
    <cellStyle name="Обычный 5 2 2 5 2 4 2 5" xfId="26648"/>
    <cellStyle name="Обычный 5 2 2 5 2 4 3" xfId="26649"/>
    <cellStyle name="Обычный 5 2 2 5 2 4 4" xfId="26650"/>
    <cellStyle name="Обычный 5 2 2 5 2 4 5" xfId="26651"/>
    <cellStyle name="Обычный 5 2 2 5 2 4 6" xfId="26652"/>
    <cellStyle name="Обычный 5 2 2 5 2 4 7" xfId="26653"/>
    <cellStyle name="Обычный 5 2 2 5 2 4 8" xfId="26654"/>
    <cellStyle name="Обычный 5 2 2 5 2 5" xfId="26655"/>
    <cellStyle name="Обычный 5 2 2 5 2 5 2" xfId="26656"/>
    <cellStyle name="Обычный 5 2 2 5 2 5 3" xfId="26657"/>
    <cellStyle name="Обычный 5 2 2 5 2 5 4" xfId="26658"/>
    <cellStyle name="Обычный 5 2 2 5 2 5 5" xfId="26659"/>
    <cellStyle name="Обычный 5 2 2 5 2 6" xfId="26660"/>
    <cellStyle name="Обычный 5 2 2 5 2 6 2" xfId="26661"/>
    <cellStyle name="Обычный 5 2 2 5 2 6 3" xfId="26662"/>
    <cellStyle name="Обычный 5 2 2 5 2 6 4" xfId="26663"/>
    <cellStyle name="Обычный 5 2 2 5 2 6 5" xfId="26664"/>
    <cellStyle name="Обычный 5 2 2 5 2 7" xfId="26665"/>
    <cellStyle name="Обычный 5 2 2 5 2 8" xfId="26666"/>
    <cellStyle name="Обычный 5 2 2 5 2 9" xfId="26667"/>
    <cellStyle name="Обычный 5 2 2 5 3" xfId="26668"/>
    <cellStyle name="Обычный 5 2 2 5 3 10" xfId="26669"/>
    <cellStyle name="Обычный 5 2 2 5 3 11" xfId="26670"/>
    <cellStyle name="Обычный 5 2 2 5 3 12" xfId="26671"/>
    <cellStyle name="Обычный 5 2 2 5 3 13" xfId="26672"/>
    <cellStyle name="Обычный 5 2 2 5 3 2" xfId="26673"/>
    <cellStyle name="Обычный 5 2 2 5 3 2 2" xfId="26674"/>
    <cellStyle name="Обычный 5 2 2 5 3 2 2 2" xfId="26675"/>
    <cellStyle name="Обычный 5 2 2 5 3 2 2 3" xfId="26676"/>
    <cellStyle name="Обычный 5 2 2 5 3 2 2 4" xfId="26677"/>
    <cellStyle name="Обычный 5 2 2 5 3 2 2 5" xfId="26678"/>
    <cellStyle name="Обычный 5 2 2 5 3 2 3" xfId="26679"/>
    <cellStyle name="Обычный 5 2 2 5 3 2 4" xfId="26680"/>
    <cellStyle name="Обычный 5 2 2 5 3 2 5" xfId="26681"/>
    <cellStyle name="Обычный 5 2 2 5 3 2 6" xfId="26682"/>
    <cellStyle name="Обычный 5 2 2 5 3 2 7" xfId="26683"/>
    <cellStyle name="Обычный 5 2 2 5 3 2 8" xfId="26684"/>
    <cellStyle name="Обычный 5 2 2 5 3 2 9" xfId="26685"/>
    <cellStyle name="Обычный 5 2 2 5 3 3" xfId="26686"/>
    <cellStyle name="Обычный 5 2 2 5 3 3 2" xfId="26687"/>
    <cellStyle name="Обычный 5 2 2 5 3 3 2 2" xfId="26688"/>
    <cellStyle name="Обычный 5 2 2 5 3 3 2 3" xfId="26689"/>
    <cellStyle name="Обычный 5 2 2 5 3 3 2 4" xfId="26690"/>
    <cellStyle name="Обычный 5 2 2 5 3 3 2 5" xfId="26691"/>
    <cellStyle name="Обычный 5 2 2 5 3 3 3" xfId="26692"/>
    <cellStyle name="Обычный 5 2 2 5 3 3 4" xfId="26693"/>
    <cellStyle name="Обычный 5 2 2 5 3 3 5" xfId="26694"/>
    <cellStyle name="Обычный 5 2 2 5 3 3 6" xfId="26695"/>
    <cellStyle name="Обычный 5 2 2 5 3 3 7" xfId="26696"/>
    <cellStyle name="Обычный 5 2 2 5 3 3 8" xfId="26697"/>
    <cellStyle name="Обычный 5 2 2 5 3 4" xfId="26698"/>
    <cellStyle name="Обычный 5 2 2 5 3 4 2" xfId="26699"/>
    <cellStyle name="Обычный 5 2 2 5 3 4 3" xfId="26700"/>
    <cellStyle name="Обычный 5 2 2 5 3 4 4" xfId="26701"/>
    <cellStyle name="Обычный 5 2 2 5 3 4 5" xfId="26702"/>
    <cellStyle name="Обычный 5 2 2 5 3 5" xfId="26703"/>
    <cellStyle name="Обычный 5 2 2 5 3 5 2" xfId="26704"/>
    <cellStyle name="Обычный 5 2 2 5 3 5 3" xfId="26705"/>
    <cellStyle name="Обычный 5 2 2 5 3 5 4" xfId="26706"/>
    <cellStyle name="Обычный 5 2 2 5 3 5 5" xfId="26707"/>
    <cellStyle name="Обычный 5 2 2 5 3 6" xfId="26708"/>
    <cellStyle name="Обычный 5 2 2 5 3 7" xfId="26709"/>
    <cellStyle name="Обычный 5 2 2 5 3 8" xfId="26710"/>
    <cellStyle name="Обычный 5 2 2 5 3 9" xfId="26711"/>
    <cellStyle name="Обычный 5 2 2 5 4" xfId="26712"/>
    <cellStyle name="Обычный 5 2 2 5 4 2" xfId="26713"/>
    <cellStyle name="Обычный 5 2 2 5 4 2 2" xfId="26714"/>
    <cellStyle name="Обычный 5 2 2 5 4 2 3" xfId="26715"/>
    <cellStyle name="Обычный 5 2 2 5 4 2 4" xfId="26716"/>
    <cellStyle name="Обычный 5 2 2 5 4 2 5" xfId="26717"/>
    <cellStyle name="Обычный 5 2 2 5 4 3" xfId="26718"/>
    <cellStyle name="Обычный 5 2 2 5 4 4" xfId="26719"/>
    <cellStyle name="Обычный 5 2 2 5 4 5" xfId="26720"/>
    <cellStyle name="Обычный 5 2 2 5 4 6" xfId="26721"/>
    <cellStyle name="Обычный 5 2 2 5 4 7" xfId="26722"/>
    <cellStyle name="Обычный 5 2 2 5 4 8" xfId="26723"/>
    <cellStyle name="Обычный 5 2 2 5 4 9" xfId="26724"/>
    <cellStyle name="Обычный 5 2 2 5 5" xfId="26725"/>
    <cellStyle name="Обычный 5 2 2 5 5 2" xfId="26726"/>
    <cellStyle name="Обычный 5 2 2 5 5 2 2" xfId="26727"/>
    <cellStyle name="Обычный 5 2 2 5 5 2 3" xfId="26728"/>
    <cellStyle name="Обычный 5 2 2 5 5 2 4" xfId="26729"/>
    <cellStyle name="Обычный 5 2 2 5 5 2 5" xfId="26730"/>
    <cellStyle name="Обычный 5 2 2 5 5 3" xfId="26731"/>
    <cellStyle name="Обычный 5 2 2 5 5 4" xfId="26732"/>
    <cellStyle name="Обычный 5 2 2 5 5 5" xfId="26733"/>
    <cellStyle name="Обычный 5 2 2 5 5 6" xfId="26734"/>
    <cellStyle name="Обычный 5 2 2 5 5 7" xfId="26735"/>
    <cellStyle name="Обычный 5 2 2 5 5 8" xfId="26736"/>
    <cellStyle name="Обычный 5 2 2 5 6" xfId="26737"/>
    <cellStyle name="Обычный 5 2 2 5 6 2" xfId="26738"/>
    <cellStyle name="Обычный 5 2 2 5 6 3" xfId="26739"/>
    <cellStyle name="Обычный 5 2 2 5 6 4" xfId="26740"/>
    <cellStyle name="Обычный 5 2 2 5 6 5" xfId="26741"/>
    <cellStyle name="Обычный 5 2 2 5 7" xfId="26742"/>
    <cellStyle name="Обычный 5 2 2 5 7 2" xfId="26743"/>
    <cellStyle name="Обычный 5 2 2 5 7 3" xfId="26744"/>
    <cellStyle name="Обычный 5 2 2 5 7 4" xfId="26745"/>
    <cellStyle name="Обычный 5 2 2 5 7 5" xfId="26746"/>
    <cellStyle name="Обычный 5 2 2 5 8" xfId="26747"/>
    <cellStyle name="Обычный 5 2 2 5 9" xfId="26748"/>
    <cellStyle name="Обычный 5 2 2 6" xfId="26749"/>
    <cellStyle name="Обычный 5 2 2 6 10" xfId="26750"/>
    <cellStyle name="Обычный 5 2 2 6 11" xfId="26751"/>
    <cellStyle name="Обычный 5 2 2 6 12" xfId="26752"/>
    <cellStyle name="Обычный 5 2 2 6 13" xfId="26753"/>
    <cellStyle name="Обычный 5 2 2 6 14" xfId="26754"/>
    <cellStyle name="Обычный 5 2 2 6 15" xfId="26755"/>
    <cellStyle name="Обычный 5 2 2 6 2" xfId="26756"/>
    <cellStyle name="Обычный 5 2 2 6 2 10" xfId="26757"/>
    <cellStyle name="Обычный 5 2 2 6 2 11" xfId="26758"/>
    <cellStyle name="Обычный 5 2 2 6 2 12" xfId="26759"/>
    <cellStyle name="Обычный 5 2 2 6 2 13" xfId="26760"/>
    <cellStyle name="Обычный 5 2 2 6 2 14" xfId="26761"/>
    <cellStyle name="Обычный 5 2 2 6 2 2" xfId="26762"/>
    <cellStyle name="Обычный 5 2 2 6 2 2 10" xfId="26763"/>
    <cellStyle name="Обычный 5 2 2 6 2 2 11" xfId="26764"/>
    <cellStyle name="Обычный 5 2 2 6 2 2 12" xfId="26765"/>
    <cellStyle name="Обычный 5 2 2 6 2 2 13" xfId="26766"/>
    <cellStyle name="Обычный 5 2 2 6 2 2 2" xfId="26767"/>
    <cellStyle name="Обычный 5 2 2 6 2 2 2 2" xfId="26768"/>
    <cellStyle name="Обычный 5 2 2 6 2 2 2 2 2" xfId="26769"/>
    <cellStyle name="Обычный 5 2 2 6 2 2 2 2 3" xfId="26770"/>
    <cellStyle name="Обычный 5 2 2 6 2 2 2 2 4" xfId="26771"/>
    <cellStyle name="Обычный 5 2 2 6 2 2 2 2 5" xfId="26772"/>
    <cellStyle name="Обычный 5 2 2 6 2 2 2 3" xfId="26773"/>
    <cellStyle name="Обычный 5 2 2 6 2 2 2 4" xfId="26774"/>
    <cellStyle name="Обычный 5 2 2 6 2 2 2 5" xfId="26775"/>
    <cellStyle name="Обычный 5 2 2 6 2 2 2 6" xfId="26776"/>
    <cellStyle name="Обычный 5 2 2 6 2 2 2 7" xfId="26777"/>
    <cellStyle name="Обычный 5 2 2 6 2 2 2 8" xfId="26778"/>
    <cellStyle name="Обычный 5 2 2 6 2 2 2 9" xfId="26779"/>
    <cellStyle name="Обычный 5 2 2 6 2 2 3" xfId="26780"/>
    <cellStyle name="Обычный 5 2 2 6 2 2 3 2" xfId="26781"/>
    <cellStyle name="Обычный 5 2 2 6 2 2 3 2 2" xfId="26782"/>
    <cellStyle name="Обычный 5 2 2 6 2 2 3 2 3" xfId="26783"/>
    <cellStyle name="Обычный 5 2 2 6 2 2 3 2 4" xfId="26784"/>
    <cellStyle name="Обычный 5 2 2 6 2 2 3 2 5" xfId="26785"/>
    <cellStyle name="Обычный 5 2 2 6 2 2 3 3" xfId="26786"/>
    <cellStyle name="Обычный 5 2 2 6 2 2 3 4" xfId="26787"/>
    <cellStyle name="Обычный 5 2 2 6 2 2 3 5" xfId="26788"/>
    <cellStyle name="Обычный 5 2 2 6 2 2 3 6" xfId="26789"/>
    <cellStyle name="Обычный 5 2 2 6 2 2 3 7" xfId="26790"/>
    <cellStyle name="Обычный 5 2 2 6 2 2 3 8" xfId="26791"/>
    <cellStyle name="Обычный 5 2 2 6 2 2 4" xfId="26792"/>
    <cellStyle name="Обычный 5 2 2 6 2 2 4 2" xfId="26793"/>
    <cellStyle name="Обычный 5 2 2 6 2 2 4 3" xfId="26794"/>
    <cellStyle name="Обычный 5 2 2 6 2 2 4 4" xfId="26795"/>
    <cellStyle name="Обычный 5 2 2 6 2 2 4 5" xfId="26796"/>
    <cellStyle name="Обычный 5 2 2 6 2 2 5" xfId="26797"/>
    <cellStyle name="Обычный 5 2 2 6 2 2 5 2" xfId="26798"/>
    <cellStyle name="Обычный 5 2 2 6 2 2 5 3" xfId="26799"/>
    <cellStyle name="Обычный 5 2 2 6 2 2 5 4" xfId="26800"/>
    <cellStyle name="Обычный 5 2 2 6 2 2 5 5" xfId="26801"/>
    <cellStyle name="Обычный 5 2 2 6 2 2 6" xfId="26802"/>
    <cellStyle name="Обычный 5 2 2 6 2 2 7" xfId="26803"/>
    <cellStyle name="Обычный 5 2 2 6 2 2 8" xfId="26804"/>
    <cellStyle name="Обычный 5 2 2 6 2 2 9" xfId="26805"/>
    <cellStyle name="Обычный 5 2 2 6 2 3" xfId="26806"/>
    <cellStyle name="Обычный 5 2 2 6 2 3 2" xfId="26807"/>
    <cellStyle name="Обычный 5 2 2 6 2 3 2 2" xfId="26808"/>
    <cellStyle name="Обычный 5 2 2 6 2 3 2 3" xfId="26809"/>
    <cellStyle name="Обычный 5 2 2 6 2 3 2 4" xfId="26810"/>
    <cellStyle name="Обычный 5 2 2 6 2 3 2 5" xfId="26811"/>
    <cellStyle name="Обычный 5 2 2 6 2 3 3" xfId="26812"/>
    <cellStyle name="Обычный 5 2 2 6 2 3 4" xfId="26813"/>
    <cellStyle name="Обычный 5 2 2 6 2 3 5" xfId="26814"/>
    <cellStyle name="Обычный 5 2 2 6 2 3 6" xfId="26815"/>
    <cellStyle name="Обычный 5 2 2 6 2 3 7" xfId="26816"/>
    <cellStyle name="Обычный 5 2 2 6 2 3 8" xfId="26817"/>
    <cellStyle name="Обычный 5 2 2 6 2 3 9" xfId="26818"/>
    <cellStyle name="Обычный 5 2 2 6 2 4" xfId="26819"/>
    <cellStyle name="Обычный 5 2 2 6 2 4 2" xfId="26820"/>
    <cellStyle name="Обычный 5 2 2 6 2 4 2 2" xfId="26821"/>
    <cellStyle name="Обычный 5 2 2 6 2 4 2 3" xfId="26822"/>
    <cellStyle name="Обычный 5 2 2 6 2 4 2 4" xfId="26823"/>
    <cellStyle name="Обычный 5 2 2 6 2 4 2 5" xfId="26824"/>
    <cellStyle name="Обычный 5 2 2 6 2 4 3" xfId="26825"/>
    <cellStyle name="Обычный 5 2 2 6 2 4 4" xfId="26826"/>
    <cellStyle name="Обычный 5 2 2 6 2 4 5" xfId="26827"/>
    <cellStyle name="Обычный 5 2 2 6 2 4 6" xfId="26828"/>
    <cellStyle name="Обычный 5 2 2 6 2 4 7" xfId="26829"/>
    <cellStyle name="Обычный 5 2 2 6 2 4 8" xfId="26830"/>
    <cellStyle name="Обычный 5 2 2 6 2 5" xfId="26831"/>
    <cellStyle name="Обычный 5 2 2 6 2 5 2" xfId="26832"/>
    <cellStyle name="Обычный 5 2 2 6 2 5 3" xfId="26833"/>
    <cellStyle name="Обычный 5 2 2 6 2 5 4" xfId="26834"/>
    <cellStyle name="Обычный 5 2 2 6 2 5 5" xfId="26835"/>
    <cellStyle name="Обычный 5 2 2 6 2 6" xfId="26836"/>
    <cellStyle name="Обычный 5 2 2 6 2 6 2" xfId="26837"/>
    <cellStyle name="Обычный 5 2 2 6 2 6 3" xfId="26838"/>
    <cellStyle name="Обычный 5 2 2 6 2 6 4" xfId="26839"/>
    <cellStyle name="Обычный 5 2 2 6 2 6 5" xfId="26840"/>
    <cellStyle name="Обычный 5 2 2 6 2 7" xfId="26841"/>
    <cellStyle name="Обычный 5 2 2 6 2 8" xfId="26842"/>
    <cellStyle name="Обычный 5 2 2 6 2 9" xfId="26843"/>
    <cellStyle name="Обычный 5 2 2 6 3" xfId="26844"/>
    <cellStyle name="Обычный 5 2 2 6 3 10" xfId="26845"/>
    <cellStyle name="Обычный 5 2 2 6 3 11" xfId="26846"/>
    <cellStyle name="Обычный 5 2 2 6 3 12" xfId="26847"/>
    <cellStyle name="Обычный 5 2 2 6 3 13" xfId="26848"/>
    <cellStyle name="Обычный 5 2 2 6 3 2" xfId="26849"/>
    <cellStyle name="Обычный 5 2 2 6 3 2 2" xfId="26850"/>
    <cellStyle name="Обычный 5 2 2 6 3 2 2 2" xfId="26851"/>
    <cellStyle name="Обычный 5 2 2 6 3 2 2 3" xfId="26852"/>
    <cellStyle name="Обычный 5 2 2 6 3 2 2 4" xfId="26853"/>
    <cellStyle name="Обычный 5 2 2 6 3 2 2 5" xfId="26854"/>
    <cellStyle name="Обычный 5 2 2 6 3 2 3" xfId="26855"/>
    <cellStyle name="Обычный 5 2 2 6 3 2 4" xfId="26856"/>
    <cellStyle name="Обычный 5 2 2 6 3 2 5" xfId="26857"/>
    <cellStyle name="Обычный 5 2 2 6 3 2 6" xfId="26858"/>
    <cellStyle name="Обычный 5 2 2 6 3 2 7" xfId="26859"/>
    <cellStyle name="Обычный 5 2 2 6 3 2 8" xfId="26860"/>
    <cellStyle name="Обычный 5 2 2 6 3 2 9" xfId="26861"/>
    <cellStyle name="Обычный 5 2 2 6 3 3" xfId="26862"/>
    <cellStyle name="Обычный 5 2 2 6 3 3 2" xfId="26863"/>
    <cellStyle name="Обычный 5 2 2 6 3 3 2 2" xfId="26864"/>
    <cellStyle name="Обычный 5 2 2 6 3 3 2 3" xfId="26865"/>
    <cellStyle name="Обычный 5 2 2 6 3 3 2 4" xfId="26866"/>
    <cellStyle name="Обычный 5 2 2 6 3 3 2 5" xfId="26867"/>
    <cellStyle name="Обычный 5 2 2 6 3 3 3" xfId="26868"/>
    <cellStyle name="Обычный 5 2 2 6 3 3 4" xfId="26869"/>
    <cellStyle name="Обычный 5 2 2 6 3 3 5" xfId="26870"/>
    <cellStyle name="Обычный 5 2 2 6 3 3 6" xfId="26871"/>
    <cellStyle name="Обычный 5 2 2 6 3 3 7" xfId="26872"/>
    <cellStyle name="Обычный 5 2 2 6 3 3 8" xfId="26873"/>
    <cellStyle name="Обычный 5 2 2 6 3 4" xfId="26874"/>
    <cellStyle name="Обычный 5 2 2 6 3 4 2" xfId="26875"/>
    <cellStyle name="Обычный 5 2 2 6 3 4 3" xfId="26876"/>
    <cellStyle name="Обычный 5 2 2 6 3 4 4" xfId="26877"/>
    <cellStyle name="Обычный 5 2 2 6 3 4 5" xfId="26878"/>
    <cellStyle name="Обычный 5 2 2 6 3 5" xfId="26879"/>
    <cellStyle name="Обычный 5 2 2 6 3 5 2" xfId="26880"/>
    <cellStyle name="Обычный 5 2 2 6 3 5 3" xfId="26881"/>
    <cellStyle name="Обычный 5 2 2 6 3 5 4" xfId="26882"/>
    <cellStyle name="Обычный 5 2 2 6 3 5 5" xfId="26883"/>
    <cellStyle name="Обычный 5 2 2 6 3 6" xfId="26884"/>
    <cellStyle name="Обычный 5 2 2 6 3 7" xfId="26885"/>
    <cellStyle name="Обычный 5 2 2 6 3 8" xfId="26886"/>
    <cellStyle name="Обычный 5 2 2 6 3 9" xfId="26887"/>
    <cellStyle name="Обычный 5 2 2 6 4" xfId="26888"/>
    <cellStyle name="Обычный 5 2 2 6 4 2" xfId="26889"/>
    <cellStyle name="Обычный 5 2 2 6 4 2 2" xfId="26890"/>
    <cellStyle name="Обычный 5 2 2 6 4 2 3" xfId="26891"/>
    <cellStyle name="Обычный 5 2 2 6 4 2 4" xfId="26892"/>
    <cellStyle name="Обычный 5 2 2 6 4 2 5" xfId="26893"/>
    <cellStyle name="Обычный 5 2 2 6 4 3" xfId="26894"/>
    <cellStyle name="Обычный 5 2 2 6 4 4" xfId="26895"/>
    <cellStyle name="Обычный 5 2 2 6 4 5" xfId="26896"/>
    <cellStyle name="Обычный 5 2 2 6 4 6" xfId="26897"/>
    <cellStyle name="Обычный 5 2 2 6 4 7" xfId="26898"/>
    <cellStyle name="Обычный 5 2 2 6 4 8" xfId="26899"/>
    <cellStyle name="Обычный 5 2 2 6 4 9" xfId="26900"/>
    <cellStyle name="Обычный 5 2 2 6 5" xfId="26901"/>
    <cellStyle name="Обычный 5 2 2 6 5 2" xfId="26902"/>
    <cellStyle name="Обычный 5 2 2 6 5 2 2" xfId="26903"/>
    <cellStyle name="Обычный 5 2 2 6 5 2 3" xfId="26904"/>
    <cellStyle name="Обычный 5 2 2 6 5 2 4" xfId="26905"/>
    <cellStyle name="Обычный 5 2 2 6 5 2 5" xfId="26906"/>
    <cellStyle name="Обычный 5 2 2 6 5 3" xfId="26907"/>
    <cellStyle name="Обычный 5 2 2 6 5 4" xfId="26908"/>
    <cellStyle name="Обычный 5 2 2 6 5 5" xfId="26909"/>
    <cellStyle name="Обычный 5 2 2 6 5 6" xfId="26910"/>
    <cellStyle name="Обычный 5 2 2 6 5 7" xfId="26911"/>
    <cellStyle name="Обычный 5 2 2 6 5 8" xfId="26912"/>
    <cellStyle name="Обычный 5 2 2 6 6" xfId="26913"/>
    <cellStyle name="Обычный 5 2 2 6 6 2" xfId="26914"/>
    <cellStyle name="Обычный 5 2 2 6 6 3" xfId="26915"/>
    <cellStyle name="Обычный 5 2 2 6 6 4" xfId="26916"/>
    <cellStyle name="Обычный 5 2 2 6 6 5" xfId="26917"/>
    <cellStyle name="Обычный 5 2 2 6 7" xfId="26918"/>
    <cellStyle name="Обычный 5 2 2 6 7 2" xfId="26919"/>
    <cellStyle name="Обычный 5 2 2 6 7 3" xfId="26920"/>
    <cellStyle name="Обычный 5 2 2 6 7 4" xfId="26921"/>
    <cellStyle name="Обычный 5 2 2 6 7 5" xfId="26922"/>
    <cellStyle name="Обычный 5 2 2 6 8" xfId="26923"/>
    <cellStyle name="Обычный 5 2 2 6 9" xfId="26924"/>
    <cellStyle name="Обычный 5 2 2 7" xfId="26925"/>
    <cellStyle name="Обычный 5 2 2 7 10" xfId="26926"/>
    <cellStyle name="Обычный 5 2 2 7 11" xfId="26927"/>
    <cellStyle name="Обычный 5 2 2 7 12" xfId="26928"/>
    <cellStyle name="Обычный 5 2 2 7 13" xfId="26929"/>
    <cellStyle name="Обычный 5 2 2 7 14" xfId="26930"/>
    <cellStyle name="Обычный 5 2 2 7 15" xfId="26931"/>
    <cellStyle name="Обычный 5 2 2 7 2" xfId="26932"/>
    <cellStyle name="Обычный 5 2 2 7 2 10" xfId="26933"/>
    <cellStyle name="Обычный 5 2 2 7 2 11" xfId="26934"/>
    <cellStyle name="Обычный 5 2 2 7 2 12" xfId="26935"/>
    <cellStyle name="Обычный 5 2 2 7 2 13" xfId="26936"/>
    <cellStyle name="Обычный 5 2 2 7 2 14" xfId="26937"/>
    <cellStyle name="Обычный 5 2 2 7 2 2" xfId="26938"/>
    <cellStyle name="Обычный 5 2 2 7 2 2 10" xfId="26939"/>
    <cellStyle name="Обычный 5 2 2 7 2 2 11" xfId="26940"/>
    <cellStyle name="Обычный 5 2 2 7 2 2 12" xfId="26941"/>
    <cellStyle name="Обычный 5 2 2 7 2 2 13" xfId="26942"/>
    <cellStyle name="Обычный 5 2 2 7 2 2 2" xfId="26943"/>
    <cellStyle name="Обычный 5 2 2 7 2 2 2 2" xfId="26944"/>
    <cellStyle name="Обычный 5 2 2 7 2 2 2 2 2" xfId="26945"/>
    <cellStyle name="Обычный 5 2 2 7 2 2 2 2 3" xfId="26946"/>
    <cellStyle name="Обычный 5 2 2 7 2 2 2 2 4" xfId="26947"/>
    <cellStyle name="Обычный 5 2 2 7 2 2 2 2 5" xfId="26948"/>
    <cellStyle name="Обычный 5 2 2 7 2 2 2 3" xfId="26949"/>
    <cellStyle name="Обычный 5 2 2 7 2 2 2 4" xfId="26950"/>
    <cellStyle name="Обычный 5 2 2 7 2 2 2 5" xfId="26951"/>
    <cellStyle name="Обычный 5 2 2 7 2 2 2 6" xfId="26952"/>
    <cellStyle name="Обычный 5 2 2 7 2 2 2 7" xfId="26953"/>
    <cellStyle name="Обычный 5 2 2 7 2 2 2 8" xfId="26954"/>
    <cellStyle name="Обычный 5 2 2 7 2 2 2 9" xfId="26955"/>
    <cellStyle name="Обычный 5 2 2 7 2 2 3" xfId="26956"/>
    <cellStyle name="Обычный 5 2 2 7 2 2 3 2" xfId="26957"/>
    <cellStyle name="Обычный 5 2 2 7 2 2 3 2 2" xfId="26958"/>
    <cellStyle name="Обычный 5 2 2 7 2 2 3 2 3" xfId="26959"/>
    <cellStyle name="Обычный 5 2 2 7 2 2 3 2 4" xfId="26960"/>
    <cellStyle name="Обычный 5 2 2 7 2 2 3 2 5" xfId="26961"/>
    <cellStyle name="Обычный 5 2 2 7 2 2 3 3" xfId="26962"/>
    <cellStyle name="Обычный 5 2 2 7 2 2 3 4" xfId="26963"/>
    <cellStyle name="Обычный 5 2 2 7 2 2 3 5" xfId="26964"/>
    <cellStyle name="Обычный 5 2 2 7 2 2 3 6" xfId="26965"/>
    <cellStyle name="Обычный 5 2 2 7 2 2 3 7" xfId="26966"/>
    <cellStyle name="Обычный 5 2 2 7 2 2 3 8" xfId="26967"/>
    <cellStyle name="Обычный 5 2 2 7 2 2 4" xfId="26968"/>
    <cellStyle name="Обычный 5 2 2 7 2 2 4 2" xfId="26969"/>
    <cellStyle name="Обычный 5 2 2 7 2 2 4 3" xfId="26970"/>
    <cellStyle name="Обычный 5 2 2 7 2 2 4 4" xfId="26971"/>
    <cellStyle name="Обычный 5 2 2 7 2 2 4 5" xfId="26972"/>
    <cellStyle name="Обычный 5 2 2 7 2 2 5" xfId="26973"/>
    <cellStyle name="Обычный 5 2 2 7 2 2 5 2" xfId="26974"/>
    <cellStyle name="Обычный 5 2 2 7 2 2 5 3" xfId="26975"/>
    <cellStyle name="Обычный 5 2 2 7 2 2 5 4" xfId="26976"/>
    <cellStyle name="Обычный 5 2 2 7 2 2 5 5" xfId="26977"/>
    <cellStyle name="Обычный 5 2 2 7 2 2 6" xfId="26978"/>
    <cellStyle name="Обычный 5 2 2 7 2 2 7" xfId="26979"/>
    <cellStyle name="Обычный 5 2 2 7 2 2 8" xfId="26980"/>
    <cellStyle name="Обычный 5 2 2 7 2 2 9" xfId="26981"/>
    <cellStyle name="Обычный 5 2 2 7 2 3" xfId="26982"/>
    <cellStyle name="Обычный 5 2 2 7 2 3 2" xfId="26983"/>
    <cellStyle name="Обычный 5 2 2 7 2 3 2 2" xfId="26984"/>
    <cellStyle name="Обычный 5 2 2 7 2 3 2 3" xfId="26985"/>
    <cellStyle name="Обычный 5 2 2 7 2 3 2 4" xfId="26986"/>
    <cellStyle name="Обычный 5 2 2 7 2 3 2 5" xfId="26987"/>
    <cellStyle name="Обычный 5 2 2 7 2 3 3" xfId="26988"/>
    <cellStyle name="Обычный 5 2 2 7 2 3 4" xfId="26989"/>
    <cellStyle name="Обычный 5 2 2 7 2 3 5" xfId="26990"/>
    <cellStyle name="Обычный 5 2 2 7 2 3 6" xfId="26991"/>
    <cellStyle name="Обычный 5 2 2 7 2 3 7" xfId="26992"/>
    <cellStyle name="Обычный 5 2 2 7 2 3 8" xfId="26993"/>
    <cellStyle name="Обычный 5 2 2 7 2 3 9" xfId="26994"/>
    <cellStyle name="Обычный 5 2 2 7 2 4" xfId="26995"/>
    <cellStyle name="Обычный 5 2 2 7 2 4 2" xfId="26996"/>
    <cellStyle name="Обычный 5 2 2 7 2 4 2 2" xfId="26997"/>
    <cellStyle name="Обычный 5 2 2 7 2 4 2 3" xfId="26998"/>
    <cellStyle name="Обычный 5 2 2 7 2 4 2 4" xfId="26999"/>
    <cellStyle name="Обычный 5 2 2 7 2 4 2 5" xfId="27000"/>
    <cellStyle name="Обычный 5 2 2 7 2 4 3" xfId="27001"/>
    <cellStyle name="Обычный 5 2 2 7 2 4 4" xfId="27002"/>
    <cellStyle name="Обычный 5 2 2 7 2 4 5" xfId="27003"/>
    <cellStyle name="Обычный 5 2 2 7 2 4 6" xfId="27004"/>
    <cellStyle name="Обычный 5 2 2 7 2 4 7" xfId="27005"/>
    <cellStyle name="Обычный 5 2 2 7 2 4 8" xfId="27006"/>
    <cellStyle name="Обычный 5 2 2 7 2 5" xfId="27007"/>
    <cellStyle name="Обычный 5 2 2 7 2 5 2" xfId="27008"/>
    <cellStyle name="Обычный 5 2 2 7 2 5 3" xfId="27009"/>
    <cellStyle name="Обычный 5 2 2 7 2 5 4" xfId="27010"/>
    <cellStyle name="Обычный 5 2 2 7 2 5 5" xfId="27011"/>
    <cellStyle name="Обычный 5 2 2 7 2 6" xfId="27012"/>
    <cellStyle name="Обычный 5 2 2 7 2 6 2" xfId="27013"/>
    <cellStyle name="Обычный 5 2 2 7 2 6 3" xfId="27014"/>
    <cellStyle name="Обычный 5 2 2 7 2 6 4" xfId="27015"/>
    <cellStyle name="Обычный 5 2 2 7 2 6 5" xfId="27016"/>
    <cellStyle name="Обычный 5 2 2 7 2 7" xfId="27017"/>
    <cellStyle name="Обычный 5 2 2 7 2 8" xfId="27018"/>
    <cellStyle name="Обычный 5 2 2 7 2 9" xfId="27019"/>
    <cellStyle name="Обычный 5 2 2 7 3" xfId="27020"/>
    <cellStyle name="Обычный 5 2 2 7 3 10" xfId="27021"/>
    <cellStyle name="Обычный 5 2 2 7 3 11" xfId="27022"/>
    <cellStyle name="Обычный 5 2 2 7 3 12" xfId="27023"/>
    <cellStyle name="Обычный 5 2 2 7 3 13" xfId="27024"/>
    <cellStyle name="Обычный 5 2 2 7 3 2" xfId="27025"/>
    <cellStyle name="Обычный 5 2 2 7 3 2 2" xfId="27026"/>
    <cellStyle name="Обычный 5 2 2 7 3 2 2 2" xfId="27027"/>
    <cellStyle name="Обычный 5 2 2 7 3 2 2 3" xfId="27028"/>
    <cellStyle name="Обычный 5 2 2 7 3 2 2 4" xfId="27029"/>
    <cellStyle name="Обычный 5 2 2 7 3 2 2 5" xfId="27030"/>
    <cellStyle name="Обычный 5 2 2 7 3 2 3" xfId="27031"/>
    <cellStyle name="Обычный 5 2 2 7 3 2 4" xfId="27032"/>
    <cellStyle name="Обычный 5 2 2 7 3 2 5" xfId="27033"/>
    <cellStyle name="Обычный 5 2 2 7 3 2 6" xfId="27034"/>
    <cellStyle name="Обычный 5 2 2 7 3 2 7" xfId="27035"/>
    <cellStyle name="Обычный 5 2 2 7 3 2 8" xfId="27036"/>
    <cellStyle name="Обычный 5 2 2 7 3 2 9" xfId="27037"/>
    <cellStyle name="Обычный 5 2 2 7 3 3" xfId="27038"/>
    <cellStyle name="Обычный 5 2 2 7 3 3 2" xfId="27039"/>
    <cellStyle name="Обычный 5 2 2 7 3 3 2 2" xfId="27040"/>
    <cellStyle name="Обычный 5 2 2 7 3 3 2 3" xfId="27041"/>
    <cellStyle name="Обычный 5 2 2 7 3 3 2 4" xfId="27042"/>
    <cellStyle name="Обычный 5 2 2 7 3 3 2 5" xfId="27043"/>
    <cellStyle name="Обычный 5 2 2 7 3 3 3" xfId="27044"/>
    <cellStyle name="Обычный 5 2 2 7 3 3 4" xfId="27045"/>
    <cellStyle name="Обычный 5 2 2 7 3 3 5" xfId="27046"/>
    <cellStyle name="Обычный 5 2 2 7 3 3 6" xfId="27047"/>
    <cellStyle name="Обычный 5 2 2 7 3 3 7" xfId="27048"/>
    <cellStyle name="Обычный 5 2 2 7 3 3 8" xfId="27049"/>
    <cellStyle name="Обычный 5 2 2 7 3 4" xfId="27050"/>
    <cellStyle name="Обычный 5 2 2 7 3 4 2" xfId="27051"/>
    <cellStyle name="Обычный 5 2 2 7 3 4 3" xfId="27052"/>
    <cellStyle name="Обычный 5 2 2 7 3 4 4" xfId="27053"/>
    <cellStyle name="Обычный 5 2 2 7 3 4 5" xfId="27054"/>
    <cellStyle name="Обычный 5 2 2 7 3 5" xfId="27055"/>
    <cellStyle name="Обычный 5 2 2 7 3 5 2" xfId="27056"/>
    <cellStyle name="Обычный 5 2 2 7 3 5 3" xfId="27057"/>
    <cellStyle name="Обычный 5 2 2 7 3 5 4" xfId="27058"/>
    <cellStyle name="Обычный 5 2 2 7 3 5 5" xfId="27059"/>
    <cellStyle name="Обычный 5 2 2 7 3 6" xfId="27060"/>
    <cellStyle name="Обычный 5 2 2 7 3 7" xfId="27061"/>
    <cellStyle name="Обычный 5 2 2 7 3 8" xfId="27062"/>
    <cellStyle name="Обычный 5 2 2 7 3 9" xfId="27063"/>
    <cellStyle name="Обычный 5 2 2 7 4" xfId="27064"/>
    <cellStyle name="Обычный 5 2 2 7 4 2" xfId="27065"/>
    <cellStyle name="Обычный 5 2 2 7 4 2 2" xfId="27066"/>
    <cellStyle name="Обычный 5 2 2 7 4 2 3" xfId="27067"/>
    <cellStyle name="Обычный 5 2 2 7 4 2 4" xfId="27068"/>
    <cellStyle name="Обычный 5 2 2 7 4 2 5" xfId="27069"/>
    <cellStyle name="Обычный 5 2 2 7 4 3" xfId="27070"/>
    <cellStyle name="Обычный 5 2 2 7 4 4" xfId="27071"/>
    <cellStyle name="Обычный 5 2 2 7 4 5" xfId="27072"/>
    <cellStyle name="Обычный 5 2 2 7 4 6" xfId="27073"/>
    <cellStyle name="Обычный 5 2 2 7 4 7" xfId="27074"/>
    <cellStyle name="Обычный 5 2 2 7 4 8" xfId="27075"/>
    <cellStyle name="Обычный 5 2 2 7 4 9" xfId="27076"/>
    <cellStyle name="Обычный 5 2 2 7 5" xfId="27077"/>
    <cellStyle name="Обычный 5 2 2 7 5 2" xfId="27078"/>
    <cellStyle name="Обычный 5 2 2 7 5 2 2" xfId="27079"/>
    <cellStyle name="Обычный 5 2 2 7 5 2 3" xfId="27080"/>
    <cellStyle name="Обычный 5 2 2 7 5 2 4" xfId="27081"/>
    <cellStyle name="Обычный 5 2 2 7 5 2 5" xfId="27082"/>
    <cellStyle name="Обычный 5 2 2 7 5 3" xfId="27083"/>
    <cellStyle name="Обычный 5 2 2 7 5 4" xfId="27084"/>
    <cellStyle name="Обычный 5 2 2 7 5 5" xfId="27085"/>
    <cellStyle name="Обычный 5 2 2 7 5 6" xfId="27086"/>
    <cellStyle name="Обычный 5 2 2 7 5 7" xfId="27087"/>
    <cellStyle name="Обычный 5 2 2 7 5 8" xfId="27088"/>
    <cellStyle name="Обычный 5 2 2 7 6" xfId="27089"/>
    <cellStyle name="Обычный 5 2 2 7 6 2" xfId="27090"/>
    <cellStyle name="Обычный 5 2 2 7 6 3" xfId="27091"/>
    <cellStyle name="Обычный 5 2 2 7 6 4" xfId="27092"/>
    <cellStyle name="Обычный 5 2 2 7 6 5" xfId="27093"/>
    <cellStyle name="Обычный 5 2 2 7 7" xfId="27094"/>
    <cellStyle name="Обычный 5 2 2 7 7 2" xfId="27095"/>
    <cellStyle name="Обычный 5 2 2 7 7 3" xfId="27096"/>
    <cellStyle name="Обычный 5 2 2 7 7 4" xfId="27097"/>
    <cellStyle name="Обычный 5 2 2 7 7 5" xfId="27098"/>
    <cellStyle name="Обычный 5 2 2 7 8" xfId="27099"/>
    <cellStyle name="Обычный 5 2 2 7 9" xfId="27100"/>
    <cellStyle name="Обычный 5 2 2 8" xfId="27101"/>
    <cellStyle name="Обычный 5 2 2 8 10" xfId="27102"/>
    <cellStyle name="Обычный 5 2 2 8 11" xfId="27103"/>
    <cellStyle name="Обычный 5 2 2 8 12" xfId="27104"/>
    <cellStyle name="Обычный 5 2 2 8 13" xfId="27105"/>
    <cellStyle name="Обычный 5 2 2 8 14" xfId="27106"/>
    <cellStyle name="Обычный 5 2 2 8 15" xfId="27107"/>
    <cellStyle name="Обычный 5 2 2 8 2" xfId="27108"/>
    <cellStyle name="Обычный 5 2 2 8 2 10" xfId="27109"/>
    <cellStyle name="Обычный 5 2 2 8 2 11" xfId="27110"/>
    <cellStyle name="Обычный 5 2 2 8 2 12" xfId="27111"/>
    <cellStyle name="Обычный 5 2 2 8 2 13" xfId="27112"/>
    <cellStyle name="Обычный 5 2 2 8 2 14" xfId="27113"/>
    <cellStyle name="Обычный 5 2 2 8 2 2" xfId="27114"/>
    <cellStyle name="Обычный 5 2 2 8 2 2 10" xfId="27115"/>
    <cellStyle name="Обычный 5 2 2 8 2 2 11" xfId="27116"/>
    <cellStyle name="Обычный 5 2 2 8 2 2 12" xfId="27117"/>
    <cellStyle name="Обычный 5 2 2 8 2 2 13" xfId="27118"/>
    <cellStyle name="Обычный 5 2 2 8 2 2 2" xfId="27119"/>
    <cellStyle name="Обычный 5 2 2 8 2 2 2 2" xfId="27120"/>
    <cellStyle name="Обычный 5 2 2 8 2 2 2 2 2" xfId="27121"/>
    <cellStyle name="Обычный 5 2 2 8 2 2 2 2 3" xfId="27122"/>
    <cellStyle name="Обычный 5 2 2 8 2 2 2 2 4" xfId="27123"/>
    <cellStyle name="Обычный 5 2 2 8 2 2 2 2 5" xfId="27124"/>
    <cellStyle name="Обычный 5 2 2 8 2 2 2 3" xfId="27125"/>
    <cellStyle name="Обычный 5 2 2 8 2 2 2 4" xfId="27126"/>
    <cellStyle name="Обычный 5 2 2 8 2 2 2 5" xfId="27127"/>
    <cellStyle name="Обычный 5 2 2 8 2 2 2 6" xfId="27128"/>
    <cellStyle name="Обычный 5 2 2 8 2 2 2 7" xfId="27129"/>
    <cellStyle name="Обычный 5 2 2 8 2 2 2 8" xfId="27130"/>
    <cellStyle name="Обычный 5 2 2 8 2 2 2 9" xfId="27131"/>
    <cellStyle name="Обычный 5 2 2 8 2 2 3" xfId="27132"/>
    <cellStyle name="Обычный 5 2 2 8 2 2 3 2" xfId="27133"/>
    <cellStyle name="Обычный 5 2 2 8 2 2 3 2 2" xfId="27134"/>
    <cellStyle name="Обычный 5 2 2 8 2 2 3 2 3" xfId="27135"/>
    <cellStyle name="Обычный 5 2 2 8 2 2 3 2 4" xfId="27136"/>
    <cellStyle name="Обычный 5 2 2 8 2 2 3 2 5" xfId="27137"/>
    <cellStyle name="Обычный 5 2 2 8 2 2 3 3" xfId="27138"/>
    <cellStyle name="Обычный 5 2 2 8 2 2 3 4" xfId="27139"/>
    <cellStyle name="Обычный 5 2 2 8 2 2 3 5" xfId="27140"/>
    <cellStyle name="Обычный 5 2 2 8 2 2 3 6" xfId="27141"/>
    <cellStyle name="Обычный 5 2 2 8 2 2 3 7" xfId="27142"/>
    <cellStyle name="Обычный 5 2 2 8 2 2 3 8" xfId="27143"/>
    <cellStyle name="Обычный 5 2 2 8 2 2 4" xfId="27144"/>
    <cellStyle name="Обычный 5 2 2 8 2 2 4 2" xfId="27145"/>
    <cellStyle name="Обычный 5 2 2 8 2 2 4 3" xfId="27146"/>
    <cellStyle name="Обычный 5 2 2 8 2 2 4 4" xfId="27147"/>
    <cellStyle name="Обычный 5 2 2 8 2 2 4 5" xfId="27148"/>
    <cellStyle name="Обычный 5 2 2 8 2 2 5" xfId="27149"/>
    <cellStyle name="Обычный 5 2 2 8 2 2 5 2" xfId="27150"/>
    <cellStyle name="Обычный 5 2 2 8 2 2 5 3" xfId="27151"/>
    <cellStyle name="Обычный 5 2 2 8 2 2 5 4" xfId="27152"/>
    <cellStyle name="Обычный 5 2 2 8 2 2 5 5" xfId="27153"/>
    <cellStyle name="Обычный 5 2 2 8 2 2 6" xfId="27154"/>
    <cellStyle name="Обычный 5 2 2 8 2 2 7" xfId="27155"/>
    <cellStyle name="Обычный 5 2 2 8 2 2 8" xfId="27156"/>
    <cellStyle name="Обычный 5 2 2 8 2 2 9" xfId="27157"/>
    <cellStyle name="Обычный 5 2 2 8 2 3" xfId="27158"/>
    <cellStyle name="Обычный 5 2 2 8 2 3 2" xfId="27159"/>
    <cellStyle name="Обычный 5 2 2 8 2 3 2 2" xfId="27160"/>
    <cellStyle name="Обычный 5 2 2 8 2 3 2 3" xfId="27161"/>
    <cellStyle name="Обычный 5 2 2 8 2 3 2 4" xfId="27162"/>
    <cellStyle name="Обычный 5 2 2 8 2 3 2 5" xfId="27163"/>
    <cellStyle name="Обычный 5 2 2 8 2 3 3" xfId="27164"/>
    <cellStyle name="Обычный 5 2 2 8 2 3 4" xfId="27165"/>
    <cellStyle name="Обычный 5 2 2 8 2 3 5" xfId="27166"/>
    <cellStyle name="Обычный 5 2 2 8 2 3 6" xfId="27167"/>
    <cellStyle name="Обычный 5 2 2 8 2 3 7" xfId="27168"/>
    <cellStyle name="Обычный 5 2 2 8 2 3 8" xfId="27169"/>
    <cellStyle name="Обычный 5 2 2 8 2 3 9" xfId="27170"/>
    <cellStyle name="Обычный 5 2 2 8 2 4" xfId="27171"/>
    <cellStyle name="Обычный 5 2 2 8 2 4 2" xfId="27172"/>
    <cellStyle name="Обычный 5 2 2 8 2 4 2 2" xfId="27173"/>
    <cellStyle name="Обычный 5 2 2 8 2 4 2 3" xfId="27174"/>
    <cellStyle name="Обычный 5 2 2 8 2 4 2 4" xfId="27175"/>
    <cellStyle name="Обычный 5 2 2 8 2 4 2 5" xfId="27176"/>
    <cellStyle name="Обычный 5 2 2 8 2 4 3" xfId="27177"/>
    <cellStyle name="Обычный 5 2 2 8 2 4 4" xfId="27178"/>
    <cellStyle name="Обычный 5 2 2 8 2 4 5" xfId="27179"/>
    <cellStyle name="Обычный 5 2 2 8 2 4 6" xfId="27180"/>
    <cellStyle name="Обычный 5 2 2 8 2 4 7" xfId="27181"/>
    <cellStyle name="Обычный 5 2 2 8 2 4 8" xfId="27182"/>
    <cellStyle name="Обычный 5 2 2 8 2 5" xfId="27183"/>
    <cellStyle name="Обычный 5 2 2 8 2 5 2" xfId="27184"/>
    <cellStyle name="Обычный 5 2 2 8 2 5 3" xfId="27185"/>
    <cellStyle name="Обычный 5 2 2 8 2 5 4" xfId="27186"/>
    <cellStyle name="Обычный 5 2 2 8 2 5 5" xfId="27187"/>
    <cellStyle name="Обычный 5 2 2 8 2 6" xfId="27188"/>
    <cellStyle name="Обычный 5 2 2 8 2 6 2" xfId="27189"/>
    <cellStyle name="Обычный 5 2 2 8 2 6 3" xfId="27190"/>
    <cellStyle name="Обычный 5 2 2 8 2 6 4" xfId="27191"/>
    <cellStyle name="Обычный 5 2 2 8 2 6 5" xfId="27192"/>
    <cellStyle name="Обычный 5 2 2 8 2 7" xfId="27193"/>
    <cellStyle name="Обычный 5 2 2 8 2 8" xfId="27194"/>
    <cellStyle name="Обычный 5 2 2 8 2 9" xfId="27195"/>
    <cellStyle name="Обычный 5 2 2 8 3" xfId="27196"/>
    <cellStyle name="Обычный 5 2 2 8 3 10" xfId="27197"/>
    <cellStyle name="Обычный 5 2 2 8 3 11" xfId="27198"/>
    <cellStyle name="Обычный 5 2 2 8 3 12" xfId="27199"/>
    <cellStyle name="Обычный 5 2 2 8 3 13" xfId="27200"/>
    <cellStyle name="Обычный 5 2 2 8 3 2" xfId="27201"/>
    <cellStyle name="Обычный 5 2 2 8 3 2 2" xfId="27202"/>
    <cellStyle name="Обычный 5 2 2 8 3 2 2 2" xfId="27203"/>
    <cellStyle name="Обычный 5 2 2 8 3 2 2 3" xfId="27204"/>
    <cellStyle name="Обычный 5 2 2 8 3 2 2 4" xfId="27205"/>
    <cellStyle name="Обычный 5 2 2 8 3 2 2 5" xfId="27206"/>
    <cellStyle name="Обычный 5 2 2 8 3 2 3" xfId="27207"/>
    <cellStyle name="Обычный 5 2 2 8 3 2 4" xfId="27208"/>
    <cellStyle name="Обычный 5 2 2 8 3 2 5" xfId="27209"/>
    <cellStyle name="Обычный 5 2 2 8 3 2 6" xfId="27210"/>
    <cellStyle name="Обычный 5 2 2 8 3 2 7" xfId="27211"/>
    <cellStyle name="Обычный 5 2 2 8 3 2 8" xfId="27212"/>
    <cellStyle name="Обычный 5 2 2 8 3 2 9" xfId="27213"/>
    <cellStyle name="Обычный 5 2 2 8 3 3" xfId="27214"/>
    <cellStyle name="Обычный 5 2 2 8 3 3 2" xfId="27215"/>
    <cellStyle name="Обычный 5 2 2 8 3 3 2 2" xfId="27216"/>
    <cellStyle name="Обычный 5 2 2 8 3 3 2 3" xfId="27217"/>
    <cellStyle name="Обычный 5 2 2 8 3 3 2 4" xfId="27218"/>
    <cellStyle name="Обычный 5 2 2 8 3 3 2 5" xfId="27219"/>
    <cellStyle name="Обычный 5 2 2 8 3 3 3" xfId="27220"/>
    <cellStyle name="Обычный 5 2 2 8 3 3 4" xfId="27221"/>
    <cellStyle name="Обычный 5 2 2 8 3 3 5" xfId="27222"/>
    <cellStyle name="Обычный 5 2 2 8 3 3 6" xfId="27223"/>
    <cellStyle name="Обычный 5 2 2 8 3 3 7" xfId="27224"/>
    <cellStyle name="Обычный 5 2 2 8 3 3 8" xfId="27225"/>
    <cellStyle name="Обычный 5 2 2 8 3 4" xfId="27226"/>
    <cellStyle name="Обычный 5 2 2 8 3 4 2" xfId="27227"/>
    <cellStyle name="Обычный 5 2 2 8 3 4 3" xfId="27228"/>
    <cellStyle name="Обычный 5 2 2 8 3 4 4" xfId="27229"/>
    <cellStyle name="Обычный 5 2 2 8 3 4 5" xfId="27230"/>
    <cellStyle name="Обычный 5 2 2 8 3 5" xfId="27231"/>
    <cellStyle name="Обычный 5 2 2 8 3 5 2" xfId="27232"/>
    <cellStyle name="Обычный 5 2 2 8 3 5 3" xfId="27233"/>
    <cellStyle name="Обычный 5 2 2 8 3 5 4" xfId="27234"/>
    <cellStyle name="Обычный 5 2 2 8 3 5 5" xfId="27235"/>
    <cellStyle name="Обычный 5 2 2 8 3 6" xfId="27236"/>
    <cellStyle name="Обычный 5 2 2 8 3 7" xfId="27237"/>
    <cellStyle name="Обычный 5 2 2 8 3 8" xfId="27238"/>
    <cellStyle name="Обычный 5 2 2 8 3 9" xfId="27239"/>
    <cellStyle name="Обычный 5 2 2 8 4" xfId="27240"/>
    <cellStyle name="Обычный 5 2 2 8 4 2" xfId="27241"/>
    <cellStyle name="Обычный 5 2 2 8 4 2 2" xfId="27242"/>
    <cellStyle name="Обычный 5 2 2 8 4 2 3" xfId="27243"/>
    <cellStyle name="Обычный 5 2 2 8 4 2 4" xfId="27244"/>
    <cellStyle name="Обычный 5 2 2 8 4 2 5" xfId="27245"/>
    <cellStyle name="Обычный 5 2 2 8 4 3" xfId="27246"/>
    <cellStyle name="Обычный 5 2 2 8 4 4" xfId="27247"/>
    <cellStyle name="Обычный 5 2 2 8 4 5" xfId="27248"/>
    <cellStyle name="Обычный 5 2 2 8 4 6" xfId="27249"/>
    <cellStyle name="Обычный 5 2 2 8 4 7" xfId="27250"/>
    <cellStyle name="Обычный 5 2 2 8 4 8" xfId="27251"/>
    <cellStyle name="Обычный 5 2 2 8 4 9" xfId="27252"/>
    <cellStyle name="Обычный 5 2 2 8 5" xfId="27253"/>
    <cellStyle name="Обычный 5 2 2 8 5 2" xfId="27254"/>
    <cellStyle name="Обычный 5 2 2 8 5 2 2" xfId="27255"/>
    <cellStyle name="Обычный 5 2 2 8 5 2 3" xfId="27256"/>
    <cellStyle name="Обычный 5 2 2 8 5 2 4" xfId="27257"/>
    <cellStyle name="Обычный 5 2 2 8 5 2 5" xfId="27258"/>
    <cellStyle name="Обычный 5 2 2 8 5 3" xfId="27259"/>
    <cellStyle name="Обычный 5 2 2 8 5 4" xfId="27260"/>
    <cellStyle name="Обычный 5 2 2 8 5 5" xfId="27261"/>
    <cellStyle name="Обычный 5 2 2 8 5 6" xfId="27262"/>
    <cellStyle name="Обычный 5 2 2 8 5 7" xfId="27263"/>
    <cellStyle name="Обычный 5 2 2 8 5 8" xfId="27264"/>
    <cellStyle name="Обычный 5 2 2 8 6" xfId="27265"/>
    <cellStyle name="Обычный 5 2 2 8 6 2" xfId="27266"/>
    <cellStyle name="Обычный 5 2 2 8 6 3" xfId="27267"/>
    <cellStyle name="Обычный 5 2 2 8 6 4" xfId="27268"/>
    <cellStyle name="Обычный 5 2 2 8 6 5" xfId="27269"/>
    <cellStyle name="Обычный 5 2 2 8 7" xfId="27270"/>
    <cellStyle name="Обычный 5 2 2 8 7 2" xfId="27271"/>
    <cellStyle name="Обычный 5 2 2 8 7 3" xfId="27272"/>
    <cellStyle name="Обычный 5 2 2 8 7 4" xfId="27273"/>
    <cellStyle name="Обычный 5 2 2 8 7 5" xfId="27274"/>
    <cellStyle name="Обычный 5 2 2 8 8" xfId="27275"/>
    <cellStyle name="Обычный 5 2 2 8 9" xfId="27276"/>
    <cellStyle name="Обычный 5 2 2 9" xfId="27277"/>
    <cellStyle name="Обычный 5 2 2 9 10" xfId="27278"/>
    <cellStyle name="Обычный 5 2 2 9 11" xfId="27279"/>
    <cellStyle name="Обычный 5 2 2 9 12" xfId="27280"/>
    <cellStyle name="Обычный 5 2 2 9 13" xfId="27281"/>
    <cellStyle name="Обычный 5 2 2 9 14" xfId="27282"/>
    <cellStyle name="Обычный 5 2 2 9 15" xfId="27283"/>
    <cellStyle name="Обычный 5 2 2 9 2" xfId="27284"/>
    <cellStyle name="Обычный 5 2 2 9 2 10" xfId="27285"/>
    <cellStyle name="Обычный 5 2 2 9 2 11" xfId="27286"/>
    <cellStyle name="Обычный 5 2 2 9 2 12" xfId="27287"/>
    <cellStyle name="Обычный 5 2 2 9 2 13" xfId="27288"/>
    <cellStyle name="Обычный 5 2 2 9 2 14" xfId="27289"/>
    <cellStyle name="Обычный 5 2 2 9 2 2" xfId="27290"/>
    <cellStyle name="Обычный 5 2 2 9 2 2 10" xfId="27291"/>
    <cellStyle name="Обычный 5 2 2 9 2 2 11" xfId="27292"/>
    <cellStyle name="Обычный 5 2 2 9 2 2 12" xfId="27293"/>
    <cellStyle name="Обычный 5 2 2 9 2 2 13" xfId="27294"/>
    <cellStyle name="Обычный 5 2 2 9 2 2 2" xfId="27295"/>
    <cellStyle name="Обычный 5 2 2 9 2 2 2 2" xfId="27296"/>
    <cellStyle name="Обычный 5 2 2 9 2 2 2 2 2" xfId="27297"/>
    <cellStyle name="Обычный 5 2 2 9 2 2 2 2 3" xfId="27298"/>
    <cellStyle name="Обычный 5 2 2 9 2 2 2 2 4" xfId="27299"/>
    <cellStyle name="Обычный 5 2 2 9 2 2 2 2 5" xfId="27300"/>
    <cellStyle name="Обычный 5 2 2 9 2 2 2 3" xfId="27301"/>
    <cellStyle name="Обычный 5 2 2 9 2 2 2 4" xfId="27302"/>
    <cellStyle name="Обычный 5 2 2 9 2 2 2 5" xfId="27303"/>
    <cellStyle name="Обычный 5 2 2 9 2 2 2 6" xfId="27304"/>
    <cellStyle name="Обычный 5 2 2 9 2 2 2 7" xfId="27305"/>
    <cellStyle name="Обычный 5 2 2 9 2 2 2 8" xfId="27306"/>
    <cellStyle name="Обычный 5 2 2 9 2 2 2 9" xfId="27307"/>
    <cellStyle name="Обычный 5 2 2 9 2 2 3" xfId="27308"/>
    <cellStyle name="Обычный 5 2 2 9 2 2 3 2" xfId="27309"/>
    <cellStyle name="Обычный 5 2 2 9 2 2 3 2 2" xfId="27310"/>
    <cellStyle name="Обычный 5 2 2 9 2 2 3 2 3" xfId="27311"/>
    <cellStyle name="Обычный 5 2 2 9 2 2 3 2 4" xfId="27312"/>
    <cellStyle name="Обычный 5 2 2 9 2 2 3 2 5" xfId="27313"/>
    <cellStyle name="Обычный 5 2 2 9 2 2 3 3" xfId="27314"/>
    <cellStyle name="Обычный 5 2 2 9 2 2 3 4" xfId="27315"/>
    <cellStyle name="Обычный 5 2 2 9 2 2 3 5" xfId="27316"/>
    <cellStyle name="Обычный 5 2 2 9 2 2 3 6" xfId="27317"/>
    <cellStyle name="Обычный 5 2 2 9 2 2 3 7" xfId="27318"/>
    <cellStyle name="Обычный 5 2 2 9 2 2 3 8" xfId="27319"/>
    <cellStyle name="Обычный 5 2 2 9 2 2 4" xfId="27320"/>
    <cellStyle name="Обычный 5 2 2 9 2 2 4 2" xfId="27321"/>
    <cellStyle name="Обычный 5 2 2 9 2 2 4 3" xfId="27322"/>
    <cellStyle name="Обычный 5 2 2 9 2 2 4 4" xfId="27323"/>
    <cellStyle name="Обычный 5 2 2 9 2 2 4 5" xfId="27324"/>
    <cellStyle name="Обычный 5 2 2 9 2 2 5" xfId="27325"/>
    <cellStyle name="Обычный 5 2 2 9 2 2 5 2" xfId="27326"/>
    <cellStyle name="Обычный 5 2 2 9 2 2 5 3" xfId="27327"/>
    <cellStyle name="Обычный 5 2 2 9 2 2 5 4" xfId="27328"/>
    <cellStyle name="Обычный 5 2 2 9 2 2 5 5" xfId="27329"/>
    <cellStyle name="Обычный 5 2 2 9 2 2 6" xfId="27330"/>
    <cellStyle name="Обычный 5 2 2 9 2 2 7" xfId="27331"/>
    <cellStyle name="Обычный 5 2 2 9 2 2 8" xfId="27332"/>
    <cellStyle name="Обычный 5 2 2 9 2 2 9" xfId="27333"/>
    <cellStyle name="Обычный 5 2 2 9 2 3" xfId="27334"/>
    <cellStyle name="Обычный 5 2 2 9 2 3 2" xfId="27335"/>
    <cellStyle name="Обычный 5 2 2 9 2 3 2 2" xfId="27336"/>
    <cellStyle name="Обычный 5 2 2 9 2 3 2 3" xfId="27337"/>
    <cellStyle name="Обычный 5 2 2 9 2 3 2 4" xfId="27338"/>
    <cellStyle name="Обычный 5 2 2 9 2 3 2 5" xfId="27339"/>
    <cellStyle name="Обычный 5 2 2 9 2 3 3" xfId="27340"/>
    <cellStyle name="Обычный 5 2 2 9 2 3 4" xfId="27341"/>
    <cellStyle name="Обычный 5 2 2 9 2 3 5" xfId="27342"/>
    <cellStyle name="Обычный 5 2 2 9 2 3 6" xfId="27343"/>
    <cellStyle name="Обычный 5 2 2 9 2 3 7" xfId="27344"/>
    <cellStyle name="Обычный 5 2 2 9 2 3 8" xfId="27345"/>
    <cellStyle name="Обычный 5 2 2 9 2 3 9" xfId="27346"/>
    <cellStyle name="Обычный 5 2 2 9 2 4" xfId="27347"/>
    <cellStyle name="Обычный 5 2 2 9 2 4 2" xfId="27348"/>
    <cellStyle name="Обычный 5 2 2 9 2 4 2 2" xfId="27349"/>
    <cellStyle name="Обычный 5 2 2 9 2 4 2 3" xfId="27350"/>
    <cellStyle name="Обычный 5 2 2 9 2 4 2 4" xfId="27351"/>
    <cellStyle name="Обычный 5 2 2 9 2 4 2 5" xfId="27352"/>
    <cellStyle name="Обычный 5 2 2 9 2 4 3" xfId="27353"/>
    <cellStyle name="Обычный 5 2 2 9 2 4 4" xfId="27354"/>
    <cellStyle name="Обычный 5 2 2 9 2 4 5" xfId="27355"/>
    <cellStyle name="Обычный 5 2 2 9 2 4 6" xfId="27356"/>
    <cellStyle name="Обычный 5 2 2 9 2 4 7" xfId="27357"/>
    <cellStyle name="Обычный 5 2 2 9 2 4 8" xfId="27358"/>
    <cellStyle name="Обычный 5 2 2 9 2 5" xfId="27359"/>
    <cellStyle name="Обычный 5 2 2 9 2 5 2" xfId="27360"/>
    <cellStyle name="Обычный 5 2 2 9 2 5 3" xfId="27361"/>
    <cellStyle name="Обычный 5 2 2 9 2 5 4" xfId="27362"/>
    <cellStyle name="Обычный 5 2 2 9 2 5 5" xfId="27363"/>
    <cellStyle name="Обычный 5 2 2 9 2 6" xfId="27364"/>
    <cellStyle name="Обычный 5 2 2 9 2 6 2" xfId="27365"/>
    <cellStyle name="Обычный 5 2 2 9 2 6 3" xfId="27366"/>
    <cellStyle name="Обычный 5 2 2 9 2 6 4" xfId="27367"/>
    <cellStyle name="Обычный 5 2 2 9 2 6 5" xfId="27368"/>
    <cellStyle name="Обычный 5 2 2 9 2 7" xfId="27369"/>
    <cellStyle name="Обычный 5 2 2 9 2 8" xfId="27370"/>
    <cellStyle name="Обычный 5 2 2 9 2 9" xfId="27371"/>
    <cellStyle name="Обычный 5 2 2 9 3" xfId="27372"/>
    <cellStyle name="Обычный 5 2 2 9 3 10" xfId="27373"/>
    <cellStyle name="Обычный 5 2 2 9 3 11" xfId="27374"/>
    <cellStyle name="Обычный 5 2 2 9 3 12" xfId="27375"/>
    <cellStyle name="Обычный 5 2 2 9 3 13" xfId="27376"/>
    <cellStyle name="Обычный 5 2 2 9 3 2" xfId="27377"/>
    <cellStyle name="Обычный 5 2 2 9 3 2 2" xfId="27378"/>
    <cellStyle name="Обычный 5 2 2 9 3 2 2 2" xfId="27379"/>
    <cellStyle name="Обычный 5 2 2 9 3 2 2 3" xfId="27380"/>
    <cellStyle name="Обычный 5 2 2 9 3 2 2 4" xfId="27381"/>
    <cellStyle name="Обычный 5 2 2 9 3 2 2 5" xfId="27382"/>
    <cellStyle name="Обычный 5 2 2 9 3 2 3" xfId="27383"/>
    <cellStyle name="Обычный 5 2 2 9 3 2 4" xfId="27384"/>
    <cellStyle name="Обычный 5 2 2 9 3 2 5" xfId="27385"/>
    <cellStyle name="Обычный 5 2 2 9 3 2 6" xfId="27386"/>
    <cellStyle name="Обычный 5 2 2 9 3 2 7" xfId="27387"/>
    <cellStyle name="Обычный 5 2 2 9 3 2 8" xfId="27388"/>
    <cellStyle name="Обычный 5 2 2 9 3 2 9" xfId="27389"/>
    <cellStyle name="Обычный 5 2 2 9 3 3" xfId="27390"/>
    <cellStyle name="Обычный 5 2 2 9 3 3 2" xfId="27391"/>
    <cellStyle name="Обычный 5 2 2 9 3 3 2 2" xfId="27392"/>
    <cellStyle name="Обычный 5 2 2 9 3 3 2 3" xfId="27393"/>
    <cellStyle name="Обычный 5 2 2 9 3 3 2 4" xfId="27394"/>
    <cellStyle name="Обычный 5 2 2 9 3 3 2 5" xfId="27395"/>
    <cellStyle name="Обычный 5 2 2 9 3 3 3" xfId="27396"/>
    <cellStyle name="Обычный 5 2 2 9 3 3 4" xfId="27397"/>
    <cellStyle name="Обычный 5 2 2 9 3 3 5" xfId="27398"/>
    <cellStyle name="Обычный 5 2 2 9 3 3 6" xfId="27399"/>
    <cellStyle name="Обычный 5 2 2 9 3 3 7" xfId="27400"/>
    <cellStyle name="Обычный 5 2 2 9 3 3 8" xfId="27401"/>
    <cellStyle name="Обычный 5 2 2 9 3 4" xfId="27402"/>
    <cellStyle name="Обычный 5 2 2 9 3 4 2" xfId="27403"/>
    <cellStyle name="Обычный 5 2 2 9 3 4 3" xfId="27404"/>
    <cellStyle name="Обычный 5 2 2 9 3 4 4" xfId="27405"/>
    <cellStyle name="Обычный 5 2 2 9 3 4 5" xfId="27406"/>
    <cellStyle name="Обычный 5 2 2 9 3 5" xfId="27407"/>
    <cellStyle name="Обычный 5 2 2 9 3 5 2" xfId="27408"/>
    <cellStyle name="Обычный 5 2 2 9 3 5 3" xfId="27409"/>
    <cellStyle name="Обычный 5 2 2 9 3 5 4" xfId="27410"/>
    <cellStyle name="Обычный 5 2 2 9 3 5 5" xfId="27411"/>
    <cellStyle name="Обычный 5 2 2 9 3 6" xfId="27412"/>
    <cellStyle name="Обычный 5 2 2 9 3 7" xfId="27413"/>
    <cellStyle name="Обычный 5 2 2 9 3 8" xfId="27414"/>
    <cellStyle name="Обычный 5 2 2 9 3 9" xfId="27415"/>
    <cellStyle name="Обычный 5 2 2 9 4" xfId="27416"/>
    <cellStyle name="Обычный 5 2 2 9 4 2" xfId="27417"/>
    <cellStyle name="Обычный 5 2 2 9 4 2 2" xfId="27418"/>
    <cellStyle name="Обычный 5 2 2 9 4 2 3" xfId="27419"/>
    <cellStyle name="Обычный 5 2 2 9 4 2 4" xfId="27420"/>
    <cellStyle name="Обычный 5 2 2 9 4 2 5" xfId="27421"/>
    <cellStyle name="Обычный 5 2 2 9 4 3" xfId="27422"/>
    <cellStyle name="Обычный 5 2 2 9 4 4" xfId="27423"/>
    <cellStyle name="Обычный 5 2 2 9 4 5" xfId="27424"/>
    <cellStyle name="Обычный 5 2 2 9 4 6" xfId="27425"/>
    <cellStyle name="Обычный 5 2 2 9 4 7" xfId="27426"/>
    <cellStyle name="Обычный 5 2 2 9 4 8" xfId="27427"/>
    <cellStyle name="Обычный 5 2 2 9 4 9" xfId="27428"/>
    <cellStyle name="Обычный 5 2 2 9 5" xfId="27429"/>
    <cellStyle name="Обычный 5 2 2 9 5 2" xfId="27430"/>
    <cellStyle name="Обычный 5 2 2 9 5 2 2" xfId="27431"/>
    <cellStyle name="Обычный 5 2 2 9 5 2 3" xfId="27432"/>
    <cellStyle name="Обычный 5 2 2 9 5 2 4" xfId="27433"/>
    <cellStyle name="Обычный 5 2 2 9 5 2 5" xfId="27434"/>
    <cellStyle name="Обычный 5 2 2 9 5 3" xfId="27435"/>
    <cellStyle name="Обычный 5 2 2 9 5 4" xfId="27436"/>
    <cellStyle name="Обычный 5 2 2 9 5 5" xfId="27437"/>
    <cellStyle name="Обычный 5 2 2 9 5 6" xfId="27438"/>
    <cellStyle name="Обычный 5 2 2 9 5 7" xfId="27439"/>
    <cellStyle name="Обычный 5 2 2 9 5 8" xfId="27440"/>
    <cellStyle name="Обычный 5 2 2 9 6" xfId="27441"/>
    <cellStyle name="Обычный 5 2 2 9 6 2" xfId="27442"/>
    <cellStyle name="Обычный 5 2 2 9 6 3" xfId="27443"/>
    <cellStyle name="Обычный 5 2 2 9 6 4" xfId="27444"/>
    <cellStyle name="Обычный 5 2 2 9 6 5" xfId="27445"/>
    <cellStyle name="Обычный 5 2 2 9 7" xfId="27446"/>
    <cellStyle name="Обычный 5 2 2 9 7 2" xfId="27447"/>
    <cellStyle name="Обычный 5 2 2 9 7 3" xfId="27448"/>
    <cellStyle name="Обычный 5 2 2 9 7 4" xfId="27449"/>
    <cellStyle name="Обычный 5 2 2 9 7 5" xfId="27450"/>
    <cellStyle name="Обычный 5 2 2 9 8" xfId="27451"/>
    <cellStyle name="Обычный 5 2 2 9 9" xfId="27452"/>
    <cellStyle name="Обычный 5 2 20" xfId="27453"/>
    <cellStyle name="Обычный 5 2 20 10" xfId="27454"/>
    <cellStyle name="Обычный 5 2 20 2" xfId="27455"/>
    <cellStyle name="Обычный 5 2 20 2 2" xfId="27456"/>
    <cellStyle name="Обычный 5 2 20 2 2 2" xfId="27457"/>
    <cellStyle name="Обычный 5 2 20 2 2 3" xfId="27458"/>
    <cellStyle name="Обычный 5 2 20 2 2 4" xfId="27459"/>
    <cellStyle name="Обычный 5 2 20 2 2 5" xfId="27460"/>
    <cellStyle name="Обычный 5 2 20 2 3" xfId="27461"/>
    <cellStyle name="Обычный 5 2 20 2 4" xfId="27462"/>
    <cellStyle name="Обычный 5 2 20 2 5" xfId="27463"/>
    <cellStyle name="Обычный 5 2 20 2 6" xfId="27464"/>
    <cellStyle name="Обычный 5 2 20 2 7" xfId="27465"/>
    <cellStyle name="Обычный 5 2 20 2 8" xfId="27466"/>
    <cellStyle name="Обычный 5 2 20 2 9" xfId="27467"/>
    <cellStyle name="Обычный 5 2 20 3" xfId="27468"/>
    <cellStyle name="Обычный 5 2 20 3 2" xfId="27469"/>
    <cellStyle name="Обычный 5 2 20 3 3" xfId="27470"/>
    <cellStyle name="Обычный 5 2 20 3 4" xfId="27471"/>
    <cellStyle name="Обычный 5 2 20 3 5" xfId="27472"/>
    <cellStyle name="Обычный 5 2 20 4" xfId="27473"/>
    <cellStyle name="Обычный 5 2 20 5" xfId="27474"/>
    <cellStyle name="Обычный 5 2 20 6" xfId="27475"/>
    <cellStyle name="Обычный 5 2 20 7" xfId="27476"/>
    <cellStyle name="Обычный 5 2 20 8" xfId="27477"/>
    <cellStyle name="Обычный 5 2 20 9" xfId="27478"/>
    <cellStyle name="Обычный 5 2 21" xfId="27479"/>
    <cellStyle name="Обычный 5 2 21 2" xfId="27480"/>
    <cellStyle name="Обычный 5 2 21 2 2" xfId="27481"/>
    <cellStyle name="Обычный 5 2 21 2 3" xfId="27482"/>
    <cellStyle name="Обычный 5 2 21 2 4" xfId="27483"/>
    <cellStyle name="Обычный 5 2 21 2 5" xfId="27484"/>
    <cellStyle name="Обычный 5 2 21 3" xfId="27485"/>
    <cellStyle name="Обычный 5 2 21 4" xfId="27486"/>
    <cellStyle name="Обычный 5 2 21 5" xfId="27487"/>
    <cellStyle name="Обычный 5 2 21 6" xfId="27488"/>
    <cellStyle name="Обычный 5 2 21 7" xfId="27489"/>
    <cellStyle name="Обычный 5 2 21 8" xfId="27490"/>
    <cellStyle name="Обычный 5 2 21 9" xfId="27491"/>
    <cellStyle name="Обычный 5 2 22" xfId="27492"/>
    <cellStyle name="Обычный 5 2 22 2" xfId="27493"/>
    <cellStyle name="Обычный 5 2 22 2 2" xfId="27494"/>
    <cellStyle name="Обычный 5 2 22 2 3" xfId="27495"/>
    <cellStyle name="Обычный 5 2 22 2 4" xfId="27496"/>
    <cellStyle name="Обычный 5 2 22 2 5" xfId="27497"/>
    <cellStyle name="Обычный 5 2 22 3" xfId="27498"/>
    <cellStyle name="Обычный 5 2 22 4" xfId="27499"/>
    <cellStyle name="Обычный 5 2 22 5" xfId="27500"/>
    <cellStyle name="Обычный 5 2 22 6" xfId="27501"/>
    <cellStyle name="Обычный 5 2 22 7" xfId="27502"/>
    <cellStyle name="Обычный 5 2 22 8" xfId="27503"/>
    <cellStyle name="Обычный 5 2 23" xfId="27504"/>
    <cellStyle name="Обычный 5 2 23 2" xfId="27505"/>
    <cellStyle name="Обычный 5 2 23 3" xfId="27506"/>
    <cellStyle name="Обычный 5 2 23 4" xfId="27507"/>
    <cellStyle name="Обычный 5 2 23 5" xfId="27508"/>
    <cellStyle name="Обычный 5 2 24" xfId="27509"/>
    <cellStyle name="Обычный 5 2 24 2" xfId="27510"/>
    <cellStyle name="Обычный 5 2 24 3" xfId="27511"/>
    <cellStyle name="Обычный 5 2 24 4" xfId="27512"/>
    <cellStyle name="Обычный 5 2 24 5" xfId="27513"/>
    <cellStyle name="Обычный 5 2 25" xfId="27514"/>
    <cellStyle name="Обычный 5 2 26" xfId="27515"/>
    <cellStyle name="Обычный 5 2 27" xfId="27516"/>
    <cellStyle name="Обычный 5 2 28" xfId="27517"/>
    <cellStyle name="Обычный 5 2 29" xfId="27518"/>
    <cellStyle name="Обычный 5 2 3" xfId="27519"/>
    <cellStyle name="Обычный 5 2 3 2" xfId="27520"/>
    <cellStyle name="Обычный 5 2 3 2 10" xfId="27521"/>
    <cellStyle name="Обычный 5 2 3 2 11" xfId="27522"/>
    <cellStyle name="Обычный 5 2 3 2 12" xfId="27523"/>
    <cellStyle name="Обычный 5 2 3 2 13" xfId="27524"/>
    <cellStyle name="Обычный 5 2 3 2 14" xfId="27525"/>
    <cellStyle name="Обычный 5 2 3 2 15" xfId="27526"/>
    <cellStyle name="Обычный 5 2 3 2 16" xfId="27527"/>
    <cellStyle name="Обычный 5 2 3 2 2" xfId="27528"/>
    <cellStyle name="Обычный 5 2 3 2 2 10" xfId="27529"/>
    <cellStyle name="Обычный 5 2 3 2 2 11" xfId="27530"/>
    <cellStyle name="Обычный 5 2 3 2 2 12" xfId="27531"/>
    <cellStyle name="Обычный 5 2 3 2 2 13" xfId="27532"/>
    <cellStyle name="Обычный 5 2 3 2 2 14" xfId="27533"/>
    <cellStyle name="Обычный 5 2 3 2 2 2" xfId="27534"/>
    <cellStyle name="Обычный 5 2 3 2 2 2 10" xfId="27535"/>
    <cellStyle name="Обычный 5 2 3 2 2 2 11" xfId="27536"/>
    <cellStyle name="Обычный 5 2 3 2 2 2 12" xfId="27537"/>
    <cellStyle name="Обычный 5 2 3 2 2 2 13" xfId="27538"/>
    <cellStyle name="Обычный 5 2 3 2 2 2 2" xfId="27539"/>
    <cellStyle name="Обычный 5 2 3 2 2 2 2 2" xfId="27540"/>
    <cellStyle name="Обычный 5 2 3 2 2 2 2 2 2" xfId="27541"/>
    <cellStyle name="Обычный 5 2 3 2 2 2 2 2 3" xfId="27542"/>
    <cellStyle name="Обычный 5 2 3 2 2 2 2 2 4" xfId="27543"/>
    <cellStyle name="Обычный 5 2 3 2 2 2 2 2 5" xfId="27544"/>
    <cellStyle name="Обычный 5 2 3 2 2 2 2 3" xfId="27545"/>
    <cellStyle name="Обычный 5 2 3 2 2 2 2 4" xfId="27546"/>
    <cellStyle name="Обычный 5 2 3 2 2 2 2 5" xfId="27547"/>
    <cellStyle name="Обычный 5 2 3 2 2 2 2 6" xfId="27548"/>
    <cellStyle name="Обычный 5 2 3 2 2 2 2 7" xfId="27549"/>
    <cellStyle name="Обычный 5 2 3 2 2 2 2 8" xfId="27550"/>
    <cellStyle name="Обычный 5 2 3 2 2 2 2 9" xfId="27551"/>
    <cellStyle name="Обычный 5 2 3 2 2 2 3" xfId="27552"/>
    <cellStyle name="Обычный 5 2 3 2 2 2 3 2" xfId="27553"/>
    <cellStyle name="Обычный 5 2 3 2 2 2 3 2 2" xfId="27554"/>
    <cellStyle name="Обычный 5 2 3 2 2 2 3 2 3" xfId="27555"/>
    <cellStyle name="Обычный 5 2 3 2 2 2 3 2 4" xfId="27556"/>
    <cellStyle name="Обычный 5 2 3 2 2 2 3 2 5" xfId="27557"/>
    <cellStyle name="Обычный 5 2 3 2 2 2 3 3" xfId="27558"/>
    <cellStyle name="Обычный 5 2 3 2 2 2 3 4" xfId="27559"/>
    <cellStyle name="Обычный 5 2 3 2 2 2 3 5" xfId="27560"/>
    <cellStyle name="Обычный 5 2 3 2 2 2 3 6" xfId="27561"/>
    <cellStyle name="Обычный 5 2 3 2 2 2 3 7" xfId="27562"/>
    <cellStyle name="Обычный 5 2 3 2 2 2 3 8" xfId="27563"/>
    <cellStyle name="Обычный 5 2 3 2 2 2 4" xfId="27564"/>
    <cellStyle name="Обычный 5 2 3 2 2 2 4 2" xfId="27565"/>
    <cellStyle name="Обычный 5 2 3 2 2 2 4 3" xfId="27566"/>
    <cellStyle name="Обычный 5 2 3 2 2 2 4 4" xfId="27567"/>
    <cellStyle name="Обычный 5 2 3 2 2 2 4 5" xfId="27568"/>
    <cellStyle name="Обычный 5 2 3 2 2 2 5" xfId="27569"/>
    <cellStyle name="Обычный 5 2 3 2 2 2 5 2" xfId="27570"/>
    <cellStyle name="Обычный 5 2 3 2 2 2 5 3" xfId="27571"/>
    <cellStyle name="Обычный 5 2 3 2 2 2 5 4" xfId="27572"/>
    <cellStyle name="Обычный 5 2 3 2 2 2 5 5" xfId="27573"/>
    <cellStyle name="Обычный 5 2 3 2 2 2 6" xfId="27574"/>
    <cellStyle name="Обычный 5 2 3 2 2 2 7" xfId="27575"/>
    <cellStyle name="Обычный 5 2 3 2 2 2 8" xfId="27576"/>
    <cellStyle name="Обычный 5 2 3 2 2 2 9" xfId="27577"/>
    <cellStyle name="Обычный 5 2 3 2 2 3" xfId="27578"/>
    <cellStyle name="Обычный 5 2 3 2 2 3 2" xfId="27579"/>
    <cellStyle name="Обычный 5 2 3 2 2 3 2 2" xfId="27580"/>
    <cellStyle name="Обычный 5 2 3 2 2 3 2 3" xfId="27581"/>
    <cellStyle name="Обычный 5 2 3 2 2 3 2 4" xfId="27582"/>
    <cellStyle name="Обычный 5 2 3 2 2 3 2 5" xfId="27583"/>
    <cellStyle name="Обычный 5 2 3 2 2 3 3" xfId="27584"/>
    <cellStyle name="Обычный 5 2 3 2 2 3 4" xfId="27585"/>
    <cellStyle name="Обычный 5 2 3 2 2 3 5" xfId="27586"/>
    <cellStyle name="Обычный 5 2 3 2 2 3 6" xfId="27587"/>
    <cellStyle name="Обычный 5 2 3 2 2 3 7" xfId="27588"/>
    <cellStyle name="Обычный 5 2 3 2 2 3 8" xfId="27589"/>
    <cellStyle name="Обычный 5 2 3 2 2 3 9" xfId="27590"/>
    <cellStyle name="Обычный 5 2 3 2 2 4" xfId="27591"/>
    <cellStyle name="Обычный 5 2 3 2 2 4 2" xfId="27592"/>
    <cellStyle name="Обычный 5 2 3 2 2 4 2 2" xfId="27593"/>
    <cellStyle name="Обычный 5 2 3 2 2 4 2 3" xfId="27594"/>
    <cellStyle name="Обычный 5 2 3 2 2 4 2 4" xfId="27595"/>
    <cellStyle name="Обычный 5 2 3 2 2 4 2 5" xfId="27596"/>
    <cellStyle name="Обычный 5 2 3 2 2 4 3" xfId="27597"/>
    <cellStyle name="Обычный 5 2 3 2 2 4 4" xfId="27598"/>
    <cellStyle name="Обычный 5 2 3 2 2 4 5" xfId="27599"/>
    <cellStyle name="Обычный 5 2 3 2 2 4 6" xfId="27600"/>
    <cellStyle name="Обычный 5 2 3 2 2 4 7" xfId="27601"/>
    <cellStyle name="Обычный 5 2 3 2 2 4 8" xfId="27602"/>
    <cellStyle name="Обычный 5 2 3 2 2 5" xfId="27603"/>
    <cellStyle name="Обычный 5 2 3 2 2 5 2" xfId="27604"/>
    <cellStyle name="Обычный 5 2 3 2 2 5 3" xfId="27605"/>
    <cellStyle name="Обычный 5 2 3 2 2 5 4" xfId="27606"/>
    <cellStyle name="Обычный 5 2 3 2 2 5 5" xfId="27607"/>
    <cellStyle name="Обычный 5 2 3 2 2 6" xfId="27608"/>
    <cellStyle name="Обычный 5 2 3 2 2 6 2" xfId="27609"/>
    <cellStyle name="Обычный 5 2 3 2 2 6 3" xfId="27610"/>
    <cellStyle name="Обычный 5 2 3 2 2 6 4" xfId="27611"/>
    <cellStyle name="Обычный 5 2 3 2 2 6 5" xfId="27612"/>
    <cellStyle name="Обычный 5 2 3 2 2 7" xfId="27613"/>
    <cellStyle name="Обычный 5 2 3 2 2 8" xfId="27614"/>
    <cellStyle name="Обычный 5 2 3 2 2 9" xfId="27615"/>
    <cellStyle name="Обычный 5 2 3 2 3" xfId="27616"/>
    <cellStyle name="Обычный 5 2 3 2 3 10" xfId="27617"/>
    <cellStyle name="Обычный 5 2 3 2 3 11" xfId="27618"/>
    <cellStyle name="Обычный 5 2 3 2 3 12" xfId="27619"/>
    <cellStyle name="Обычный 5 2 3 2 3 13" xfId="27620"/>
    <cellStyle name="Обычный 5 2 3 2 3 2" xfId="27621"/>
    <cellStyle name="Обычный 5 2 3 2 3 2 2" xfId="27622"/>
    <cellStyle name="Обычный 5 2 3 2 3 2 2 2" xfId="27623"/>
    <cellStyle name="Обычный 5 2 3 2 3 2 2 3" xfId="27624"/>
    <cellStyle name="Обычный 5 2 3 2 3 2 2 4" xfId="27625"/>
    <cellStyle name="Обычный 5 2 3 2 3 2 2 5" xfId="27626"/>
    <cellStyle name="Обычный 5 2 3 2 3 2 3" xfId="27627"/>
    <cellStyle name="Обычный 5 2 3 2 3 2 4" xfId="27628"/>
    <cellStyle name="Обычный 5 2 3 2 3 2 5" xfId="27629"/>
    <cellStyle name="Обычный 5 2 3 2 3 2 6" xfId="27630"/>
    <cellStyle name="Обычный 5 2 3 2 3 2 7" xfId="27631"/>
    <cellStyle name="Обычный 5 2 3 2 3 2 8" xfId="27632"/>
    <cellStyle name="Обычный 5 2 3 2 3 2 9" xfId="27633"/>
    <cellStyle name="Обычный 5 2 3 2 3 3" xfId="27634"/>
    <cellStyle name="Обычный 5 2 3 2 3 3 2" xfId="27635"/>
    <cellStyle name="Обычный 5 2 3 2 3 3 2 2" xfId="27636"/>
    <cellStyle name="Обычный 5 2 3 2 3 3 2 3" xfId="27637"/>
    <cellStyle name="Обычный 5 2 3 2 3 3 2 4" xfId="27638"/>
    <cellStyle name="Обычный 5 2 3 2 3 3 2 5" xfId="27639"/>
    <cellStyle name="Обычный 5 2 3 2 3 3 3" xfId="27640"/>
    <cellStyle name="Обычный 5 2 3 2 3 3 4" xfId="27641"/>
    <cellStyle name="Обычный 5 2 3 2 3 3 5" xfId="27642"/>
    <cellStyle name="Обычный 5 2 3 2 3 3 6" xfId="27643"/>
    <cellStyle name="Обычный 5 2 3 2 3 3 7" xfId="27644"/>
    <cellStyle name="Обычный 5 2 3 2 3 3 8" xfId="27645"/>
    <cellStyle name="Обычный 5 2 3 2 3 4" xfId="27646"/>
    <cellStyle name="Обычный 5 2 3 2 3 4 2" xfId="27647"/>
    <cellStyle name="Обычный 5 2 3 2 3 4 3" xfId="27648"/>
    <cellStyle name="Обычный 5 2 3 2 3 4 4" xfId="27649"/>
    <cellStyle name="Обычный 5 2 3 2 3 4 5" xfId="27650"/>
    <cellStyle name="Обычный 5 2 3 2 3 5" xfId="27651"/>
    <cellStyle name="Обычный 5 2 3 2 3 5 2" xfId="27652"/>
    <cellStyle name="Обычный 5 2 3 2 3 5 3" xfId="27653"/>
    <cellStyle name="Обычный 5 2 3 2 3 5 4" xfId="27654"/>
    <cellStyle name="Обычный 5 2 3 2 3 5 5" xfId="27655"/>
    <cellStyle name="Обычный 5 2 3 2 3 6" xfId="27656"/>
    <cellStyle name="Обычный 5 2 3 2 3 7" xfId="27657"/>
    <cellStyle name="Обычный 5 2 3 2 3 8" xfId="27658"/>
    <cellStyle name="Обычный 5 2 3 2 3 9" xfId="27659"/>
    <cellStyle name="Обычный 5 2 3 2 4" xfId="27660"/>
    <cellStyle name="Обычный 5 2 3 2 4 10" xfId="27661"/>
    <cellStyle name="Обычный 5 2 3 2 4 2" xfId="27662"/>
    <cellStyle name="Обычный 5 2 3 2 4 2 2" xfId="27663"/>
    <cellStyle name="Обычный 5 2 3 2 4 2 2 2" xfId="27664"/>
    <cellStyle name="Обычный 5 2 3 2 4 2 2 3" xfId="27665"/>
    <cellStyle name="Обычный 5 2 3 2 4 2 2 4" xfId="27666"/>
    <cellStyle name="Обычный 5 2 3 2 4 2 2 5" xfId="27667"/>
    <cellStyle name="Обычный 5 2 3 2 4 2 3" xfId="27668"/>
    <cellStyle name="Обычный 5 2 3 2 4 2 4" xfId="27669"/>
    <cellStyle name="Обычный 5 2 3 2 4 2 5" xfId="27670"/>
    <cellStyle name="Обычный 5 2 3 2 4 2 6" xfId="27671"/>
    <cellStyle name="Обычный 5 2 3 2 4 2 7" xfId="27672"/>
    <cellStyle name="Обычный 5 2 3 2 4 2 8" xfId="27673"/>
    <cellStyle name="Обычный 5 2 3 2 4 2 9" xfId="27674"/>
    <cellStyle name="Обычный 5 2 3 2 4 3" xfId="27675"/>
    <cellStyle name="Обычный 5 2 3 2 4 3 2" xfId="27676"/>
    <cellStyle name="Обычный 5 2 3 2 4 3 3" xfId="27677"/>
    <cellStyle name="Обычный 5 2 3 2 4 3 4" xfId="27678"/>
    <cellStyle name="Обычный 5 2 3 2 4 3 5" xfId="27679"/>
    <cellStyle name="Обычный 5 2 3 2 4 4" xfId="27680"/>
    <cellStyle name="Обычный 5 2 3 2 4 5" xfId="27681"/>
    <cellStyle name="Обычный 5 2 3 2 4 6" xfId="27682"/>
    <cellStyle name="Обычный 5 2 3 2 4 7" xfId="27683"/>
    <cellStyle name="Обычный 5 2 3 2 4 8" xfId="27684"/>
    <cellStyle name="Обычный 5 2 3 2 4 9" xfId="27685"/>
    <cellStyle name="Обычный 5 2 3 2 5" xfId="27686"/>
    <cellStyle name="Обычный 5 2 3 2 5 2" xfId="27687"/>
    <cellStyle name="Обычный 5 2 3 2 5 2 2" xfId="27688"/>
    <cellStyle name="Обычный 5 2 3 2 5 2 3" xfId="27689"/>
    <cellStyle name="Обычный 5 2 3 2 5 2 4" xfId="27690"/>
    <cellStyle name="Обычный 5 2 3 2 5 2 5" xfId="27691"/>
    <cellStyle name="Обычный 5 2 3 2 5 3" xfId="27692"/>
    <cellStyle name="Обычный 5 2 3 2 5 4" xfId="27693"/>
    <cellStyle name="Обычный 5 2 3 2 5 5" xfId="27694"/>
    <cellStyle name="Обычный 5 2 3 2 5 6" xfId="27695"/>
    <cellStyle name="Обычный 5 2 3 2 5 7" xfId="27696"/>
    <cellStyle name="Обычный 5 2 3 2 5 8" xfId="27697"/>
    <cellStyle name="Обычный 5 2 3 2 5 9" xfId="27698"/>
    <cellStyle name="Обычный 5 2 3 2 6" xfId="27699"/>
    <cellStyle name="Обычный 5 2 3 2 6 2" xfId="27700"/>
    <cellStyle name="Обычный 5 2 3 2 6 2 2" xfId="27701"/>
    <cellStyle name="Обычный 5 2 3 2 6 2 3" xfId="27702"/>
    <cellStyle name="Обычный 5 2 3 2 6 2 4" xfId="27703"/>
    <cellStyle name="Обычный 5 2 3 2 6 2 5" xfId="27704"/>
    <cellStyle name="Обычный 5 2 3 2 6 3" xfId="27705"/>
    <cellStyle name="Обычный 5 2 3 2 6 4" xfId="27706"/>
    <cellStyle name="Обычный 5 2 3 2 6 5" xfId="27707"/>
    <cellStyle name="Обычный 5 2 3 2 6 6" xfId="27708"/>
    <cellStyle name="Обычный 5 2 3 2 6 7" xfId="27709"/>
    <cellStyle name="Обычный 5 2 3 2 6 8" xfId="27710"/>
    <cellStyle name="Обычный 5 2 3 2 7" xfId="27711"/>
    <cellStyle name="Обычный 5 2 3 2 7 2" xfId="27712"/>
    <cellStyle name="Обычный 5 2 3 2 7 3" xfId="27713"/>
    <cellStyle name="Обычный 5 2 3 2 7 4" xfId="27714"/>
    <cellStyle name="Обычный 5 2 3 2 7 5" xfId="27715"/>
    <cellStyle name="Обычный 5 2 3 2 8" xfId="27716"/>
    <cellStyle name="Обычный 5 2 3 2 8 2" xfId="27717"/>
    <cellStyle name="Обычный 5 2 3 2 8 3" xfId="27718"/>
    <cellStyle name="Обычный 5 2 3 2 8 4" xfId="27719"/>
    <cellStyle name="Обычный 5 2 3 2 8 5" xfId="27720"/>
    <cellStyle name="Обычный 5 2 3 2 9" xfId="27721"/>
    <cellStyle name="Обычный 5 2 3 3" xfId="27722"/>
    <cellStyle name="Обычный 5 2 3 3 10" xfId="27723"/>
    <cellStyle name="Обычный 5 2 3 3 11" xfId="27724"/>
    <cellStyle name="Обычный 5 2 3 3 2" xfId="27725"/>
    <cellStyle name="Обычный 5 2 3 3 2 2" xfId="27726"/>
    <cellStyle name="Обычный 5 2 3 3 2 2 2" xfId="27727"/>
    <cellStyle name="Обычный 5 2 3 3 2 2 3" xfId="27728"/>
    <cellStyle name="Обычный 5 2 3 3 2 2 4" xfId="27729"/>
    <cellStyle name="Обычный 5 2 3 3 2 2 5" xfId="27730"/>
    <cellStyle name="Обычный 5 2 3 3 2 3" xfId="27731"/>
    <cellStyle name="Обычный 5 2 3 3 2 4" xfId="27732"/>
    <cellStyle name="Обычный 5 2 3 3 2 5" xfId="27733"/>
    <cellStyle name="Обычный 5 2 3 3 2 6" xfId="27734"/>
    <cellStyle name="Обычный 5 2 3 3 2 7" xfId="27735"/>
    <cellStyle name="Обычный 5 2 3 3 2 8" xfId="27736"/>
    <cellStyle name="Обычный 5 2 3 3 2 9" xfId="27737"/>
    <cellStyle name="Обычный 5 2 3 3 3" xfId="27738"/>
    <cellStyle name="Обычный 5 2 3 3 3 2" xfId="27739"/>
    <cellStyle name="Обычный 5 2 3 3 3 3" xfId="27740"/>
    <cellStyle name="Обычный 5 2 3 3 3 4" xfId="27741"/>
    <cellStyle name="Обычный 5 2 3 3 3 5" xfId="27742"/>
    <cellStyle name="Обычный 5 2 3 3 4" xfId="27743"/>
    <cellStyle name="Обычный 5 2 3 3 5" xfId="27744"/>
    <cellStyle name="Обычный 5 2 3 3 6" xfId="27745"/>
    <cellStyle name="Обычный 5 2 3 3 7" xfId="27746"/>
    <cellStyle name="Обычный 5 2 3 3 8" xfId="27747"/>
    <cellStyle name="Обычный 5 2 3 3 9" xfId="27748"/>
    <cellStyle name="Обычный 5 2 3 4" xfId="27749"/>
    <cellStyle name="Обычный 5 2 3 5" xfId="27750"/>
    <cellStyle name="Обычный 5 2 3 5 2" xfId="27751"/>
    <cellStyle name="Обычный 5 2 3 5 2 2" xfId="27752"/>
    <cellStyle name="Обычный 5 2 3 5 2 3" xfId="27753"/>
    <cellStyle name="Обычный 5 2 3 5 2 4" xfId="27754"/>
    <cellStyle name="Обычный 5 2 3 5 2 5" xfId="27755"/>
    <cellStyle name="Обычный 5 2 3 5 3" xfId="27756"/>
    <cellStyle name="Обычный 5 2 3 5 4" xfId="27757"/>
    <cellStyle name="Обычный 5 2 3 5 5" xfId="27758"/>
    <cellStyle name="Обычный 5 2 3 5 6" xfId="27759"/>
    <cellStyle name="Обычный 5 2 3 5 7" xfId="27760"/>
    <cellStyle name="Обычный 5 2 3 5 8" xfId="27761"/>
    <cellStyle name="Обычный 5 2 3 5 9" xfId="27762"/>
    <cellStyle name="Обычный 5 2 3 6" xfId="27763"/>
    <cellStyle name="Обычный 5 2 3 6 2" xfId="27764"/>
    <cellStyle name="Обычный 5 2 3 6 2 2" xfId="27765"/>
    <cellStyle name="Обычный 5 2 3 6 2 3" xfId="27766"/>
    <cellStyle name="Обычный 5 2 3 6 2 4" xfId="27767"/>
    <cellStyle name="Обычный 5 2 3 6 2 5" xfId="27768"/>
    <cellStyle name="Обычный 5 2 3 6 3" xfId="27769"/>
    <cellStyle name="Обычный 5 2 3 6 4" xfId="27770"/>
    <cellStyle name="Обычный 5 2 3 6 5" xfId="27771"/>
    <cellStyle name="Обычный 5 2 3 6 6" xfId="27772"/>
    <cellStyle name="Обычный 5 2 3 6 7" xfId="27773"/>
    <cellStyle name="Обычный 5 2 3 6 8" xfId="27774"/>
    <cellStyle name="Обычный 5 2 3 7" xfId="27775"/>
    <cellStyle name="Обычный 5 2 30" xfId="27776"/>
    <cellStyle name="Обычный 5 2 31" xfId="27777"/>
    <cellStyle name="Обычный 5 2 32" xfId="27778"/>
    <cellStyle name="Обычный 5 2 4" xfId="27779"/>
    <cellStyle name="Обычный 5 2 4 2" xfId="27780"/>
    <cellStyle name="Обычный 5 2 4 3" xfId="27781"/>
    <cellStyle name="Обычный 5 2 4 3 2" xfId="27782"/>
    <cellStyle name="Обычный 5 2 4 3 2 2" xfId="27783"/>
    <cellStyle name="Обычный 5 2 4 3 2 3" xfId="27784"/>
    <cellStyle name="Обычный 5 2 4 3 2 4" xfId="27785"/>
    <cellStyle name="Обычный 5 2 4 3 2 5" xfId="27786"/>
    <cellStyle name="Обычный 5 2 4 3 3" xfId="27787"/>
    <cellStyle name="Обычный 5 2 4 3 4" xfId="27788"/>
    <cellStyle name="Обычный 5 2 4 3 5" xfId="27789"/>
    <cellStyle name="Обычный 5 2 4 3 6" xfId="27790"/>
    <cellStyle name="Обычный 5 2 4 3 7" xfId="27791"/>
    <cellStyle name="Обычный 5 2 4 3 8" xfId="27792"/>
    <cellStyle name="Обычный 5 2 4 3 9" xfId="27793"/>
    <cellStyle name="Обычный 5 2 4 4" xfId="27794"/>
    <cellStyle name="Обычный 5 2 4 4 2" xfId="27795"/>
    <cellStyle name="Обычный 5 2 4 4 2 2" xfId="27796"/>
    <cellStyle name="Обычный 5 2 4 4 2 3" xfId="27797"/>
    <cellStyle name="Обычный 5 2 4 4 2 4" xfId="27798"/>
    <cellStyle name="Обычный 5 2 4 4 2 5" xfId="27799"/>
    <cellStyle name="Обычный 5 2 4 4 3" xfId="27800"/>
    <cellStyle name="Обычный 5 2 4 4 4" xfId="27801"/>
    <cellStyle name="Обычный 5 2 4 4 5" xfId="27802"/>
    <cellStyle name="Обычный 5 2 4 4 6" xfId="27803"/>
    <cellStyle name="Обычный 5 2 4 4 7" xfId="27804"/>
    <cellStyle name="Обычный 5 2 4 4 8" xfId="27805"/>
    <cellStyle name="Обычный 5 2 4 5" xfId="27806"/>
    <cellStyle name="Обычный 5 2 5" xfId="27807"/>
    <cellStyle name="Обычный 5 2 5 2" xfId="27808"/>
    <cellStyle name="Обычный 5 2 5 3" xfId="27809"/>
    <cellStyle name="Обычный 5 2 5 3 2" xfId="27810"/>
    <cellStyle name="Обычный 5 2 5 3 2 2" xfId="27811"/>
    <cellStyle name="Обычный 5 2 5 3 2 3" xfId="27812"/>
    <cellStyle name="Обычный 5 2 5 3 2 4" xfId="27813"/>
    <cellStyle name="Обычный 5 2 5 3 2 5" xfId="27814"/>
    <cellStyle name="Обычный 5 2 5 3 3" xfId="27815"/>
    <cellStyle name="Обычный 5 2 5 3 4" xfId="27816"/>
    <cellStyle name="Обычный 5 2 5 3 5" xfId="27817"/>
    <cellStyle name="Обычный 5 2 5 3 6" xfId="27818"/>
    <cellStyle name="Обычный 5 2 5 3 7" xfId="27819"/>
    <cellStyle name="Обычный 5 2 5 3 8" xfId="27820"/>
    <cellStyle name="Обычный 5 2 5 3 9" xfId="27821"/>
    <cellStyle name="Обычный 5 2 5 4" xfId="27822"/>
    <cellStyle name="Обычный 5 2 5 4 2" xfId="27823"/>
    <cellStyle name="Обычный 5 2 5 4 2 2" xfId="27824"/>
    <cellStyle name="Обычный 5 2 5 4 2 3" xfId="27825"/>
    <cellStyle name="Обычный 5 2 5 4 2 4" xfId="27826"/>
    <cellStyle name="Обычный 5 2 5 4 2 5" xfId="27827"/>
    <cellStyle name="Обычный 5 2 5 4 3" xfId="27828"/>
    <cellStyle name="Обычный 5 2 5 4 4" xfId="27829"/>
    <cellStyle name="Обычный 5 2 5 4 5" xfId="27830"/>
    <cellStyle name="Обычный 5 2 5 4 6" xfId="27831"/>
    <cellStyle name="Обычный 5 2 5 4 7" xfId="27832"/>
    <cellStyle name="Обычный 5 2 5 4 8" xfId="27833"/>
    <cellStyle name="Обычный 5 2 5 5" xfId="27834"/>
    <cellStyle name="Обычный 5 2 6" xfId="27835"/>
    <cellStyle name="Обычный 5 2 6 2" xfId="27836"/>
    <cellStyle name="Обычный 5 2 6 3" xfId="27837"/>
    <cellStyle name="Обычный 5 2 6 3 2" xfId="27838"/>
    <cellStyle name="Обычный 5 2 6 3 2 2" xfId="27839"/>
    <cellStyle name="Обычный 5 2 6 3 2 3" xfId="27840"/>
    <cellStyle name="Обычный 5 2 6 3 2 4" xfId="27841"/>
    <cellStyle name="Обычный 5 2 6 3 2 5" xfId="27842"/>
    <cellStyle name="Обычный 5 2 6 3 3" xfId="27843"/>
    <cellStyle name="Обычный 5 2 6 3 4" xfId="27844"/>
    <cellStyle name="Обычный 5 2 6 3 5" xfId="27845"/>
    <cellStyle name="Обычный 5 2 6 3 6" xfId="27846"/>
    <cellStyle name="Обычный 5 2 6 3 7" xfId="27847"/>
    <cellStyle name="Обычный 5 2 6 3 8" xfId="27848"/>
    <cellStyle name="Обычный 5 2 6 3 9" xfId="27849"/>
    <cellStyle name="Обычный 5 2 6 4" xfId="27850"/>
    <cellStyle name="Обычный 5 2 6 4 2" xfId="27851"/>
    <cellStyle name="Обычный 5 2 6 4 2 2" xfId="27852"/>
    <cellStyle name="Обычный 5 2 6 4 2 3" xfId="27853"/>
    <cellStyle name="Обычный 5 2 6 4 2 4" xfId="27854"/>
    <cellStyle name="Обычный 5 2 6 4 2 5" xfId="27855"/>
    <cellStyle name="Обычный 5 2 6 4 3" xfId="27856"/>
    <cellStyle name="Обычный 5 2 6 4 4" xfId="27857"/>
    <cellStyle name="Обычный 5 2 6 4 5" xfId="27858"/>
    <cellStyle name="Обычный 5 2 6 4 6" xfId="27859"/>
    <cellStyle name="Обычный 5 2 6 4 7" xfId="27860"/>
    <cellStyle name="Обычный 5 2 6 4 8" xfId="27861"/>
    <cellStyle name="Обычный 5 2 7" xfId="27862"/>
    <cellStyle name="Обычный 5 2 7 10" xfId="27863"/>
    <cellStyle name="Обычный 5 2 7 11" xfId="27864"/>
    <cellStyle name="Обычный 5 2 7 12" xfId="27865"/>
    <cellStyle name="Обычный 5 2 7 13" xfId="27866"/>
    <cellStyle name="Обычный 5 2 7 14" xfId="27867"/>
    <cellStyle name="Обычный 5 2 7 15" xfId="27868"/>
    <cellStyle name="Обычный 5 2 7 2" xfId="27869"/>
    <cellStyle name="Обычный 5 2 7 2 10" xfId="27870"/>
    <cellStyle name="Обычный 5 2 7 2 11" xfId="27871"/>
    <cellStyle name="Обычный 5 2 7 2 12" xfId="27872"/>
    <cellStyle name="Обычный 5 2 7 2 13" xfId="27873"/>
    <cellStyle name="Обычный 5 2 7 2 14" xfId="27874"/>
    <cellStyle name="Обычный 5 2 7 2 2" xfId="27875"/>
    <cellStyle name="Обычный 5 2 7 2 2 10" xfId="27876"/>
    <cellStyle name="Обычный 5 2 7 2 2 11" xfId="27877"/>
    <cellStyle name="Обычный 5 2 7 2 2 12" xfId="27878"/>
    <cellStyle name="Обычный 5 2 7 2 2 13" xfId="27879"/>
    <cellStyle name="Обычный 5 2 7 2 2 2" xfId="27880"/>
    <cellStyle name="Обычный 5 2 7 2 2 2 2" xfId="27881"/>
    <cellStyle name="Обычный 5 2 7 2 2 2 2 2" xfId="27882"/>
    <cellStyle name="Обычный 5 2 7 2 2 2 2 3" xfId="27883"/>
    <cellStyle name="Обычный 5 2 7 2 2 2 2 4" xfId="27884"/>
    <cellStyle name="Обычный 5 2 7 2 2 2 2 5" xfId="27885"/>
    <cellStyle name="Обычный 5 2 7 2 2 2 3" xfId="27886"/>
    <cellStyle name="Обычный 5 2 7 2 2 2 4" xfId="27887"/>
    <cellStyle name="Обычный 5 2 7 2 2 2 5" xfId="27888"/>
    <cellStyle name="Обычный 5 2 7 2 2 2 6" xfId="27889"/>
    <cellStyle name="Обычный 5 2 7 2 2 2 7" xfId="27890"/>
    <cellStyle name="Обычный 5 2 7 2 2 2 8" xfId="27891"/>
    <cellStyle name="Обычный 5 2 7 2 2 2 9" xfId="27892"/>
    <cellStyle name="Обычный 5 2 7 2 2 3" xfId="27893"/>
    <cellStyle name="Обычный 5 2 7 2 2 3 2" xfId="27894"/>
    <cellStyle name="Обычный 5 2 7 2 2 3 2 2" xfId="27895"/>
    <cellStyle name="Обычный 5 2 7 2 2 3 2 3" xfId="27896"/>
    <cellStyle name="Обычный 5 2 7 2 2 3 2 4" xfId="27897"/>
    <cellStyle name="Обычный 5 2 7 2 2 3 2 5" xfId="27898"/>
    <cellStyle name="Обычный 5 2 7 2 2 3 3" xfId="27899"/>
    <cellStyle name="Обычный 5 2 7 2 2 3 4" xfId="27900"/>
    <cellStyle name="Обычный 5 2 7 2 2 3 5" xfId="27901"/>
    <cellStyle name="Обычный 5 2 7 2 2 3 6" xfId="27902"/>
    <cellStyle name="Обычный 5 2 7 2 2 3 7" xfId="27903"/>
    <cellStyle name="Обычный 5 2 7 2 2 3 8" xfId="27904"/>
    <cellStyle name="Обычный 5 2 7 2 2 4" xfId="27905"/>
    <cellStyle name="Обычный 5 2 7 2 2 4 2" xfId="27906"/>
    <cellStyle name="Обычный 5 2 7 2 2 4 3" xfId="27907"/>
    <cellStyle name="Обычный 5 2 7 2 2 4 4" xfId="27908"/>
    <cellStyle name="Обычный 5 2 7 2 2 4 5" xfId="27909"/>
    <cellStyle name="Обычный 5 2 7 2 2 5" xfId="27910"/>
    <cellStyle name="Обычный 5 2 7 2 2 5 2" xfId="27911"/>
    <cellStyle name="Обычный 5 2 7 2 2 5 3" xfId="27912"/>
    <cellStyle name="Обычный 5 2 7 2 2 5 4" xfId="27913"/>
    <cellStyle name="Обычный 5 2 7 2 2 5 5" xfId="27914"/>
    <cellStyle name="Обычный 5 2 7 2 2 6" xfId="27915"/>
    <cellStyle name="Обычный 5 2 7 2 2 7" xfId="27916"/>
    <cellStyle name="Обычный 5 2 7 2 2 8" xfId="27917"/>
    <cellStyle name="Обычный 5 2 7 2 2 9" xfId="27918"/>
    <cellStyle name="Обычный 5 2 7 2 3" xfId="27919"/>
    <cellStyle name="Обычный 5 2 7 2 3 2" xfId="27920"/>
    <cellStyle name="Обычный 5 2 7 2 3 2 2" xfId="27921"/>
    <cellStyle name="Обычный 5 2 7 2 3 2 3" xfId="27922"/>
    <cellStyle name="Обычный 5 2 7 2 3 2 4" xfId="27923"/>
    <cellStyle name="Обычный 5 2 7 2 3 2 5" xfId="27924"/>
    <cellStyle name="Обычный 5 2 7 2 3 3" xfId="27925"/>
    <cellStyle name="Обычный 5 2 7 2 3 4" xfId="27926"/>
    <cellStyle name="Обычный 5 2 7 2 3 5" xfId="27927"/>
    <cellStyle name="Обычный 5 2 7 2 3 6" xfId="27928"/>
    <cellStyle name="Обычный 5 2 7 2 3 7" xfId="27929"/>
    <cellStyle name="Обычный 5 2 7 2 3 8" xfId="27930"/>
    <cellStyle name="Обычный 5 2 7 2 3 9" xfId="27931"/>
    <cellStyle name="Обычный 5 2 7 2 4" xfId="27932"/>
    <cellStyle name="Обычный 5 2 7 2 4 2" xfId="27933"/>
    <cellStyle name="Обычный 5 2 7 2 4 2 2" xfId="27934"/>
    <cellStyle name="Обычный 5 2 7 2 4 2 3" xfId="27935"/>
    <cellStyle name="Обычный 5 2 7 2 4 2 4" xfId="27936"/>
    <cellStyle name="Обычный 5 2 7 2 4 2 5" xfId="27937"/>
    <cellStyle name="Обычный 5 2 7 2 4 3" xfId="27938"/>
    <cellStyle name="Обычный 5 2 7 2 4 4" xfId="27939"/>
    <cellStyle name="Обычный 5 2 7 2 4 5" xfId="27940"/>
    <cellStyle name="Обычный 5 2 7 2 4 6" xfId="27941"/>
    <cellStyle name="Обычный 5 2 7 2 4 7" xfId="27942"/>
    <cellStyle name="Обычный 5 2 7 2 4 8" xfId="27943"/>
    <cellStyle name="Обычный 5 2 7 2 5" xfId="27944"/>
    <cellStyle name="Обычный 5 2 7 2 5 2" xfId="27945"/>
    <cellStyle name="Обычный 5 2 7 2 5 3" xfId="27946"/>
    <cellStyle name="Обычный 5 2 7 2 5 4" xfId="27947"/>
    <cellStyle name="Обычный 5 2 7 2 5 5" xfId="27948"/>
    <cellStyle name="Обычный 5 2 7 2 6" xfId="27949"/>
    <cellStyle name="Обычный 5 2 7 2 6 2" xfId="27950"/>
    <cellStyle name="Обычный 5 2 7 2 6 3" xfId="27951"/>
    <cellStyle name="Обычный 5 2 7 2 6 4" xfId="27952"/>
    <cellStyle name="Обычный 5 2 7 2 6 5" xfId="27953"/>
    <cellStyle name="Обычный 5 2 7 2 7" xfId="27954"/>
    <cellStyle name="Обычный 5 2 7 2 8" xfId="27955"/>
    <cellStyle name="Обычный 5 2 7 2 9" xfId="27956"/>
    <cellStyle name="Обычный 5 2 7 3" xfId="27957"/>
    <cellStyle name="Обычный 5 2 7 3 10" xfId="27958"/>
    <cellStyle name="Обычный 5 2 7 3 11" xfId="27959"/>
    <cellStyle name="Обычный 5 2 7 3 12" xfId="27960"/>
    <cellStyle name="Обычный 5 2 7 3 13" xfId="27961"/>
    <cellStyle name="Обычный 5 2 7 3 2" xfId="27962"/>
    <cellStyle name="Обычный 5 2 7 3 2 2" xfId="27963"/>
    <cellStyle name="Обычный 5 2 7 3 2 2 2" xfId="27964"/>
    <cellStyle name="Обычный 5 2 7 3 2 2 3" xfId="27965"/>
    <cellStyle name="Обычный 5 2 7 3 2 2 4" xfId="27966"/>
    <cellStyle name="Обычный 5 2 7 3 2 2 5" xfId="27967"/>
    <cellStyle name="Обычный 5 2 7 3 2 3" xfId="27968"/>
    <cellStyle name="Обычный 5 2 7 3 2 4" xfId="27969"/>
    <cellStyle name="Обычный 5 2 7 3 2 5" xfId="27970"/>
    <cellStyle name="Обычный 5 2 7 3 2 6" xfId="27971"/>
    <cellStyle name="Обычный 5 2 7 3 2 7" xfId="27972"/>
    <cellStyle name="Обычный 5 2 7 3 2 8" xfId="27973"/>
    <cellStyle name="Обычный 5 2 7 3 2 9" xfId="27974"/>
    <cellStyle name="Обычный 5 2 7 3 3" xfId="27975"/>
    <cellStyle name="Обычный 5 2 7 3 3 2" xfId="27976"/>
    <cellStyle name="Обычный 5 2 7 3 3 2 2" xfId="27977"/>
    <cellStyle name="Обычный 5 2 7 3 3 2 3" xfId="27978"/>
    <cellStyle name="Обычный 5 2 7 3 3 2 4" xfId="27979"/>
    <cellStyle name="Обычный 5 2 7 3 3 2 5" xfId="27980"/>
    <cellStyle name="Обычный 5 2 7 3 3 3" xfId="27981"/>
    <cellStyle name="Обычный 5 2 7 3 3 4" xfId="27982"/>
    <cellStyle name="Обычный 5 2 7 3 3 5" xfId="27983"/>
    <cellStyle name="Обычный 5 2 7 3 3 6" xfId="27984"/>
    <cellStyle name="Обычный 5 2 7 3 3 7" xfId="27985"/>
    <cellStyle name="Обычный 5 2 7 3 3 8" xfId="27986"/>
    <cellStyle name="Обычный 5 2 7 3 4" xfId="27987"/>
    <cellStyle name="Обычный 5 2 7 3 4 2" xfId="27988"/>
    <cellStyle name="Обычный 5 2 7 3 4 3" xfId="27989"/>
    <cellStyle name="Обычный 5 2 7 3 4 4" xfId="27990"/>
    <cellStyle name="Обычный 5 2 7 3 4 5" xfId="27991"/>
    <cellStyle name="Обычный 5 2 7 3 5" xfId="27992"/>
    <cellStyle name="Обычный 5 2 7 3 5 2" xfId="27993"/>
    <cellStyle name="Обычный 5 2 7 3 5 3" xfId="27994"/>
    <cellStyle name="Обычный 5 2 7 3 5 4" xfId="27995"/>
    <cellStyle name="Обычный 5 2 7 3 5 5" xfId="27996"/>
    <cellStyle name="Обычный 5 2 7 3 6" xfId="27997"/>
    <cellStyle name="Обычный 5 2 7 3 7" xfId="27998"/>
    <cellStyle name="Обычный 5 2 7 3 8" xfId="27999"/>
    <cellStyle name="Обычный 5 2 7 3 9" xfId="28000"/>
    <cellStyle name="Обычный 5 2 7 4" xfId="28001"/>
    <cellStyle name="Обычный 5 2 7 4 2" xfId="28002"/>
    <cellStyle name="Обычный 5 2 7 4 2 2" xfId="28003"/>
    <cellStyle name="Обычный 5 2 7 4 2 3" xfId="28004"/>
    <cellStyle name="Обычный 5 2 7 4 2 4" xfId="28005"/>
    <cellStyle name="Обычный 5 2 7 4 2 5" xfId="28006"/>
    <cellStyle name="Обычный 5 2 7 4 3" xfId="28007"/>
    <cellStyle name="Обычный 5 2 7 4 4" xfId="28008"/>
    <cellStyle name="Обычный 5 2 7 4 5" xfId="28009"/>
    <cellStyle name="Обычный 5 2 7 4 6" xfId="28010"/>
    <cellStyle name="Обычный 5 2 7 4 7" xfId="28011"/>
    <cellStyle name="Обычный 5 2 7 4 8" xfId="28012"/>
    <cellStyle name="Обычный 5 2 7 4 9" xfId="28013"/>
    <cellStyle name="Обычный 5 2 7 5" xfId="28014"/>
    <cellStyle name="Обычный 5 2 7 5 2" xfId="28015"/>
    <cellStyle name="Обычный 5 2 7 5 2 2" xfId="28016"/>
    <cellStyle name="Обычный 5 2 7 5 2 3" xfId="28017"/>
    <cellStyle name="Обычный 5 2 7 5 2 4" xfId="28018"/>
    <cellStyle name="Обычный 5 2 7 5 2 5" xfId="28019"/>
    <cellStyle name="Обычный 5 2 7 5 3" xfId="28020"/>
    <cellStyle name="Обычный 5 2 7 5 4" xfId="28021"/>
    <cellStyle name="Обычный 5 2 7 5 5" xfId="28022"/>
    <cellStyle name="Обычный 5 2 7 5 6" xfId="28023"/>
    <cellStyle name="Обычный 5 2 7 5 7" xfId="28024"/>
    <cellStyle name="Обычный 5 2 7 5 8" xfId="28025"/>
    <cellStyle name="Обычный 5 2 7 6" xfId="28026"/>
    <cellStyle name="Обычный 5 2 7 6 2" xfId="28027"/>
    <cellStyle name="Обычный 5 2 7 6 3" xfId="28028"/>
    <cellStyle name="Обычный 5 2 7 6 4" xfId="28029"/>
    <cellStyle name="Обычный 5 2 7 6 5" xfId="28030"/>
    <cellStyle name="Обычный 5 2 7 7" xfId="28031"/>
    <cellStyle name="Обычный 5 2 7 7 2" xfId="28032"/>
    <cellStyle name="Обычный 5 2 7 7 3" xfId="28033"/>
    <cellStyle name="Обычный 5 2 7 7 4" xfId="28034"/>
    <cellStyle name="Обычный 5 2 7 7 5" xfId="28035"/>
    <cellStyle name="Обычный 5 2 7 8" xfId="28036"/>
    <cellStyle name="Обычный 5 2 7 9" xfId="28037"/>
    <cellStyle name="Обычный 5 2 8" xfId="28038"/>
    <cellStyle name="Обычный 5 2 8 10" xfId="28039"/>
    <cellStyle name="Обычный 5 2 8 11" xfId="28040"/>
    <cellStyle name="Обычный 5 2 8 12" xfId="28041"/>
    <cellStyle name="Обычный 5 2 8 13" xfId="28042"/>
    <cellStyle name="Обычный 5 2 8 14" xfId="28043"/>
    <cellStyle name="Обычный 5 2 8 15" xfId="28044"/>
    <cellStyle name="Обычный 5 2 8 2" xfId="28045"/>
    <cellStyle name="Обычный 5 2 8 2 10" xfId="28046"/>
    <cellStyle name="Обычный 5 2 8 2 11" xfId="28047"/>
    <cellStyle name="Обычный 5 2 8 2 12" xfId="28048"/>
    <cellStyle name="Обычный 5 2 8 2 13" xfId="28049"/>
    <cellStyle name="Обычный 5 2 8 2 14" xfId="28050"/>
    <cellStyle name="Обычный 5 2 8 2 2" xfId="28051"/>
    <cellStyle name="Обычный 5 2 8 2 2 10" xfId="28052"/>
    <cellStyle name="Обычный 5 2 8 2 2 11" xfId="28053"/>
    <cellStyle name="Обычный 5 2 8 2 2 12" xfId="28054"/>
    <cellStyle name="Обычный 5 2 8 2 2 13" xfId="28055"/>
    <cellStyle name="Обычный 5 2 8 2 2 2" xfId="28056"/>
    <cellStyle name="Обычный 5 2 8 2 2 2 2" xfId="28057"/>
    <cellStyle name="Обычный 5 2 8 2 2 2 2 2" xfId="28058"/>
    <cellStyle name="Обычный 5 2 8 2 2 2 2 3" xfId="28059"/>
    <cellStyle name="Обычный 5 2 8 2 2 2 2 4" xfId="28060"/>
    <cellStyle name="Обычный 5 2 8 2 2 2 2 5" xfId="28061"/>
    <cellStyle name="Обычный 5 2 8 2 2 2 3" xfId="28062"/>
    <cellStyle name="Обычный 5 2 8 2 2 2 4" xfId="28063"/>
    <cellStyle name="Обычный 5 2 8 2 2 2 5" xfId="28064"/>
    <cellStyle name="Обычный 5 2 8 2 2 2 6" xfId="28065"/>
    <cellStyle name="Обычный 5 2 8 2 2 2 7" xfId="28066"/>
    <cellStyle name="Обычный 5 2 8 2 2 2 8" xfId="28067"/>
    <cellStyle name="Обычный 5 2 8 2 2 2 9" xfId="28068"/>
    <cellStyle name="Обычный 5 2 8 2 2 3" xfId="28069"/>
    <cellStyle name="Обычный 5 2 8 2 2 3 2" xfId="28070"/>
    <cellStyle name="Обычный 5 2 8 2 2 3 2 2" xfId="28071"/>
    <cellStyle name="Обычный 5 2 8 2 2 3 2 3" xfId="28072"/>
    <cellStyle name="Обычный 5 2 8 2 2 3 2 4" xfId="28073"/>
    <cellStyle name="Обычный 5 2 8 2 2 3 2 5" xfId="28074"/>
    <cellStyle name="Обычный 5 2 8 2 2 3 3" xfId="28075"/>
    <cellStyle name="Обычный 5 2 8 2 2 3 4" xfId="28076"/>
    <cellStyle name="Обычный 5 2 8 2 2 3 5" xfId="28077"/>
    <cellStyle name="Обычный 5 2 8 2 2 3 6" xfId="28078"/>
    <cellStyle name="Обычный 5 2 8 2 2 3 7" xfId="28079"/>
    <cellStyle name="Обычный 5 2 8 2 2 3 8" xfId="28080"/>
    <cellStyle name="Обычный 5 2 8 2 2 4" xfId="28081"/>
    <cellStyle name="Обычный 5 2 8 2 2 4 2" xfId="28082"/>
    <cellStyle name="Обычный 5 2 8 2 2 4 3" xfId="28083"/>
    <cellStyle name="Обычный 5 2 8 2 2 4 4" xfId="28084"/>
    <cellStyle name="Обычный 5 2 8 2 2 4 5" xfId="28085"/>
    <cellStyle name="Обычный 5 2 8 2 2 5" xfId="28086"/>
    <cellStyle name="Обычный 5 2 8 2 2 5 2" xfId="28087"/>
    <cellStyle name="Обычный 5 2 8 2 2 5 3" xfId="28088"/>
    <cellStyle name="Обычный 5 2 8 2 2 5 4" xfId="28089"/>
    <cellStyle name="Обычный 5 2 8 2 2 5 5" xfId="28090"/>
    <cellStyle name="Обычный 5 2 8 2 2 6" xfId="28091"/>
    <cellStyle name="Обычный 5 2 8 2 2 7" xfId="28092"/>
    <cellStyle name="Обычный 5 2 8 2 2 8" xfId="28093"/>
    <cellStyle name="Обычный 5 2 8 2 2 9" xfId="28094"/>
    <cellStyle name="Обычный 5 2 8 2 3" xfId="28095"/>
    <cellStyle name="Обычный 5 2 8 2 3 2" xfId="28096"/>
    <cellStyle name="Обычный 5 2 8 2 3 2 2" xfId="28097"/>
    <cellStyle name="Обычный 5 2 8 2 3 2 3" xfId="28098"/>
    <cellStyle name="Обычный 5 2 8 2 3 2 4" xfId="28099"/>
    <cellStyle name="Обычный 5 2 8 2 3 2 5" xfId="28100"/>
    <cellStyle name="Обычный 5 2 8 2 3 3" xfId="28101"/>
    <cellStyle name="Обычный 5 2 8 2 3 4" xfId="28102"/>
    <cellStyle name="Обычный 5 2 8 2 3 5" xfId="28103"/>
    <cellStyle name="Обычный 5 2 8 2 3 6" xfId="28104"/>
    <cellStyle name="Обычный 5 2 8 2 3 7" xfId="28105"/>
    <cellStyle name="Обычный 5 2 8 2 3 8" xfId="28106"/>
    <cellStyle name="Обычный 5 2 8 2 3 9" xfId="28107"/>
    <cellStyle name="Обычный 5 2 8 2 4" xfId="28108"/>
    <cellStyle name="Обычный 5 2 8 2 4 2" xfId="28109"/>
    <cellStyle name="Обычный 5 2 8 2 4 2 2" xfId="28110"/>
    <cellStyle name="Обычный 5 2 8 2 4 2 3" xfId="28111"/>
    <cellStyle name="Обычный 5 2 8 2 4 2 4" xfId="28112"/>
    <cellStyle name="Обычный 5 2 8 2 4 2 5" xfId="28113"/>
    <cellStyle name="Обычный 5 2 8 2 4 3" xfId="28114"/>
    <cellStyle name="Обычный 5 2 8 2 4 4" xfId="28115"/>
    <cellStyle name="Обычный 5 2 8 2 4 5" xfId="28116"/>
    <cellStyle name="Обычный 5 2 8 2 4 6" xfId="28117"/>
    <cellStyle name="Обычный 5 2 8 2 4 7" xfId="28118"/>
    <cellStyle name="Обычный 5 2 8 2 4 8" xfId="28119"/>
    <cellStyle name="Обычный 5 2 8 2 5" xfId="28120"/>
    <cellStyle name="Обычный 5 2 8 2 5 2" xfId="28121"/>
    <cellStyle name="Обычный 5 2 8 2 5 3" xfId="28122"/>
    <cellStyle name="Обычный 5 2 8 2 5 4" xfId="28123"/>
    <cellStyle name="Обычный 5 2 8 2 5 5" xfId="28124"/>
    <cellStyle name="Обычный 5 2 8 2 6" xfId="28125"/>
    <cellStyle name="Обычный 5 2 8 2 6 2" xfId="28126"/>
    <cellStyle name="Обычный 5 2 8 2 6 3" xfId="28127"/>
    <cellStyle name="Обычный 5 2 8 2 6 4" xfId="28128"/>
    <cellStyle name="Обычный 5 2 8 2 6 5" xfId="28129"/>
    <cellStyle name="Обычный 5 2 8 2 7" xfId="28130"/>
    <cellStyle name="Обычный 5 2 8 2 8" xfId="28131"/>
    <cellStyle name="Обычный 5 2 8 2 9" xfId="28132"/>
    <cellStyle name="Обычный 5 2 8 3" xfId="28133"/>
    <cellStyle name="Обычный 5 2 8 3 10" xfId="28134"/>
    <cellStyle name="Обычный 5 2 8 3 11" xfId="28135"/>
    <cellStyle name="Обычный 5 2 8 3 12" xfId="28136"/>
    <cellStyle name="Обычный 5 2 8 3 13" xfId="28137"/>
    <cellStyle name="Обычный 5 2 8 3 2" xfId="28138"/>
    <cellStyle name="Обычный 5 2 8 3 2 2" xfId="28139"/>
    <cellStyle name="Обычный 5 2 8 3 2 2 2" xfId="28140"/>
    <cellStyle name="Обычный 5 2 8 3 2 2 3" xfId="28141"/>
    <cellStyle name="Обычный 5 2 8 3 2 2 4" xfId="28142"/>
    <cellStyle name="Обычный 5 2 8 3 2 2 5" xfId="28143"/>
    <cellStyle name="Обычный 5 2 8 3 2 3" xfId="28144"/>
    <cellStyle name="Обычный 5 2 8 3 2 4" xfId="28145"/>
    <cellStyle name="Обычный 5 2 8 3 2 5" xfId="28146"/>
    <cellStyle name="Обычный 5 2 8 3 2 6" xfId="28147"/>
    <cellStyle name="Обычный 5 2 8 3 2 7" xfId="28148"/>
    <cellStyle name="Обычный 5 2 8 3 2 8" xfId="28149"/>
    <cellStyle name="Обычный 5 2 8 3 2 9" xfId="28150"/>
    <cellStyle name="Обычный 5 2 8 3 3" xfId="28151"/>
    <cellStyle name="Обычный 5 2 8 3 3 2" xfId="28152"/>
    <cellStyle name="Обычный 5 2 8 3 3 2 2" xfId="28153"/>
    <cellStyle name="Обычный 5 2 8 3 3 2 3" xfId="28154"/>
    <cellStyle name="Обычный 5 2 8 3 3 2 4" xfId="28155"/>
    <cellStyle name="Обычный 5 2 8 3 3 2 5" xfId="28156"/>
    <cellStyle name="Обычный 5 2 8 3 3 3" xfId="28157"/>
    <cellStyle name="Обычный 5 2 8 3 3 4" xfId="28158"/>
    <cellStyle name="Обычный 5 2 8 3 3 5" xfId="28159"/>
    <cellStyle name="Обычный 5 2 8 3 3 6" xfId="28160"/>
    <cellStyle name="Обычный 5 2 8 3 3 7" xfId="28161"/>
    <cellStyle name="Обычный 5 2 8 3 3 8" xfId="28162"/>
    <cellStyle name="Обычный 5 2 8 3 4" xfId="28163"/>
    <cellStyle name="Обычный 5 2 8 3 4 2" xfId="28164"/>
    <cellStyle name="Обычный 5 2 8 3 4 3" xfId="28165"/>
    <cellStyle name="Обычный 5 2 8 3 4 4" xfId="28166"/>
    <cellStyle name="Обычный 5 2 8 3 4 5" xfId="28167"/>
    <cellStyle name="Обычный 5 2 8 3 5" xfId="28168"/>
    <cellStyle name="Обычный 5 2 8 3 5 2" xfId="28169"/>
    <cellStyle name="Обычный 5 2 8 3 5 3" xfId="28170"/>
    <cellStyle name="Обычный 5 2 8 3 5 4" xfId="28171"/>
    <cellStyle name="Обычный 5 2 8 3 5 5" xfId="28172"/>
    <cellStyle name="Обычный 5 2 8 3 6" xfId="28173"/>
    <cellStyle name="Обычный 5 2 8 3 7" xfId="28174"/>
    <cellStyle name="Обычный 5 2 8 3 8" xfId="28175"/>
    <cellStyle name="Обычный 5 2 8 3 9" xfId="28176"/>
    <cellStyle name="Обычный 5 2 8 4" xfId="28177"/>
    <cellStyle name="Обычный 5 2 8 4 2" xfId="28178"/>
    <cellStyle name="Обычный 5 2 8 4 2 2" xfId="28179"/>
    <cellStyle name="Обычный 5 2 8 4 2 3" xfId="28180"/>
    <cellStyle name="Обычный 5 2 8 4 2 4" xfId="28181"/>
    <cellStyle name="Обычный 5 2 8 4 2 5" xfId="28182"/>
    <cellStyle name="Обычный 5 2 8 4 3" xfId="28183"/>
    <cellStyle name="Обычный 5 2 8 4 4" xfId="28184"/>
    <cellStyle name="Обычный 5 2 8 4 5" xfId="28185"/>
    <cellStyle name="Обычный 5 2 8 4 6" xfId="28186"/>
    <cellStyle name="Обычный 5 2 8 4 7" xfId="28187"/>
    <cellStyle name="Обычный 5 2 8 4 8" xfId="28188"/>
    <cellStyle name="Обычный 5 2 8 4 9" xfId="28189"/>
    <cellStyle name="Обычный 5 2 8 5" xfId="28190"/>
    <cellStyle name="Обычный 5 2 8 5 2" xfId="28191"/>
    <cellStyle name="Обычный 5 2 8 5 2 2" xfId="28192"/>
    <cellStyle name="Обычный 5 2 8 5 2 3" xfId="28193"/>
    <cellStyle name="Обычный 5 2 8 5 2 4" xfId="28194"/>
    <cellStyle name="Обычный 5 2 8 5 2 5" xfId="28195"/>
    <cellStyle name="Обычный 5 2 8 5 3" xfId="28196"/>
    <cellStyle name="Обычный 5 2 8 5 4" xfId="28197"/>
    <cellStyle name="Обычный 5 2 8 5 5" xfId="28198"/>
    <cellStyle name="Обычный 5 2 8 5 6" xfId="28199"/>
    <cellStyle name="Обычный 5 2 8 5 7" xfId="28200"/>
    <cellStyle name="Обычный 5 2 8 5 8" xfId="28201"/>
    <cellStyle name="Обычный 5 2 8 6" xfId="28202"/>
    <cellStyle name="Обычный 5 2 8 6 2" xfId="28203"/>
    <cellStyle name="Обычный 5 2 8 6 3" xfId="28204"/>
    <cellStyle name="Обычный 5 2 8 6 4" xfId="28205"/>
    <cellStyle name="Обычный 5 2 8 6 5" xfId="28206"/>
    <cellStyle name="Обычный 5 2 8 7" xfId="28207"/>
    <cellStyle name="Обычный 5 2 8 7 2" xfId="28208"/>
    <cellStyle name="Обычный 5 2 8 7 3" xfId="28209"/>
    <cellStyle name="Обычный 5 2 8 7 4" xfId="28210"/>
    <cellStyle name="Обычный 5 2 8 7 5" xfId="28211"/>
    <cellStyle name="Обычный 5 2 8 8" xfId="28212"/>
    <cellStyle name="Обычный 5 2 8 9" xfId="28213"/>
    <cellStyle name="Обычный 5 2 9" xfId="28214"/>
    <cellStyle name="Обычный 5 2 9 10" xfId="28215"/>
    <cellStyle name="Обычный 5 2 9 11" xfId="28216"/>
    <cellStyle name="Обычный 5 2 9 12" xfId="28217"/>
    <cellStyle name="Обычный 5 2 9 13" xfId="28218"/>
    <cellStyle name="Обычный 5 2 9 14" xfId="28219"/>
    <cellStyle name="Обычный 5 2 9 15" xfId="28220"/>
    <cellStyle name="Обычный 5 2 9 2" xfId="28221"/>
    <cellStyle name="Обычный 5 2 9 2 10" xfId="28222"/>
    <cellStyle name="Обычный 5 2 9 2 11" xfId="28223"/>
    <cellStyle name="Обычный 5 2 9 2 12" xfId="28224"/>
    <cellStyle name="Обычный 5 2 9 2 13" xfId="28225"/>
    <cellStyle name="Обычный 5 2 9 2 14" xfId="28226"/>
    <cellStyle name="Обычный 5 2 9 2 2" xfId="28227"/>
    <cellStyle name="Обычный 5 2 9 2 2 10" xfId="28228"/>
    <cellStyle name="Обычный 5 2 9 2 2 11" xfId="28229"/>
    <cellStyle name="Обычный 5 2 9 2 2 12" xfId="28230"/>
    <cellStyle name="Обычный 5 2 9 2 2 13" xfId="28231"/>
    <cellStyle name="Обычный 5 2 9 2 2 2" xfId="28232"/>
    <cellStyle name="Обычный 5 2 9 2 2 2 2" xfId="28233"/>
    <cellStyle name="Обычный 5 2 9 2 2 2 2 2" xfId="28234"/>
    <cellStyle name="Обычный 5 2 9 2 2 2 2 3" xfId="28235"/>
    <cellStyle name="Обычный 5 2 9 2 2 2 2 4" xfId="28236"/>
    <cellStyle name="Обычный 5 2 9 2 2 2 2 5" xfId="28237"/>
    <cellStyle name="Обычный 5 2 9 2 2 2 3" xfId="28238"/>
    <cellStyle name="Обычный 5 2 9 2 2 2 4" xfId="28239"/>
    <cellStyle name="Обычный 5 2 9 2 2 2 5" xfId="28240"/>
    <cellStyle name="Обычный 5 2 9 2 2 2 6" xfId="28241"/>
    <cellStyle name="Обычный 5 2 9 2 2 2 7" xfId="28242"/>
    <cellStyle name="Обычный 5 2 9 2 2 2 8" xfId="28243"/>
    <cellStyle name="Обычный 5 2 9 2 2 2 9" xfId="28244"/>
    <cellStyle name="Обычный 5 2 9 2 2 3" xfId="28245"/>
    <cellStyle name="Обычный 5 2 9 2 2 3 2" xfId="28246"/>
    <cellStyle name="Обычный 5 2 9 2 2 3 2 2" xfId="28247"/>
    <cellStyle name="Обычный 5 2 9 2 2 3 2 3" xfId="28248"/>
    <cellStyle name="Обычный 5 2 9 2 2 3 2 4" xfId="28249"/>
    <cellStyle name="Обычный 5 2 9 2 2 3 2 5" xfId="28250"/>
    <cellStyle name="Обычный 5 2 9 2 2 3 3" xfId="28251"/>
    <cellStyle name="Обычный 5 2 9 2 2 3 4" xfId="28252"/>
    <cellStyle name="Обычный 5 2 9 2 2 3 5" xfId="28253"/>
    <cellStyle name="Обычный 5 2 9 2 2 3 6" xfId="28254"/>
    <cellStyle name="Обычный 5 2 9 2 2 3 7" xfId="28255"/>
    <cellStyle name="Обычный 5 2 9 2 2 3 8" xfId="28256"/>
    <cellStyle name="Обычный 5 2 9 2 2 4" xfId="28257"/>
    <cellStyle name="Обычный 5 2 9 2 2 4 2" xfId="28258"/>
    <cellStyle name="Обычный 5 2 9 2 2 4 3" xfId="28259"/>
    <cellStyle name="Обычный 5 2 9 2 2 4 4" xfId="28260"/>
    <cellStyle name="Обычный 5 2 9 2 2 4 5" xfId="28261"/>
    <cellStyle name="Обычный 5 2 9 2 2 5" xfId="28262"/>
    <cellStyle name="Обычный 5 2 9 2 2 5 2" xfId="28263"/>
    <cellStyle name="Обычный 5 2 9 2 2 5 3" xfId="28264"/>
    <cellStyle name="Обычный 5 2 9 2 2 5 4" xfId="28265"/>
    <cellStyle name="Обычный 5 2 9 2 2 5 5" xfId="28266"/>
    <cellStyle name="Обычный 5 2 9 2 2 6" xfId="28267"/>
    <cellStyle name="Обычный 5 2 9 2 2 7" xfId="28268"/>
    <cellStyle name="Обычный 5 2 9 2 2 8" xfId="28269"/>
    <cellStyle name="Обычный 5 2 9 2 2 9" xfId="28270"/>
    <cellStyle name="Обычный 5 2 9 2 3" xfId="28271"/>
    <cellStyle name="Обычный 5 2 9 2 3 2" xfId="28272"/>
    <cellStyle name="Обычный 5 2 9 2 3 2 2" xfId="28273"/>
    <cellStyle name="Обычный 5 2 9 2 3 2 3" xfId="28274"/>
    <cellStyle name="Обычный 5 2 9 2 3 2 4" xfId="28275"/>
    <cellStyle name="Обычный 5 2 9 2 3 2 5" xfId="28276"/>
    <cellStyle name="Обычный 5 2 9 2 3 3" xfId="28277"/>
    <cellStyle name="Обычный 5 2 9 2 3 4" xfId="28278"/>
    <cellStyle name="Обычный 5 2 9 2 3 5" xfId="28279"/>
    <cellStyle name="Обычный 5 2 9 2 3 6" xfId="28280"/>
    <cellStyle name="Обычный 5 2 9 2 3 7" xfId="28281"/>
    <cellStyle name="Обычный 5 2 9 2 3 8" xfId="28282"/>
    <cellStyle name="Обычный 5 2 9 2 3 9" xfId="28283"/>
    <cellStyle name="Обычный 5 2 9 2 4" xfId="28284"/>
    <cellStyle name="Обычный 5 2 9 2 4 2" xfId="28285"/>
    <cellStyle name="Обычный 5 2 9 2 4 2 2" xfId="28286"/>
    <cellStyle name="Обычный 5 2 9 2 4 2 3" xfId="28287"/>
    <cellStyle name="Обычный 5 2 9 2 4 2 4" xfId="28288"/>
    <cellStyle name="Обычный 5 2 9 2 4 2 5" xfId="28289"/>
    <cellStyle name="Обычный 5 2 9 2 4 3" xfId="28290"/>
    <cellStyle name="Обычный 5 2 9 2 4 4" xfId="28291"/>
    <cellStyle name="Обычный 5 2 9 2 4 5" xfId="28292"/>
    <cellStyle name="Обычный 5 2 9 2 4 6" xfId="28293"/>
    <cellStyle name="Обычный 5 2 9 2 4 7" xfId="28294"/>
    <cellStyle name="Обычный 5 2 9 2 4 8" xfId="28295"/>
    <cellStyle name="Обычный 5 2 9 2 5" xfId="28296"/>
    <cellStyle name="Обычный 5 2 9 2 5 2" xfId="28297"/>
    <cellStyle name="Обычный 5 2 9 2 5 3" xfId="28298"/>
    <cellStyle name="Обычный 5 2 9 2 5 4" xfId="28299"/>
    <cellStyle name="Обычный 5 2 9 2 5 5" xfId="28300"/>
    <cellStyle name="Обычный 5 2 9 2 6" xfId="28301"/>
    <cellStyle name="Обычный 5 2 9 2 6 2" xfId="28302"/>
    <cellStyle name="Обычный 5 2 9 2 6 3" xfId="28303"/>
    <cellStyle name="Обычный 5 2 9 2 6 4" xfId="28304"/>
    <cellStyle name="Обычный 5 2 9 2 6 5" xfId="28305"/>
    <cellStyle name="Обычный 5 2 9 2 7" xfId="28306"/>
    <cellStyle name="Обычный 5 2 9 2 8" xfId="28307"/>
    <cellStyle name="Обычный 5 2 9 2 9" xfId="28308"/>
    <cellStyle name="Обычный 5 2 9 3" xfId="28309"/>
    <cellStyle name="Обычный 5 2 9 3 10" xfId="28310"/>
    <cellStyle name="Обычный 5 2 9 3 11" xfId="28311"/>
    <cellStyle name="Обычный 5 2 9 3 12" xfId="28312"/>
    <cellStyle name="Обычный 5 2 9 3 13" xfId="28313"/>
    <cellStyle name="Обычный 5 2 9 3 2" xfId="28314"/>
    <cellStyle name="Обычный 5 2 9 3 2 2" xfId="28315"/>
    <cellStyle name="Обычный 5 2 9 3 2 2 2" xfId="28316"/>
    <cellStyle name="Обычный 5 2 9 3 2 2 3" xfId="28317"/>
    <cellStyle name="Обычный 5 2 9 3 2 2 4" xfId="28318"/>
    <cellStyle name="Обычный 5 2 9 3 2 2 5" xfId="28319"/>
    <cellStyle name="Обычный 5 2 9 3 2 3" xfId="28320"/>
    <cellStyle name="Обычный 5 2 9 3 2 4" xfId="28321"/>
    <cellStyle name="Обычный 5 2 9 3 2 5" xfId="28322"/>
    <cellStyle name="Обычный 5 2 9 3 2 6" xfId="28323"/>
    <cellStyle name="Обычный 5 2 9 3 2 7" xfId="28324"/>
    <cellStyle name="Обычный 5 2 9 3 2 8" xfId="28325"/>
    <cellStyle name="Обычный 5 2 9 3 2 9" xfId="28326"/>
    <cellStyle name="Обычный 5 2 9 3 3" xfId="28327"/>
    <cellStyle name="Обычный 5 2 9 3 3 2" xfId="28328"/>
    <cellStyle name="Обычный 5 2 9 3 3 2 2" xfId="28329"/>
    <cellStyle name="Обычный 5 2 9 3 3 2 3" xfId="28330"/>
    <cellStyle name="Обычный 5 2 9 3 3 2 4" xfId="28331"/>
    <cellStyle name="Обычный 5 2 9 3 3 2 5" xfId="28332"/>
    <cellStyle name="Обычный 5 2 9 3 3 3" xfId="28333"/>
    <cellStyle name="Обычный 5 2 9 3 3 4" xfId="28334"/>
    <cellStyle name="Обычный 5 2 9 3 3 5" xfId="28335"/>
    <cellStyle name="Обычный 5 2 9 3 3 6" xfId="28336"/>
    <cellStyle name="Обычный 5 2 9 3 3 7" xfId="28337"/>
    <cellStyle name="Обычный 5 2 9 3 3 8" xfId="28338"/>
    <cellStyle name="Обычный 5 2 9 3 4" xfId="28339"/>
    <cellStyle name="Обычный 5 2 9 3 4 2" xfId="28340"/>
    <cellStyle name="Обычный 5 2 9 3 4 3" xfId="28341"/>
    <cellStyle name="Обычный 5 2 9 3 4 4" xfId="28342"/>
    <cellStyle name="Обычный 5 2 9 3 4 5" xfId="28343"/>
    <cellStyle name="Обычный 5 2 9 3 5" xfId="28344"/>
    <cellStyle name="Обычный 5 2 9 3 5 2" xfId="28345"/>
    <cellStyle name="Обычный 5 2 9 3 5 3" xfId="28346"/>
    <cellStyle name="Обычный 5 2 9 3 5 4" xfId="28347"/>
    <cellStyle name="Обычный 5 2 9 3 5 5" xfId="28348"/>
    <cellStyle name="Обычный 5 2 9 3 6" xfId="28349"/>
    <cellStyle name="Обычный 5 2 9 3 7" xfId="28350"/>
    <cellStyle name="Обычный 5 2 9 3 8" xfId="28351"/>
    <cellStyle name="Обычный 5 2 9 3 9" xfId="28352"/>
    <cellStyle name="Обычный 5 2 9 4" xfId="28353"/>
    <cellStyle name="Обычный 5 2 9 4 2" xfId="28354"/>
    <cellStyle name="Обычный 5 2 9 4 2 2" xfId="28355"/>
    <cellStyle name="Обычный 5 2 9 4 2 3" xfId="28356"/>
    <cellStyle name="Обычный 5 2 9 4 2 4" xfId="28357"/>
    <cellStyle name="Обычный 5 2 9 4 2 5" xfId="28358"/>
    <cellStyle name="Обычный 5 2 9 4 3" xfId="28359"/>
    <cellStyle name="Обычный 5 2 9 4 4" xfId="28360"/>
    <cellStyle name="Обычный 5 2 9 4 5" xfId="28361"/>
    <cellStyle name="Обычный 5 2 9 4 6" xfId="28362"/>
    <cellStyle name="Обычный 5 2 9 4 7" xfId="28363"/>
    <cellStyle name="Обычный 5 2 9 4 8" xfId="28364"/>
    <cellStyle name="Обычный 5 2 9 4 9" xfId="28365"/>
    <cellStyle name="Обычный 5 2 9 5" xfId="28366"/>
    <cellStyle name="Обычный 5 2 9 5 2" xfId="28367"/>
    <cellStyle name="Обычный 5 2 9 5 2 2" xfId="28368"/>
    <cellStyle name="Обычный 5 2 9 5 2 3" xfId="28369"/>
    <cellStyle name="Обычный 5 2 9 5 2 4" xfId="28370"/>
    <cellStyle name="Обычный 5 2 9 5 2 5" xfId="28371"/>
    <cellStyle name="Обычный 5 2 9 5 3" xfId="28372"/>
    <cellStyle name="Обычный 5 2 9 5 4" xfId="28373"/>
    <cellStyle name="Обычный 5 2 9 5 5" xfId="28374"/>
    <cellStyle name="Обычный 5 2 9 5 6" xfId="28375"/>
    <cellStyle name="Обычный 5 2 9 5 7" xfId="28376"/>
    <cellStyle name="Обычный 5 2 9 5 8" xfId="28377"/>
    <cellStyle name="Обычный 5 2 9 6" xfId="28378"/>
    <cellStyle name="Обычный 5 2 9 6 2" xfId="28379"/>
    <cellStyle name="Обычный 5 2 9 6 3" xfId="28380"/>
    <cellStyle name="Обычный 5 2 9 6 4" xfId="28381"/>
    <cellStyle name="Обычный 5 2 9 6 5" xfId="28382"/>
    <cellStyle name="Обычный 5 2 9 7" xfId="28383"/>
    <cellStyle name="Обычный 5 2 9 7 2" xfId="28384"/>
    <cellStyle name="Обычный 5 2 9 7 3" xfId="28385"/>
    <cellStyle name="Обычный 5 2 9 7 4" xfId="28386"/>
    <cellStyle name="Обычный 5 2 9 7 5" xfId="28387"/>
    <cellStyle name="Обычный 5 2 9 8" xfId="28388"/>
    <cellStyle name="Обычный 5 2 9 9" xfId="28389"/>
    <cellStyle name="Обычный 5 20" xfId="28390"/>
    <cellStyle name="Обычный 5 20 10" xfId="28391"/>
    <cellStyle name="Обычный 5 20 11" xfId="28392"/>
    <cellStyle name="Обычный 5 20 12" xfId="28393"/>
    <cellStyle name="Обычный 5 20 13" xfId="28394"/>
    <cellStyle name="Обычный 5 20 14" xfId="28395"/>
    <cellStyle name="Обычный 5 20 15" xfId="28396"/>
    <cellStyle name="Обычный 5 20 2" xfId="28397"/>
    <cellStyle name="Обычный 5 20 2 10" xfId="28398"/>
    <cellStyle name="Обычный 5 20 2 11" xfId="28399"/>
    <cellStyle name="Обычный 5 20 2 12" xfId="28400"/>
    <cellStyle name="Обычный 5 20 2 13" xfId="28401"/>
    <cellStyle name="Обычный 5 20 2 14" xfId="28402"/>
    <cellStyle name="Обычный 5 20 2 2" xfId="28403"/>
    <cellStyle name="Обычный 5 20 2 2 10" xfId="28404"/>
    <cellStyle name="Обычный 5 20 2 2 11" xfId="28405"/>
    <cellStyle name="Обычный 5 20 2 2 12" xfId="28406"/>
    <cellStyle name="Обычный 5 20 2 2 13" xfId="28407"/>
    <cellStyle name="Обычный 5 20 2 2 2" xfId="28408"/>
    <cellStyle name="Обычный 5 20 2 2 2 2" xfId="28409"/>
    <cellStyle name="Обычный 5 20 2 2 2 2 2" xfId="28410"/>
    <cellStyle name="Обычный 5 20 2 2 2 2 3" xfId="28411"/>
    <cellStyle name="Обычный 5 20 2 2 2 2 4" xfId="28412"/>
    <cellStyle name="Обычный 5 20 2 2 2 2 5" xfId="28413"/>
    <cellStyle name="Обычный 5 20 2 2 2 3" xfId="28414"/>
    <cellStyle name="Обычный 5 20 2 2 2 4" xfId="28415"/>
    <cellStyle name="Обычный 5 20 2 2 2 5" xfId="28416"/>
    <cellStyle name="Обычный 5 20 2 2 2 6" xfId="28417"/>
    <cellStyle name="Обычный 5 20 2 2 2 7" xfId="28418"/>
    <cellStyle name="Обычный 5 20 2 2 2 8" xfId="28419"/>
    <cellStyle name="Обычный 5 20 2 2 2 9" xfId="28420"/>
    <cellStyle name="Обычный 5 20 2 2 3" xfId="28421"/>
    <cellStyle name="Обычный 5 20 2 2 3 2" xfId="28422"/>
    <cellStyle name="Обычный 5 20 2 2 3 2 2" xfId="28423"/>
    <cellStyle name="Обычный 5 20 2 2 3 2 3" xfId="28424"/>
    <cellStyle name="Обычный 5 20 2 2 3 2 4" xfId="28425"/>
    <cellStyle name="Обычный 5 20 2 2 3 2 5" xfId="28426"/>
    <cellStyle name="Обычный 5 20 2 2 3 3" xfId="28427"/>
    <cellStyle name="Обычный 5 20 2 2 3 4" xfId="28428"/>
    <cellStyle name="Обычный 5 20 2 2 3 5" xfId="28429"/>
    <cellStyle name="Обычный 5 20 2 2 3 6" xfId="28430"/>
    <cellStyle name="Обычный 5 20 2 2 3 7" xfId="28431"/>
    <cellStyle name="Обычный 5 20 2 2 3 8" xfId="28432"/>
    <cellStyle name="Обычный 5 20 2 2 4" xfId="28433"/>
    <cellStyle name="Обычный 5 20 2 2 4 2" xfId="28434"/>
    <cellStyle name="Обычный 5 20 2 2 4 3" xfId="28435"/>
    <cellStyle name="Обычный 5 20 2 2 4 4" xfId="28436"/>
    <cellStyle name="Обычный 5 20 2 2 4 5" xfId="28437"/>
    <cellStyle name="Обычный 5 20 2 2 5" xfId="28438"/>
    <cellStyle name="Обычный 5 20 2 2 5 2" xfId="28439"/>
    <cellStyle name="Обычный 5 20 2 2 5 3" xfId="28440"/>
    <cellStyle name="Обычный 5 20 2 2 5 4" xfId="28441"/>
    <cellStyle name="Обычный 5 20 2 2 5 5" xfId="28442"/>
    <cellStyle name="Обычный 5 20 2 2 6" xfId="28443"/>
    <cellStyle name="Обычный 5 20 2 2 7" xfId="28444"/>
    <cellStyle name="Обычный 5 20 2 2 8" xfId="28445"/>
    <cellStyle name="Обычный 5 20 2 2 9" xfId="28446"/>
    <cellStyle name="Обычный 5 20 2 3" xfId="28447"/>
    <cellStyle name="Обычный 5 20 2 3 2" xfId="28448"/>
    <cellStyle name="Обычный 5 20 2 3 2 2" xfId="28449"/>
    <cellStyle name="Обычный 5 20 2 3 2 3" xfId="28450"/>
    <cellStyle name="Обычный 5 20 2 3 2 4" xfId="28451"/>
    <cellStyle name="Обычный 5 20 2 3 2 5" xfId="28452"/>
    <cellStyle name="Обычный 5 20 2 3 3" xfId="28453"/>
    <cellStyle name="Обычный 5 20 2 3 4" xfId="28454"/>
    <cellStyle name="Обычный 5 20 2 3 5" xfId="28455"/>
    <cellStyle name="Обычный 5 20 2 3 6" xfId="28456"/>
    <cellStyle name="Обычный 5 20 2 3 7" xfId="28457"/>
    <cellStyle name="Обычный 5 20 2 3 8" xfId="28458"/>
    <cellStyle name="Обычный 5 20 2 3 9" xfId="28459"/>
    <cellStyle name="Обычный 5 20 2 4" xfId="28460"/>
    <cellStyle name="Обычный 5 20 2 4 2" xfId="28461"/>
    <cellStyle name="Обычный 5 20 2 4 2 2" xfId="28462"/>
    <cellStyle name="Обычный 5 20 2 4 2 3" xfId="28463"/>
    <cellStyle name="Обычный 5 20 2 4 2 4" xfId="28464"/>
    <cellStyle name="Обычный 5 20 2 4 2 5" xfId="28465"/>
    <cellStyle name="Обычный 5 20 2 4 3" xfId="28466"/>
    <cellStyle name="Обычный 5 20 2 4 4" xfId="28467"/>
    <cellStyle name="Обычный 5 20 2 4 5" xfId="28468"/>
    <cellStyle name="Обычный 5 20 2 4 6" xfId="28469"/>
    <cellStyle name="Обычный 5 20 2 4 7" xfId="28470"/>
    <cellStyle name="Обычный 5 20 2 4 8" xfId="28471"/>
    <cellStyle name="Обычный 5 20 2 5" xfId="28472"/>
    <cellStyle name="Обычный 5 20 2 5 2" xfId="28473"/>
    <cellStyle name="Обычный 5 20 2 5 3" xfId="28474"/>
    <cellStyle name="Обычный 5 20 2 5 4" xfId="28475"/>
    <cellStyle name="Обычный 5 20 2 5 5" xfId="28476"/>
    <cellStyle name="Обычный 5 20 2 6" xfId="28477"/>
    <cellStyle name="Обычный 5 20 2 6 2" xfId="28478"/>
    <cellStyle name="Обычный 5 20 2 6 3" xfId="28479"/>
    <cellStyle name="Обычный 5 20 2 6 4" xfId="28480"/>
    <cellStyle name="Обычный 5 20 2 6 5" xfId="28481"/>
    <cellStyle name="Обычный 5 20 2 7" xfId="28482"/>
    <cellStyle name="Обычный 5 20 2 8" xfId="28483"/>
    <cellStyle name="Обычный 5 20 2 9" xfId="28484"/>
    <cellStyle name="Обычный 5 20 3" xfId="28485"/>
    <cellStyle name="Обычный 5 20 3 10" xfId="28486"/>
    <cellStyle name="Обычный 5 20 3 11" xfId="28487"/>
    <cellStyle name="Обычный 5 20 3 12" xfId="28488"/>
    <cellStyle name="Обычный 5 20 3 13" xfId="28489"/>
    <cellStyle name="Обычный 5 20 3 2" xfId="28490"/>
    <cellStyle name="Обычный 5 20 3 2 2" xfId="28491"/>
    <cellStyle name="Обычный 5 20 3 2 2 2" xfId="28492"/>
    <cellStyle name="Обычный 5 20 3 2 2 3" xfId="28493"/>
    <cellStyle name="Обычный 5 20 3 2 2 4" xfId="28494"/>
    <cellStyle name="Обычный 5 20 3 2 2 5" xfId="28495"/>
    <cellStyle name="Обычный 5 20 3 2 3" xfId="28496"/>
    <cellStyle name="Обычный 5 20 3 2 4" xfId="28497"/>
    <cellStyle name="Обычный 5 20 3 2 5" xfId="28498"/>
    <cellStyle name="Обычный 5 20 3 2 6" xfId="28499"/>
    <cellStyle name="Обычный 5 20 3 2 7" xfId="28500"/>
    <cellStyle name="Обычный 5 20 3 2 8" xfId="28501"/>
    <cellStyle name="Обычный 5 20 3 2 9" xfId="28502"/>
    <cellStyle name="Обычный 5 20 3 3" xfId="28503"/>
    <cellStyle name="Обычный 5 20 3 3 2" xfId="28504"/>
    <cellStyle name="Обычный 5 20 3 3 2 2" xfId="28505"/>
    <cellStyle name="Обычный 5 20 3 3 2 3" xfId="28506"/>
    <cellStyle name="Обычный 5 20 3 3 2 4" xfId="28507"/>
    <cellStyle name="Обычный 5 20 3 3 2 5" xfId="28508"/>
    <cellStyle name="Обычный 5 20 3 3 3" xfId="28509"/>
    <cellStyle name="Обычный 5 20 3 3 4" xfId="28510"/>
    <cellStyle name="Обычный 5 20 3 3 5" xfId="28511"/>
    <cellStyle name="Обычный 5 20 3 3 6" xfId="28512"/>
    <cellStyle name="Обычный 5 20 3 3 7" xfId="28513"/>
    <cellStyle name="Обычный 5 20 3 3 8" xfId="28514"/>
    <cellStyle name="Обычный 5 20 3 4" xfId="28515"/>
    <cellStyle name="Обычный 5 20 3 4 2" xfId="28516"/>
    <cellStyle name="Обычный 5 20 3 4 3" xfId="28517"/>
    <cellStyle name="Обычный 5 20 3 4 4" xfId="28518"/>
    <cellStyle name="Обычный 5 20 3 4 5" xfId="28519"/>
    <cellStyle name="Обычный 5 20 3 5" xfId="28520"/>
    <cellStyle name="Обычный 5 20 3 5 2" xfId="28521"/>
    <cellStyle name="Обычный 5 20 3 5 3" xfId="28522"/>
    <cellStyle name="Обычный 5 20 3 5 4" xfId="28523"/>
    <cellStyle name="Обычный 5 20 3 5 5" xfId="28524"/>
    <cellStyle name="Обычный 5 20 3 6" xfId="28525"/>
    <cellStyle name="Обычный 5 20 3 7" xfId="28526"/>
    <cellStyle name="Обычный 5 20 3 8" xfId="28527"/>
    <cellStyle name="Обычный 5 20 3 9" xfId="28528"/>
    <cellStyle name="Обычный 5 20 4" xfId="28529"/>
    <cellStyle name="Обычный 5 20 4 2" xfId="28530"/>
    <cellStyle name="Обычный 5 20 4 2 2" xfId="28531"/>
    <cellStyle name="Обычный 5 20 4 2 3" xfId="28532"/>
    <cellStyle name="Обычный 5 20 4 2 4" xfId="28533"/>
    <cellStyle name="Обычный 5 20 4 2 5" xfId="28534"/>
    <cellStyle name="Обычный 5 20 4 3" xfId="28535"/>
    <cellStyle name="Обычный 5 20 4 4" xfId="28536"/>
    <cellStyle name="Обычный 5 20 4 5" xfId="28537"/>
    <cellStyle name="Обычный 5 20 4 6" xfId="28538"/>
    <cellStyle name="Обычный 5 20 4 7" xfId="28539"/>
    <cellStyle name="Обычный 5 20 4 8" xfId="28540"/>
    <cellStyle name="Обычный 5 20 4 9" xfId="28541"/>
    <cellStyle name="Обычный 5 20 5" xfId="28542"/>
    <cellStyle name="Обычный 5 20 5 2" xfId="28543"/>
    <cellStyle name="Обычный 5 20 5 2 2" xfId="28544"/>
    <cellStyle name="Обычный 5 20 5 2 3" xfId="28545"/>
    <cellStyle name="Обычный 5 20 5 2 4" xfId="28546"/>
    <cellStyle name="Обычный 5 20 5 2 5" xfId="28547"/>
    <cellStyle name="Обычный 5 20 5 3" xfId="28548"/>
    <cellStyle name="Обычный 5 20 5 4" xfId="28549"/>
    <cellStyle name="Обычный 5 20 5 5" xfId="28550"/>
    <cellStyle name="Обычный 5 20 5 6" xfId="28551"/>
    <cellStyle name="Обычный 5 20 5 7" xfId="28552"/>
    <cellStyle name="Обычный 5 20 5 8" xfId="28553"/>
    <cellStyle name="Обычный 5 20 6" xfId="28554"/>
    <cellStyle name="Обычный 5 20 6 2" xfId="28555"/>
    <cellStyle name="Обычный 5 20 6 3" xfId="28556"/>
    <cellStyle name="Обычный 5 20 6 4" xfId="28557"/>
    <cellStyle name="Обычный 5 20 6 5" xfId="28558"/>
    <cellStyle name="Обычный 5 20 7" xfId="28559"/>
    <cellStyle name="Обычный 5 20 7 2" xfId="28560"/>
    <cellStyle name="Обычный 5 20 7 3" xfId="28561"/>
    <cellStyle name="Обычный 5 20 7 4" xfId="28562"/>
    <cellStyle name="Обычный 5 20 7 5" xfId="28563"/>
    <cellStyle name="Обычный 5 20 8" xfId="28564"/>
    <cellStyle name="Обычный 5 20 9" xfId="28565"/>
    <cellStyle name="Обычный 5 21" xfId="28566"/>
    <cellStyle name="Обычный 5 21 10" xfId="28567"/>
    <cellStyle name="Обычный 5 21 11" xfId="28568"/>
    <cellStyle name="Обычный 5 21 12" xfId="28569"/>
    <cellStyle name="Обычный 5 21 13" xfId="28570"/>
    <cellStyle name="Обычный 5 21 14" xfId="28571"/>
    <cellStyle name="Обычный 5 21 2" xfId="28572"/>
    <cellStyle name="Обычный 5 21 2 10" xfId="28573"/>
    <cellStyle name="Обычный 5 21 2 11" xfId="28574"/>
    <cellStyle name="Обычный 5 21 2 12" xfId="28575"/>
    <cellStyle name="Обычный 5 21 2 13" xfId="28576"/>
    <cellStyle name="Обычный 5 21 2 2" xfId="28577"/>
    <cellStyle name="Обычный 5 21 2 2 2" xfId="28578"/>
    <cellStyle name="Обычный 5 21 2 2 2 2" xfId="28579"/>
    <cellStyle name="Обычный 5 21 2 2 2 3" xfId="28580"/>
    <cellStyle name="Обычный 5 21 2 2 2 4" xfId="28581"/>
    <cellStyle name="Обычный 5 21 2 2 2 5" xfId="28582"/>
    <cellStyle name="Обычный 5 21 2 2 3" xfId="28583"/>
    <cellStyle name="Обычный 5 21 2 2 4" xfId="28584"/>
    <cellStyle name="Обычный 5 21 2 2 5" xfId="28585"/>
    <cellStyle name="Обычный 5 21 2 2 6" xfId="28586"/>
    <cellStyle name="Обычный 5 21 2 2 7" xfId="28587"/>
    <cellStyle name="Обычный 5 21 2 2 8" xfId="28588"/>
    <cellStyle name="Обычный 5 21 2 2 9" xfId="28589"/>
    <cellStyle name="Обычный 5 21 2 3" xfId="28590"/>
    <cellStyle name="Обычный 5 21 2 3 2" xfId="28591"/>
    <cellStyle name="Обычный 5 21 2 3 2 2" xfId="28592"/>
    <cellStyle name="Обычный 5 21 2 3 2 3" xfId="28593"/>
    <cellStyle name="Обычный 5 21 2 3 2 4" xfId="28594"/>
    <cellStyle name="Обычный 5 21 2 3 2 5" xfId="28595"/>
    <cellStyle name="Обычный 5 21 2 3 3" xfId="28596"/>
    <cellStyle name="Обычный 5 21 2 3 4" xfId="28597"/>
    <cellStyle name="Обычный 5 21 2 3 5" xfId="28598"/>
    <cellStyle name="Обычный 5 21 2 3 6" xfId="28599"/>
    <cellStyle name="Обычный 5 21 2 3 7" xfId="28600"/>
    <cellStyle name="Обычный 5 21 2 3 8" xfId="28601"/>
    <cellStyle name="Обычный 5 21 2 4" xfId="28602"/>
    <cellStyle name="Обычный 5 21 2 4 2" xfId="28603"/>
    <cellStyle name="Обычный 5 21 2 4 3" xfId="28604"/>
    <cellStyle name="Обычный 5 21 2 4 4" xfId="28605"/>
    <cellStyle name="Обычный 5 21 2 4 5" xfId="28606"/>
    <cellStyle name="Обычный 5 21 2 5" xfId="28607"/>
    <cellStyle name="Обычный 5 21 2 5 2" xfId="28608"/>
    <cellStyle name="Обычный 5 21 2 5 3" xfId="28609"/>
    <cellStyle name="Обычный 5 21 2 5 4" xfId="28610"/>
    <cellStyle name="Обычный 5 21 2 5 5" xfId="28611"/>
    <cellStyle name="Обычный 5 21 2 6" xfId="28612"/>
    <cellStyle name="Обычный 5 21 2 7" xfId="28613"/>
    <cellStyle name="Обычный 5 21 2 8" xfId="28614"/>
    <cellStyle name="Обычный 5 21 2 9" xfId="28615"/>
    <cellStyle name="Обычный 5 21 3" xfId="28616"/>
    <cellStyle name="Обычный 5 21 3 2" xfId="28617"/>
    <cellStyle name="Обычный 5 21 3 2 2" xfId="28618"/>
    <cellStyle name="Обычный 5 21 3 2 3" xfId="28619"/>
    <cellStyle name="Обычный 5 21 3 2 4" xfId="28620"/>
    <cellStyle name="Обычный 5 21 3 2 5" xfId="28621"/>
    <cellStyle name="Обычный 5 21 3 3" xfId="28622"/>
    <cellStyle name="Обычный 5 21 3 4" xfId="28623"/>
    <cellStyle name="Обычный 5 21 3 5" xfId="28624"/>
    <cellStyle name="Обычный 5 21 3 6" xfId="28625"/>
    <cellStyle name="Обычный 5 21 3 7" xfId="28626"/>
    <cellStyle name="Обычный 5 21 3 8" xfId="28627"/>
    <cellStyle name="Обычный 5 21 3 9" xfId="28628"/>
    <cellStyle name="Обычный 5 21 4" xfId="28629"/>
    <cellStyle name="Обычный 5 21 4 2" xfId="28630"/>
    <cellStyle name="Обычный 5 21 4 2 2" xfId="28631"/>
    <cellStyle name="Обычный 5 21 4 2 3" xfId="28632"/>
    <cellStyle name="Обычный 5 21 4 2 4" xfId="28633"/>
    <cellStyle name="Обычный 5 21 4 2 5" xfId="28634"/>
    <cellStyle name="Обычный 5 21 4 3" xfId="28635"/>
    <cellStyle name="Обычный 5 21 4 4" xfId="28636"/>
    <cellStyle name="Обычный 5 21 4 5" xfId="28637"/>
    <cellStyle name="Обычный 5 21 4 6" xfId="28638"/>
    <cellStyle name="Обычный 5 21 4 7" xfId="28639"/>
    <cellStyle name="Обычный 5 21 4 8" xfId="28640"/>
    <cellStyle name="Обычный 5 21 5" xfId="28641"/>
    <cellStyle name="Обычный 5 21 5 2" xfId="28642"/>
    <cellStyle name="Обычный 5 21 5 3" xfId="28643"/>
    <cellStyle name="Обычный 5 21 5 4" xfId="28644"/>
    <cellStyle name="Обычный 5 21 5 5" xfId="28645"/>
    <cellStyle name="Обычный 5 21 6" xfId="28646"/>
    <cellStyle name="Обычный 5 21 6 2" xfId="28647"/>
    <cellStyle name="Обычный 5 21 6 3" xfId="28648"/>
    <cellStyle name="Обычный 5 21 6 4" xfId="28649"/>
    <cellStyle name="Обычный 5 21 6 5" xfId="28650"/>
    <cellStyle name="Обычный 5 21 7" xfId="28651"/>
    <cellStyle name="Обычный 5 21 8" xfId="28652"/>
    <cellStyle name="Обычный 5 21 9" xfId="28653"/>
    <cellStyle name="Обычный 5 22" xfId="28654"/>
    <cellStyle name="Обычный 5 22 10" xfId="28655"/>
    <cellStyle name="Обычный 5 22 11" xfId="28656"/>
    <cellStyle name="Обычный 5 22 12" xfId="28657"/>
    <cellStyle name="Обычный 5 22 13" xfId="28658"/>
    <cellStyle name="Обычный 5 22 2" xfId="28659"/>
    <cellStyle name="Обычный 5 22 2 2" xfId="28660"/>
    <cellStyle name="Обычный 5 22 2 2 2" xfId="28661"/>
    <cellStyle name="Обычный 5 22 2 2 3" xfId="28662"/>
    <cellStyle name="Обычный 5 22 2 2 4" xfId="28663"/>
    <cellStyle name="Обычный 5 22 2 2 5" xfId="28664"/>
    <cellStyle name="Обычный 5 22 2 3" xfId="28665"/>
    <cellStyle name="Обычный 5 22 2 4" xfId="28666"/>
    <cellStyle name="Обычный 5 22 2 5" xfId="28667"/>
    <cellStyle name="Обычный 5 22 2 6" xfId="28668"/>
    <cellStyle name="Обычный 5 22 2 7" xfId="28669"/>
    <cellStyle name="Обычный 5 22 2 8" xfId="28670"/>
    <cellStyle name="Обычный 5 22 2 9" xfId="28671"/>
    <cellStyle name="Обычный 5 22 3" xfId="28672"/>
    <cellStyle name="Обычный 5 22 3 2" xfId="28673"/>
    <cellStyle name="Обычный 5 22 3 2 2" xfId="28674"/>
    <cellStyle name="Обычный 5 22 3 2 3" xfId="28675"/>
    <cellStyle name="Обычный 5 22 3 2 4" xfId="28676"/>
    <cellStyle name="Обычный 5 22 3 2 5" xfId="28677"/>
    <cellStyle name="Обычный 5 22 3 3" xfId="28678"/>
    <cellStyle name="Обычный 5 22 3 4" xfId="28679"/>
    <cellStyle name="Обычный 5 22 3 5" xfId="28680"/>
    <cellStyle name="Обычный 5 22 3 6" xfId="28681"/>
    <cellStyle name="Обычный 5 22 3 7" xfId="28682"/>
    <cellStyle name="Обычный 5 22 3 8" xfId="28683"/>
    <cellStyle name="Обычный 5 22 4" xfId="28684"/>
    <cellStyle name="Обычный 5 22 4 2" xfId="28685"/>
    <cellStyle name="Обычный 5 22 4 3" xfId="28686"/>
    <cellStyle name="Обычный 5 22 4 4" xfId="28687"/>
    <cellStyle name="Обычный 5 22 4 5" xfId="28688"/>
    <cellStyle name="Обычный 5 22 5" xfId="28689"/>
    <cellStyle name="Обычный 5 22 5 2" xfId="28690"/>
    <cellStyle name="Обычный 5 22 5 3" xfId="28691"/>
    <cellStyle name="Обычный 5 22 5 4" xfId="28692"/>
    <cellStyle name="Обычный 5 22 5 5" xfId="28693"/>
    <cellStyle name="Обычный 5 22 6" xfId="28694"/>
    <cellStyle name="Обычный 5 22 7" xfId="28695"/>
    <cellStyle name="Обычный 5 22 8" xfId="28696"/>
    <cellStyle name="Обычный 5 22 9" xfId="28697"/>
    <cellStyle name="Обычный 5 23" xfId="28698"/>
    <cellStyle name="Обычный 5 23 10" xfId="28699"/>
    <cellStyle name="Обычный 5 23 2" xfId="28700"/>
    <cellStyle name="Обычный 5 23 2 2" xfId="28701"/>
    <cellStyle name="Обычный 5 23 2 2 2" xfId="28702"/>
    <cellStyle name="Обычный 5 23 2 2 3" xfId="28703"/>
    <cellStyle name="Обычный 5 23 2 2 4" xfId="28704"/>
    <cellStyle name="Обычный 5 23 2 2 5" xfId="28705"/>
    <cellStyle name="Обычный 5 23 2 3" xfId="28706"/>
    <cellStyle name="Обычный 5 23 2 4" xfId="28707"/>
    <cellStyle name="Обычный 5 23 2 5" xfId="28708"/>
    <cellStyle name="Обычный 5 23 2 6" xfId="28709"/>
    <cellStyle name="Обычный 5 23 2 7" xfId="28710"/>
    <cellStyle name="Обычный 5 23 2 8" xfId="28711"/>
    <cellStyle name="Обычный 5 23 2 9" xfId="28712"/>
    <cellStyle name="Обычный 5 23 3" xfId="28713"/>
    <cellStyle name="Обычный 5 23 3 2" xfId="28714"/>
    <cellStyle name="Обычный 5 23 3 3" xfId="28715"/>
    <cellStyle name="Обычный 5 23 3 4" xfId="28716"/>
    <cellStyle name="Обычный 5 23 3 5" xfId="28717"/>
    <cellStyle name="Обычный 5 23 4" xfId="28718"/>
    <cellStyle name="Обычный 5 23 5" xfId="28719"/>
    <cellStyle name="Обычный 5 23 6" xfId="28720"/>
    <cellStyle name="Обычный 5 23 7" xfId="28721"/>
    <cellStyle name="Обычный 5 23 8" xfId="28722"/>
    <cellStyle name="Обычный 5 23 9" xfId="28723"/>
    <cellStyle name="Обычный 5 24" xfId="28724"/>
    <cellStyle name="Обычный 5 24 2" xfId="28725"/>
    <cellStyle name="Обычный 5 24 2 2" xfId="28726"/>
    <cellStyle name="Обычный 5 24 2 3" xfId="28727"/>
    <cellStyle name="Обычный 5 24 2 4" xfId="28728"/>
    <cellStyle name="Обычный 5 24 2 5" xfId="28729"/>
    <cellStyle name="Обычный 5 24 3" xfId="28730"/>
    <cellStyle name="Обычный 5 24 4" xfId="28731"/>
    <cellStyle name="Обычный 5 24 5" xfId="28732"/>
    <cellStyle name="Обычный 5 24 6" xfId="28733"/>
    <cellStyle name="Обычный 5 24 7" xfId="28734"/>
    <cellStyle name="Обычный 5 24 8" xfId="28735"/>
    <cellStyle name="Обычный 5 24 9" xfId="28736"/>
    <cellStyle name="Обычный 5 25" xfId="28737"/>
    <cellStyle name="Обычный 5 25 10" xfId="28738"/>
    <cellStyle name="Обычный 5 25 2" xfId="28739"/>
    <cellStyle name="Обычный 5 25 2 2" xfId="28740"/>
    <cellStyle name="Обычный 5 25 2 3" xfId="28741"/>
    <cellStyle name="Обычный 5 25 2 4" xfId="28742"/>
    <cellStyle name="Обычный 5 25 2 5" xfId="28743"/>
    <cellStyle name="Обычный 5 25 3" xfId="28744"/>
    <cellStyle name="Обычный 5 25 4" xfId="28745"/>
    <cellStyle name="Обычный 5 25 5" xfId="28746"/>
    <cellStyle name="Обычный 5 25 6" xfId="28747"/>
    <cellStyle name="Обычный 5 25 7" xfId="28748"/>
    <cellStyle name="Обычный 5 25 8" xfId="28749"/>
    <cellStyle name="Обычный 5 25 9" xfId="28750"/>
    <cellStyle name="Обычный 5 26" xfId="28751"/>
    <cellStyle name="Обычный 5 26 2" xfId="28752"/>
    <cellStyle name="Обычный 5 26 3" xfId="28753"/>
    <cellStyle name="Обычный 5 26 4" xfId="28754"/>
    <cellStyle name="Обычный 5 26 5" xfId="28755"/>
    <cellStyle name="Обычный 5 27" xfId="28756"/>
    <cellStyle name="Обычный 5 27 2" xfId="28757"/>
    <cellStyle name="Обычный 5 27 3" xfId="28758"/>
    <cellStyle name="Обычный 5 27 4" xfId="28759"/>
    <cellStyle name="Обычный 5 27 5" xfId="28760"/>
    <cellStyle name="Обычный 5 28" xfId="28761"/>
    <cellStyle name="Обычный 5 28 2" xfId="28762"/>
    <cellStyle name="Обычный 5 29" xfId="28763"/>
    <cellStyle name="Обычный 5 3" xfId="28764"/>
    <cellStyle name="Обычный 5 3 10" xfId="28765"/>
    <cellStyle name="Обычный 5 3 10 10" xfId="28766"/>
    <cellStyle name="Обычный 5 3 10 11" xfId="28767"/>
    <cellStyle name="Обычный 5 3 10 12" xfId="28768"/>
    <cellStyle name="Обычный 5 3 10 13" xfId="28769"/>
    <cellStyle name="Обычный 5 3 10 14" xfId="28770"/>
    <cellStyle name="Обычный 5 3 10 15" xfId="28771"/>
    <cellStyle name="Обычный 5 3 10 2" xfId="28772"/>
    <cellStyle name="Обычный 5 3 10 2 10" xfId="28773"/>
    <cellStyle name="Обычный 5 3 10 2 11" xfId="28774"/>
    <cellStyle name="Обычный 5 3 10 2 12" xfId="28775"/>
    <cellStyle name="Обычный 5 3 10 2 13" xfId="28776"/>
    <cellStyle name="Обычный 5 3 10 2 14" xfId="28777"/>
    <cellStyle name="Обычный 5 3 10 2 2" xfId="28778"/>
    <cellStyle name="Обычный 5 3 10 2 2 10" xfId="28779"/>
    <cellStyle name="Обычный 5 3 10 2 2 11" xfId="28780"/>
    <cellStyle name="Обычный 5 3 10 2 2 12" xfId="28781"/>
    <cellStyle name="Обычный 5 3 10 2 2 13" xfId="28782"/>
    <cellStyle name="Обычный 5 3 10 2 2 2" xfId="28783"/>
    <cellStyle name="Обычный 5 3 10 2 2 2 2" xfId="28784"/>
    <cellStyle name="Обычный 5 3 10 2 2 2 2 2" xfId="28785"/>
    <cellStyle name="Обычный 5 3 10 2 2 2 2 3" xfId="28786"/>
    <cellStyle name="Обычный 5 3 10 2 2 2 2 4" xfId="28787"/>
    <cellStyle name="Обычный 5 3 10 2 2 2 2 5" xfId="28788"/>
    <cellStyle name="Обычный 5 3 10 2 2 2 3" xfId="28789"/>
    <cellStyle name="Обычный 5 3 10 2 2 2 4" xfId="28790"/>
    <cellStyle name="Обычный 5 3 10 2 2 2 5" xfId="28791"/>
    <cellStyle name="Обычный 5 3 10 2 2 2 6" xfId="28792"/>
    <cellStyle name="Обычный 5 3 10 2 2 2 7" xfId="28793"/>
    <cellStyle name="Обычный 5 3 10 2 2 2 8" xfId="28794"/>
    <cellStyle name="Обычный 5 3 10 2 2 2 9" xfId="28795"/>
    <cellStyle name="Обычный 5 3 10 2 2 3" xfId="28796"/>
    <cellStyle name="Обычный 5 3 10 2 2 3 2" xfId="28797"/>
    <cellStyle name="Обычный 5 3 10 2 2 3 2 2" xfId="28798"/>
    <cellStyle name="Обычный 5 3 10 2 2 3 2 3" xfId="28799"/>
    <cellStyle name="Обычный 5 3 10 2 2 3 2 4" xfId="28800"/>
    <cellStyle name="Обычный 5 3 10 2 2 3 2 5" xfId="28801"/>
    <cellStyle name="Обычный 5 3 10 2 2 3 3" xfId="28802"/>
    <cellStyle name="Обычный 5 3 10 2 2 3 4" xfId="28803"/>
    <cellStyle name="Обычный 5 3 10 2 2 3 5" xfId="28804"/>
    <cellStyle name="Обычный 5 3 10 2 2 3 6" xfId="28805"/>
    <cellStyle name="Обычный 5 3 10 2 2 3 7" xfId="28806"/>
    <cellStyle name="Обычный 5 3 10 2 2 3 8" xfId="28807"/>
    <cellStyle name="Обычный 5 3 10 2 2 4" xfId="28808"/>
    <cellStyle name="Обычный 5 3 10 2 2 4 2" xfId="28809"/>
    <cellStyle name="Обычный 5 3 10 2 2 4 3" xfId="28810"/>
    <cellStyle name="Обычный 5 3 10 2 2 4 4" xfId="28811"/>
    <cellStyle name="Обычный 5 3 10 2 2 4 5" xfId="28812"/>
    <cellStyle name="Обычный 5 3 10 2 2 5" xfId="28813"/>
    <cellStyle name="Обычный 5 3 10 2 2 5 2" xfId="28814"/>
    <cellStyle name="Обычный 5 3 10 2 2 5 3" xfId="28815"/>
    <cellStyle name="Обычный 5 3 10 2 2 5 4" xfId="28816"/>
    <cellStyle name="Обычный 5 3 10 2 2 5 5" xfId="28817"/>
    <cellStyle name="Обычный 5 3 10 2 2 6" xfId="28818"/>
    <cellStyle name="Обычный 5 3 10 2 2 7" xfId="28819"/>
    <cellStyle name="Обычный 5 3 10 2 2 8" xfId="28820"/>
    <cellStyle name="Обычный 5 3 10 2 2 9" xfId="28821"/>
    <cellStyle name="Обычный 5 3 10 2 3" xfId="28822"/>
    <cellStyle name="Обычный 5 3 10 2 3 2" xfId="28823"/>
    <cellStyle name="Обычный 5 3 10 2 3 2 2" xfId="28824"/>
    <cellStyle name="Обычный 5 3 10 2 3 2 3" xfId="28825"/>
    <cellStyle name="Обычный 5 3 10 2 3 2 4" xfId="28826"/>
    <cellStyle name="Обычный 5 3 10 2 3 2 5" xfId="28827"/>
    <cellStyle name="Обычный 5 3 10 2 3 3" xfId="28828"/>
    <cellStyle name="Обычный 5 3 10 2 3 4" xfId="28829"/>
    <cellStyle name="Обычный 5 3 10 2 3 5" xfId="28830"/>
    <cellStyle name="Обычный 5 3 10 2 3 6" xfId="28831"/>
    <cellStyle name="Обычный 5 3 10 2 3 7" xfId="28832"/>
    <cellStyle name="Обычный 5 3 10 2 3 8" xfId="28833"/>
    <cellStyle name="Обычный 5 3 10 2 3 9" xfId="28834"/>
    <cellStyle name="Обычный 5 3 10 2 4" xfId="28835"/>
    <cellStyle name="Обычный 5 3 10 2 4 2" xfId="28836"/>
    <cellStyle name="Обычный 5 3 10 2 4 2 2" xfId="28837"/>
    <cellStyle name="Обычный 5 3 10 2 4 2 3" xfId="28838"/>
    <cellStyle name="Обычный 5 3 10 2 4 2 4" xfId="28839"/>
    <cellStyle name="Обычный 5 3 10 2 4 2 5" xfId="28840"/>
    <cellStyle name="Обычный 5 3 10 2 4 3" xfId="28841"/>
    <cellStyle name="Обычный 5 3 10 2 4 4" xfId="28842"/>
    <cellStyle name="Обычный 5 3 10 2 4 5" xfId="28843"/>
    <cellStyle name="Обычный 5 3 10 2 4 6" xfId="28844"/>
    <cellStyle name="Обычный 5 3 10 2 4 7" xfId="28845"/>
    <cellStyle name="Обычный 5 3 10 2 4 8" xfId="28846"/>
    <cellStyle name="Обычный 5 3 10 2 5" xfId="28847"/>
    <cellStyle name="Обычный 5 3 10 2 5 2" xfId="28848"/>
    <cellStyle name="Обычный 5 3 10 2 5 3" xfId="28849"/>
    <cellStyle name="Обычный 5 3 10 2 5 4" xfId="28850"/>
    <cellStyle name="Обычный 5 3 10 2 5 5" xfId="28851"/>
    <cellStyle name="Обычный 5 3 10 2 6" xfId="28852"/>
    <cellStyle name="Обычный 5 3 10 2 6 2" xfId="28853"/>
    <cellStyle name="Обычный 5 3 10 2 6 3" xfId="28854"/>
    <cellStyle name="Обычный 5 3 10 2 6 4" xfId="28855"/>
    <cellStyle name="Обычный 5 3 10 2 6 5" xfId="28856"/>
    <cellStyle name="Обычный 5 3 10 2 7" xfId="28857"/>
    <cellStyle name="Обычный 5 3 10 2 8" xfId="28858"/>
    <cellStyle name="Обычный 5 3 10 2 9" xfId="28859"/>
    <cellStyle name="Обычный 5 3 10 3" xfId="28860"/>
    <cellStyle name="Обычный 5 3 10 3 10" xfId="28861"/>
    <cellStyle name="Обычный 5 3 10 3 11" xfId="28862"/>
    <cellStyle name="Обычный 5 3 10 3 12" xfId="28863"/>
    <cellStyle name="Обычный 5 3 10 3 13" xfId="28864"/>
    <cellStyle name="Обычный 5 3 10 3 2" xfId="28865"/>
    <cellStyle name="Обычный 5 3 10 3 2 2" xfId="28866"/>
    <cellStyle name="Обычный 5 3 10 3 2 2 2" xfId="28867"/>
    <cellStyle name="Обычный 5 3 10 3 2 2 3" xfId="28868"/>
    <cellStyle name="Обычный 5 3 10 3 2 2 4" xfId="28869"/>
    <cellStyle name="Обычный 5 3 10 3 2 2 5" xfId="28870"/>
    <cellStyle name="Обычный 5 3 10 3 2 3" xfId="28871"/>
    <cellStyle name="Обычный 5 3 10 3 2 4" xfId="28872"/>
    <cellStyle name="Обычный 5 3 10 3 2 5" xfId="28873"/>
    <cellStyle name="Обычный 5 3 10 3 2 6" xfId="28874"/>
    <cellStyle name="Обычный 5 3 10 3 2 7" xfId="28875"/>
    <cellStyle name="Обычный 5 3 10 3 2 8" xfId="28876"/>
    <cellStyle name="Обычный 5 3 10 3 2 9" xfId="28877"/>
    <cellStyle name="Обычный 5 3 10 3 3" xfId="28878"/>
    <cellStyle name="Обычный 5 3 10 3 3 2" xfId="28879"/>
    <cellStyle name="Обычный 5 3 10 3 3 2 2" xfId="28880"/>
    <cellStyle name="Обычный 5 3 10 3 3 2 3" xfId="28881"/>
    <cellStyle name="Обычный 5 3 10 3 3 2 4" xfId="28882"/>
    <cellStyle name="Обычный 5 3 10 3 3 2 5" xfId="28883"/>
    <cellStyle name="Обычный 5 3 10 3 3 3" xfId="28884"/>
    <cellStyle name="Обычный 5 3 10 3 3 4" xfId="28885"/>
    <cellStyle name="Обычный 5 3 10 3 3 5" xfId="28886"/>
    <cellStyle name="Обычный 5 3 10 3 3 6" xfId="28887"/>
    <cellStyle name="Обычный 5 3 10 3 3 7" xfId="28888"/>
    <cellStyle name="Обычный 5 3 10 3 3 8" xfId="28889"/>
    <cellStyle name="Обычный 5 3 10 3 4" xfId="28890"/>
    <cellStyle name="Обычный 5 3 10 3 4 2" xfId="28891"/>
    <cellStyle name="Обычный 5 3 10 3 4 3" xfId="28892"/>
    <cellStyle name="Обычный 5 3 10 3 4 4" xfId="28893"/>
    <cellStyle name="Обычный 5 3 10 3 4 5" xfId="28894"/>
    <cellStyle name="Обычный 5 3 10 3 5" xfId="28895"/>
    <cellStyle name="Обычный 5 3 10 3 5 2" xfId="28896"/>
    <cellStyle name="Обычный 5 3 10 3 5 3" xfId="28897"/>
    <cellStyle name="Обычный 5 3 10 3 5 4" xfId="28898"/>
    <cellStyle name="Обычный 5 3 10 3 5 5" xfId="28899"/>
    <cellStyle name="Обычный 5 3 10 3 6" xfId="28900"/>
    <cellStyle name="Обычный 5 3 10 3 7" xfId="28901"/>
    <cellStyle name="Обычный 5 3 10 3 8" xfId="28902"/>
    <cellStyle name="Обычный 5 3 10 3 9" xfId="28903"/>
    <cellStyle name="Обычный 5 3 10 4" xfId="28904"/>
    <cellStyle name="Обычный 5 3 10 4 2" xfId="28905"/>
    <cellStyle name="Обычный 5 3 10 4 2 2" xfId="28906"/>
    <cellStyle name="Обычный 5 3 10 4 2 3" xfId="28907"/>
    <cellStyle name="Обычный 5 3 10 4 2 4" xfId="28908"/>
    <cellStyle name="Обычный 5 3 10 4 2 5" xfId="28909"/>
    <cellStyle name="Обычный 5 3 10 4 3" xfId="28910"/>
    <cellStyle name="Обычный 5 3 10 4 4" xfId="28911"/>
    <cellStyle name="Обычный 5 3 10 4 5" xfId="28912"/>
    <cellStyle name="Обычный 5 3 10 4 6" xfId="28913"/>
    <cellStyle name="Обычный 5 3 10 4 7" xfId="28914"/>
    <cellStyle name="Обычный 5 3 10 4 8" xfId="28915"/>
    <cellStyle name="Обычный 5 3 10 4 9" xfId="28916"/>
    <cellStyle name="Обычный 5 3 10 5" xfId="28917"/>
    <cellStyle name="Обычный 5 3 10 5 2" xfId="28918"/>
    <cellStyle name="Обычный 5 3 10 5 2 2" xfId="28919"/>
    <cellStyle name="Обычный 5 3 10 5 2 3" xfId="28920"/>
    <cellStyle name="Обычный 5 3 10 5 2 4" xfId="28921"/>
    <cellStyle name="Обычный 5 3 10 5 2 5" xfId="28922"/>
    <cellStyle name="Обычный 5 3 10 5 3" xfId="28923"/>
    <cellStyle name="Обычный 5 3 10 5 4" xfId="28924"/>
    <cellStyle name="Обычный 5 3 10 5 5" xfId="28925"/>
    <cellStyle name="Обычный 5 3 10 5 6" xfId="28926"/>
    <cellStyle name="Обычный 5 3 10 5 7" xfId="28927"/>
    <cellStyle name="Обычный 5 3 10 5 8" xfId="28928"/>
    <cellStyle name="Обычный 5 3 10 6" xfId="28929"/>
    <cellStyle name="Обычный 5 3 10 6 2" xfId="28930"/>
    <cellStyle name="Обычный 5 3 10 6 3" xfId="28931"/>
    <cellStyle name="Обычный 5 3 10 6 4" xfId="28932"/>
    <cellStyle name="Обычный 5 3 10 6 5" xfId="28933"/>
    <cellStyle name="Обычный 5 3 10 7" xfId="28934"/>
    <cellStyle name="Обычный 5 3 10 7 2" xfId="28935"/>
    <cellStyle name="Обычный 5 3 10 7 3" xfId="28936"/>
    <cellStyle name="Обычный 5 3 10 7 4" xfId="28937"/>
    <cellStyle name="Обычный 5 3 10 7 5" xfId="28938"/>
    <cellStyle name="Обычный 5 3 10 8" xfId="28939"/>
    <cellStyle name="Обычный 5 3 10 9" xfId="28940"/>
    <cellStyle name="Обычный 5 3 11" xfId="28941"/>
    <cellStyle name="Обычный 5 3 11 10" xfId="28942"/>
    <cellStyle name="Обычный 5 3 11 11" xfId="28943"/>
    <cellStyle name="Обычный 5 3 11 12" xfId="28944"/>
    <cellStyle name="Обычный 5 3 11 13" xfId="28945"/>
    <cellStyle name="Обычный 5 3 11 14" xfId="28946"/>
    <cellStyle name="Обычный 5 3 11 15" xfId="28947"/>
    <cellStyle name="Обычный 5 3 11 2" xfId="28948"/>
    <cellStyle name="Обычный 5 3 11 2 10" xfId="28949"/>
    <cellStyle name="Обычный 5 3 11 2 11" xfId="28950"/>
    <cellStyle name="Обычный 5 3 11 2 12" xfId="28951"/>
    <cellStyle name="Обычный 5 3 11 2 13" xfId="28952"/>
    <cellStyle name="Обычный 5 3 11 2 14" xfId="28953"/>
    <cellStyle name="Обычный 5 3 11 2 2" xfId="28954"/>
    <cellStyle name="Обычный 5 3 11 2 2 10" xfId="28955"/>
    <cellStyle name="Обычный 5 3 11 2 2 11" xfId="28956"/>
    <cellStyle name="Обычный 5 3 11 2 2 12" xfId="28957"/>
    <cellStyle name="Обычный 5 3 11 2 2 13" xfId="28958"/>
    <cellStyle name="Обычный 5 3 11 2 2 2" xfId="28959"/>
    <cellStyle name="Обычный 5 3 11 2 2 2 2" xfId="28960"/>
    <cellStyle name="Обычный 5 3 11 2 2 2 2 2" xfId="28961"/>
    <cellStyle name="Обычный 5 3 11 2 2 2 2 3" xfId="28962"/>
    <cellStyle name="Обычный 5 3 11 2 2 2 2 4" xfId="28963"/>
    <cellStyle name="Обычный 5 3 11 2 2 2 2 5" xfId="28964"/>
    <cellStyle name="Обычный 5 3 11 2 2 2 3" xfId="28965"/>
    <cellStyle name="Обычный 5 3 11 2 2 2 4" xfId="28966"/>
    <cellStyle name="Обычный 5 3 11 2 2 2 5" xfId="28967"/>
    <cellStyle name="Обычный 5 3 11 2 2 2 6" xfId="28968"/>
    <cellStyle name="Обычный 5 3 11 2 2 2 7" xfId="28969"/>
    <cellStyle name="Обычный 5 3 11 2 2 2 8" xfId="28970"/>
    <cellStyle name="Обычный 5 3 11 2 2 2 9" xfId="28971"/>
    <cellStyle name="Обычный 5 3 11 2 2 3" xfId="28972"/>
    <cellStyle name="Обычный 5 3 11 2 2 3 2" xfId="28973"/>
    <cellStyle name="Обычный 5 3 11 2 2 3 2 2" xfId="28974"/>
    <cellStyle name="Обычный 5 3 11 2 2 3 2 3" xfId="28975"/>
    <cellStyle name="Обычный 5 3 11 2 2 3 2 4" xfId="28976"/>
    <cellStyle name="Обычный 5 3 11 2 2 3 2 5" xfId="28977"/>
    <cellStyle name="Обычный 5 3 11 2 2 3 3" xfId="28978"/>
    <cellStyle name="Обычный 5 3 11 2 2 3 4" xfId="28979"/>
    <cellStyle name="Обычный 5 3 11 2 2 3 5" xfId="28980"/>
    <cellStyle name="Обычный 5 3 11 2 2 3 6" xfId="28981"/>
    <cellStyle name="Обычный 5 3 11 2 2 3 7" xfId="28982"/>
    <cellStyle name="Обычный 5 3 11 2 2 3 8" xfId="28983"/>
    <cellStyle name="Обычный 5 3 11 2 2 4" xfId="28984"/>
    <cellStyle name="Обычный 5 3 11 2 2 4 2" xfId="28985"/>
    <cellStyle name="Обычный 5 3 11 2 2 4 3" xfId="28986"/>
    <cellStyle name="Обычный 5 3 11 2 2 4 4" xfId="28987"/>
    <cellStyle name="Обычный 5 3 11 2 2 4 5" xfId="28988"/>
    <cellStyle name="Обычный 5 3 11 2 2 5" xfId="28989"/>
    <cellStyle name="Обычный 5 3 11 2 2 5 2" xfId="28990"/>
    <cellStyle name="Обычный 5 3 11 2 2 5 3" xfId="28991"/>
    <cellStyle name="Обычный 5 3 11 2 2 5 4" xfId="28992"/>
    <cellStyle name="Обычный 5 3 11 2 2 5 5" xfId="28993"/>
    <cellStyle name="Обычный 5 3 11 2 2 6" xfId="28994"/>
    <cellStyle name="Обычный 5 3 11 2 2 7" xfId="28995"/>
    <cellStyle name="Обычный 5 3 11 2 2 8" xfId="28996"/>
    <cellStyle name="Обычный 5 3 11 2 2 9" xfId="28997"/>
    <cellStyle name="Обычный 5 3 11 2 3" xfId="28998"/>
    <cellStyle name="Обычный 5 3 11 2 3 2" xfId="28999"/>
    <cellStyle name="Обычный 5 3 11 2 3 2 2" xfId="29000"/>
    <cellStyle name="Обычный 5 3 11 2 3 2 3" xfId="29001"/>
    <cellStyle name="Обычный 5 3 11 2 3 2 4" xfId="29002"/>
    <cellStyle name="Обычный 5 3 11 2 3 2 5" xfId="29003"/>
    <cellStyle name="Обычный 5 3 11 2 3 3" xfId="29004"/>
    <cellStyle name="Обычный 5 3 11 2 3 4" xfId="29005"/>
    <cellStyle name="Обычный 5 3 11 2 3 5" xfId="29006"/>
    <cellStyle name="Обычный 5 3 11 2 3 6" xfId="29007"/>
    <cellStyle name="Обычный 5 3 11 2 3 7" xfId="29008"/>
    <cellStyle name="Обычный 5 3 11 2 3 8" xfId="29009"/>
    <cellStyle name="Обычный 5 3 11 2 3 9" xfId="29010"/>
    <cellStyle name="Обычный 5 3 11 2 4" xfId="29011"/>
    <cellStyle name="Обычный 5 3 11 2 4 2" xfId="29012"/>
    <cellStyle name="Обычный 5 3 11 2 4 2 2" xfId="29013"/>
    <cellStyle name="Обычный 5 3 11 2 4 2 3" xfId="29014"/>
    <cellStyle name="Обычный 5 3 11 2 4 2 4" xfId="29015"/>
    <cellStyle name="Обычный 5 3 11 2 4 2 5" xfId="29016"/>
    <cellStyle name="Обычный 5 3 11 2 4 3" xfId="29017"/>
    <cellStyle name="Обычный 5 3 11 2 4 4" xfId="29018"/>
    <cellStyle name="Обычный 5 3 11 2 4 5" xfId="29019"/>
    <cellStyle name="Обычный 5 3 11 2 4 6" xfId="29020"/>
    <cellStyle name="Обычный 5 3 11 2 4 7" xfId="29021"/>
    <cellStyle name="Обычный 5 3 11 2 4 8" xfId="29022"/>
    <cellStyle name="Обычный 5 3 11 2 5" xfId="29023"/>
    <cellStyle name="Обычный 5 3 11 2 5 2" xfId="29024"/>
    <cellStyle name="Обычный 5 3 11 2 5 3" xfId="29025"/>
    <cellStyle name="Обычный 5 3 11 2 5 4" xfId="29026"/>
    <cellStyle name="Обычный 5 3 11 2 5 5" xfId="29027"/>
    <cellStyle name="Обычный 5 3 11 2 6" xfId="29028"/>
    <cellStyle name="Обычный 5 3 11 2 6 2" xfId="29029"/>
    <cellStyle name="Обычный 5 3 11 2 6 3" xfId="29030"/>
    <cellStyle name="Обычный 5 3 11 2 6 4" xfId="29031"/>
    <cellStyle name="Обычный 5 3 11 2 6 5" xfId="29032"/>
    <cellStyle name="Обычный 5 3 11 2 7" xfId="29033"/>
    <cellStyle name="Обычный 5 3 11 2 8" xfId="29034"/>
    <cellStyle name="Обычный 5 3 11 2 9" xfId="29035"/>
    <cellStyle name="Обычный 5 3 11 3" xfId="29036"/>
    <cellStyle name="Обычный 5 3 11 3 10" xfId="29037"/>
    <cellStyle name="Обычный 5 3 11 3 11" xfId="29038"/>
    <cellStyle name="Обычный 5 3 11 3 12" xfId="29039"/>
    <cellStyle name="Обычный 5 3 11 3 13" xfId="29040"/>
    <cellStyle name="Обычный 5 3 11 3 2" xfId="29041"/>
    <cellStyle name="Обычный 5 3 11 3 2 2" xfId="29042"/>
    <cellStyle name="Обычный 5 3 11 3 2 2 2" xfId="29043"/>
    <cellStyle name="Обычный 5 3 11 3 2 2 3" xfId="29044"/>
    <cellStyle name="Обычный 5 3 11 3 2 2 4" xfId="29045"/>
    <cellStyle name="Обычный 5 3 11 3 2 2 5" xfId="29046"/>
    <cellStyle name="Обычный 5 3 11 3 2 3" xfId="29047"/>
    <cellStyle name="Обычный 5 3 11 3 2 4" xfId="29048"/>
    <cellStyle name="Обычный 5 3 11 3 2 5" xfId="29049"/>
    <cellStyle name="Обычный 5 3 11 3 2 6" xfId="29050"/>
    <cellStyle name="Обычный 5 3 11 3 2 7" xfId="29051"/>
    <cellStyle name="Обычный 5 3 11 3 2 8" xfId="29052"/>
    <cellStyle name="Обычный 5 3 11 3 2 9" xfId="29053"/>
    <cellStyle name="Обычный 5 3 11 3 3" xfId="29054"/>
    <cellStyle name="Обычный 5 3 11 3 3 2" xfId="29055"/>
    <cellStyle name="Обычный 5 3 11 3 3 2 2" xfId="29056"/>
    <cellStyle name="Обычный 5 3 11 3 3 2 3" xfId="29057"/>
    <cellStyle name="Обычный 5 3 11 3 3 2 4" xfId="29058"/>
    <cellStyle name="Обычный 5 3 11 3 3 2 5" xfId="29059"/>
    <cellStyle name="Обычный 5 3 11 3 3 3" xfId="29060"/>
    <cellStyle name="Обычный 5 3 11 3 3 4" xfId="29061"/>
    <cellStyle name="Обычный 5 3 11 3 3 5" xfId="29062"/>
    <cellStyle name="Обычный 5 3 11 3 3 6" xfId="29063"/>
    <cellStyle name="Обычный 5 3 11 3 3 7" xfId="29064"/>
    <cellStyle name="Обычный 5 3 11 3 3 8" xfId="29065"/>
    <cellStyle name="Обычный 5 3 11 3 4" xfId="29066"/>
    <cellStyle name="Обычный 5 3 11 3 4 2" xfId="29067"/>
    <cellStyle name="Обычный 5 3 11 3 4 3" xfId="29068"/>
    <cellStyle name="Обычный 5 3 11 3 4 4" xfId="29069"/>
    <cellStyle name="Обычный 5 3 11 3 4 5" xfId="29070"/>
    <cellStyle name="Обычный 5 3 11 3 5" xfId="29071"/>
    <cellStyle name="Обычный 5 3 11 3 5 2" xfId="29072"/>
    <cellStyle name="Обычный 5 3 11 3 5 3" xfId="29073"/>
    <cellStyle name="Обычный 5 3 11 3 5 4" xfId="29074"/>
    <cellStyle name="Обычный 5 3 11 3 5 5" xfId="29075"/>
    <cellStyle name="Обычный 5 3 11 3 6" xfId="29076"/>
    <cellStyle name="Обычный 5 3 11 3 7" xfId="29077"/>
    <cellStyle name="Обычный 5 3 11 3 8" xfId="29078"/>
    <cellStyle name="Обычный 5 3 11 3 9" xfId="29079"/>
    <cellStyle name="Обычный 5 3 11 4" xfId="29080"/>
    <cellStyle name="Обычный 5 3 11 4 2" xfId="29081"/>
    <cellStyle name="Обычный 5 3 11 4 2 2" xfId="29082"/>
    <cellStyle name="Обычный 5 3 11 4 2 3" xfId="29083"/>
    <cellStyle name="Обычный 5 3 11 4 2 4" xfId="29084"/>
    <cellStyle name="Обычный 5 3 11 4 2 5" xfId="29085"/>
    <cellStyle name="Обычный 5 3 11 4 3" xfId="29086"/>
    <cellStyle name="Обычный 5 3 11 4 4" xfId="29087"/>
    <cellStyle name="Обычный 5 3 11 4 5" xfId="29088"/>
    <cellStyle name="Обычный 5 3 11 4 6" xfId="29089"/>
    <cellStyle name="Обычный 5 3 11 4 7" xfId="29090"/>
    <cellStyle name="Обычный 5 3 11 4 8" xfId="29091"/>
    <cellStyle name="Обычный 5 3 11 4 9" xfId="29092"/>
    <cellStyle name="Обычный 5 3 11 5" xfId="29093"/>
    <cellStyle name="Обычный 5 3 11 5 2" xfId="29094"/>
    <cellStyle name="Обычный 5 3 11 5 2 2" xfId="29095"/>
    <cellStyle name="Обычный 5 3 11 5 2 3" xfId="29096"/>
    <cellStyle name="Обычный 5 3 11 5 2 4" xfId="29097"/>
    <cellStyle name="Обычный 5 3 11 5 2 5" xfId="29098"/>
    <cellStyle name="Обычный 5 3 11 5 3" xfId="29099"/>
    <cellStyle name="Обычный 5 3 11 5 4" xfId="29100"/>
    <cellStyle name="Обычный 5 3 11 5 5" xfId="29101"/>
    <cellStyle name="Обычный 5 3 11 5 6" xfId="29102"/>
    <cellStyle name="Обычный 5 3 11 5 7" xfId="29103"/>
    <cellStyle name="Обычный 5 3 11 5 8" xfId="29104"/>
    <cellStyle name="Обычный 5 3 11 6" xfId="29105"/>
    <cellStyle name="Обычный 5 3 11 6 2" xfId="29106"/>
    <cellStyle name="Обычный 5 3 11 6 3" xfId="29107"/>
    <cellStyle name="Обычный 5 3 11 6 4" xfId="29108"/>
    <cellStyle name="Обычный 5 3 11 6 5" xfId="29109"/>
    <cellStyle name="Обычный 5 3 11 7" xfId="29110"/>
    <cellStyle name="Обычный 5 3 11 7 2" xfId="29111"/>
    <cellStyle name="Обычный 5 3 11 7 3" xfId="29112"/>
    <cellStyle name="Обычный 5 3 11 7 4" xfId="29113"/>
    <cellStyle name="Обычный 5 3 11 7 5" xfId="29114"/>
    <cellStyle name="Обычный 5 3 11 8" xfId="29115"/>
    <cellStyle name="Обычный 5 3 11 9" xfId="29116"/>
    <cellStyle name="Обычный 5 3 12" xfId="29117"/>
    <cellStyle name="Обычный 5 3 12 10" xfId="29118"/>
    <cellStyle name="Обычный 5 3 12 11" xfId="29119"/>
    <cellStyle name="Обычный 5 3 12 12" xfId="29120"/>
    <cellStyle name="Обычный 5 3 12 13" xfId="29121"/>
    <cellStyle name="Обычный 5 3 12 14" xfId="29122"/>
    <cellStyle name="Обычный 5 3 12 15" xfId="29123"/>
    <cellStyle name="Обычный 5 3 12 2" xfId="29124"/>
    <cellStyle name="Обычный 5 3 12 2 10" xfId="29125"/>
    <cellStyle name="Обычный 5 3 12 2 11" xfId="29126"/>
    <cellStyle name="Обычный 5 3 12 2 12" xfId="29127"/>
    <cellStyle name="Обычный 5 3 12 2 13" xfId="29128"/>
    <cellStyle name="Обычный 5 3 12 2 14" xfId="29129"/>
    <cellStyle name="Обычный 5 3 12 2 2" xfId="29130"/>
    <cellStyle name="Обычный 5 3 12 2 2 10" xfId="29131"/>
    <cellStyle name="Обычный 5 3 12 2 2 11" xfId="29132"/>
    <cellStyle name="Обычный 5 3 12 2 2 12" xfId="29133"/>
    <cellStyle name="Обычный 5 3 12 2 2 13" xfId="29134"/>
    <cellStyle name="Обычный 5 3 12 2 2 2" xfId="29135"/>
    <cellStyle name="Обычный 5 3 12 2 2 2 2" xfId="29136"/>
    <cellStyle name="Обычный 5 3 12 2 2 2 2 2" xfId="29137"/>
    <cellStyle name="Обычный 5 3 12 2 2 2 2 3" xfId="29138"/>
    <cellStyle name="Обычный 5 3 12 2 2 2 2 4" xfId="29139"/>
    <cellStyle name="Обычный 5 3 12 2 2 2 2 5" xfId="29140"/>
    <cellStyle name="Обычный 5 3 12 2 2 2 3" xfId="29141"/>
    <cellStyle name="Обычный 5 3 12 2 2 2 4" xfId="29142"/>
    <cellStyle name="Обычный 5 3 12 2 2 2 5" xfId="29143"/>
    <cellStyle name="Обычный 5 3 12 2 2 2 6" xfId="29144"/>
    <cellStyle name="Обычный 5 3 12 2 2 2 7" xfId="29145"/>
    <cellStyle name="Обычный 5 3 12 2 2 2 8" xfId="29146"/>
    <cellStyle name="Обычный 5 3 12 2 2 2 9" xfId="29147"/>
    <cellStyle name="Обычный 5 3 12 2 2 3" xfId="29148"/>
    <cellStyle name="Обычный 5 3 12 2 2 3 2" xfId="29149"/>
    <cellStyle name="Обычный 5 3 12 2 2 3 2 2" xfId="29150"/>
    <cellStyle name="Обычный 5 3 12 2 2 3 2 3" xfId="29151"/>
    <cellStyle name="Обычный 5 3 12 2 2 3 2 4" xfId="29152"/>
    <cellStyle name="Обычный 5 3 12 2 2 3 2 5" xfId="29153"/>
    <cellStyle name="Обычный 5 3 12 2 2 3 3" xfId="29154"/>
    <cellStyle name="Обычный 5 3 12 2 2 3 4" xfId="29155"/>
    <cellStyle name="Обычный 5 3 12 2 2 3 5" xfId="29156"/>
    <cellStyle name="Обычный 5 3 12 2 2 3 6" xfId="29157"/>
    <cellStyle name="Обычный 5 3 12 2 2 3 7" xfId="29158"/>
    <cellStyle name="Обычный 5 3 12 2 2 3 8" xfId="29159"/>
    <cellStyle name="Обычный 5 3 12 2 2 4" xfId="29160"/>
    <cellStyle name="Обычный 5 3 12 2 2 4 2" xfId="29161"/>
    <cellStyle name="Обычный 5 3 12 2 2 4 3" xfId="29162"/>
    <cellStyle name="Обычный 5 3 12 2 2 4 4" xfId="29163"/>
    <cellStyle name="Обычный 5 3 12 2 2 4 5" xfId="29164"/>
    <cellStyle name="Обычный 5 3 12 2 2 5" xfId="29165"/>
    <cellStyle name="Обычный 5 3 12 2 2 5 2" xfId="29166"/>
    <cellStyle name="Обычный 5 3 12 2 2 5 3" xfId="29167"/>
    <cellStyle name="Обычный 5 3 12 2 2 5 4" xfId="29168"/>
    <cellStyle name="Обычный 5 3 12 2 2 5 5" xfId="29169"/>
    <cellStyle name="Обычный 5 3 12 2 2 6" xfId="29170"/>
    <cellStyle name="Обычный 5 3 12 2 2 7" xfId="29171"/>
    <cellStyle name="Обычный 5 3 12 2 2 8" xfId="29172"/>
    <cellStyle name="Обычный 5 3 12 2 2 9" xfId="29173"/>
    <cellStyle name="Обычный 5 3 12 2 3" xfId="29174"/>
    <cellStyle name="Обычный 5 3 12 2 3 2" xfId="29175"/>
    <cellStyle name="Обычный 5 3 12 2 3 2 2" xfId="29176"/>
    <cellStyle name="Обычный 5 3 12 2 3 2 3" xfId="29177"/>
    <cellStyle name="Обычный 5 3 12 2 3 2 4" xfId="29178"/>
    <cellStyle name="Обычный 5 3 12 2 3 2 5" xfId="29179"/>
    <cellStyle name="Обычный 5 3 12 2 3 3" xfId="29180"/>
    <cellStyle name="Обычный 5 3 12 2 3 4" xfId="29181"/>
    <cellStyle name="Обычный 5 3 12 2 3 5" xfId="29182"/>
    <cellStyle name="Обычный 5 3 12 2 3 6" xfId="29183"/>
    <cellStyle name="Обычный 5 3 12 2 3 7" xfId="29184"/>
    <cellStyle name="Обычный 5 3 12 2 3 8" xfId="29185"/>
    <cellStyle name="Обычный 5 3 12 2 3 9" xfId="29186"/>
    <cellStyle name="Обычный 5 3 12 2 4" xfId="29187"/>
    <cellStyle name="Обычный 5 3 12 2 4 2" xfId="29188"/>
    <cellStyle name="Обычный 5 3 12 2 4 2 2" xfId="29189"/>
    <cellStyle name="Обычный 5 3 12 2 4 2 3" xfId="29190"/>
    <cellStyle name="Обычный 5 3 12 2 4 2 4" xfId="29191"/>
    <cellStyle name="Обычный 5 3 12 2 4 2 5" xfId="29192"/>
    <cellStyle name="Обычный 5 3 12 2 4 3" xfId="29193"/>
    <cellStyle name="Обычный 5 3 12 2 4 4" xfId="29194"/>
    <cellStyle name="Обычный 5 3 12 2 4 5" xfId="29195"/>
    <cellStyle name="Обычный 5 3 12 2 4 6" xfId="29196"/>
    <cellStyle name="Обычный 5 3 12 2 4 7" xfId="29197"/>
    <cellStyle name="Обычный 5 3 12 2 4 8" xfId="29198"/>
    <cellStyle name="Обычный 5 3 12 2 5" xfId="29199"/>
    <cellStyle name="Обычный 5 3 12 2 5 2" xfId="29200"/>
    <cellStyle name="Обычный 5 3 12 2 5 3" xfId="29201"/>
    <cellStyle name="Обычный 5 3 12 2 5 4" xfId="29202"/>
    <cellStyle name="Обычный 5 3 12 2 5 5" xfId="29203"/>
    <cellStyle name="Обычный 5 3 12 2 6" xfId="29204"/>
    <cellStyle name="Обычный 5 3 12 2 6 2" xfId="29205"/>
    <cellStyle name="Обычный 5 3 12 2 6 3" xfId="29206"/>
    <cellStyle name="Обычный 5 3 12 2 6 4" xfId="29207"/>
    <cellStyle name="Обычный 5 3 12 2 6 5" xfId="29208"/>
    <cellStyle name="Обычный 5 3 12 2 7" xfId="29209"/>
    <cellStyle name="Обычный 5 3 12 2 8" xfId="29210"/>
    <cellStyle name="Обычный 5 3 12 2 9" xfId="29211"/>
    <cellStyle name="Обычный 5 3 12 3" xfId="29212"/>
    <cellStyle name="Обычный 5 3 12 3 10" xfId="29213"/>
    <cellStyle name="Обычный 5 3 12 3 11" xfId="29214"/>
    <cellStyle name="Обычный 5 3 12 3 12" xfId="29215"/>
    <cellStyle name="Обычный 5 3 12 3 13" xfId="29216"/>
    <cellStyle name="Обычный 5 3 12 3 2" xfId="29217"/>
    <cellStyle name="Обычный 5 3 12 3 2 2" xfId="29218"/>
    <cellStyle name="Обычный 5 3 12 3 2 2 2" xfId="29219"/>
    <cellStyle name="Обычный 5 3 12 3 2 2 3" xfId="29220"/>
    <cellStyle name="Обычный 5 3 12 3 2 2 4" xfId="29221"/>
    <cellStyle name="Обычный 5 3 12 3 2 2 5" xfId="29222"/>
    <cellStyle name="Обычный 5 3 12 3 2 3" xfId="29223"/>
    <cellStyle name="Обычный 5 3 12 3 2 4" xfId="29224"/>
    <cellStyle name="Обычный 5 3 12 3 2 5" xfId="29225"/>
    <cellStyle name="Обычный 5 3 12 3 2 6" xfId="29226"/>
    <cellStyle name="Обычный 5 3 12 3 2 7" xfId="29227"/>
    <cellStyle name="Обычный 5 3 12 3 2 8" xfId="29228"/>
    <cellStyle name="Обычный 5 3 12 3 2 9" xfId="29229"/>
    <cellStyle name="Обычный 5 3 12 3 3" xfId="29230"/>
    <cellStyle name="Обычный 5 3 12 3 3 2" xfId="29231"/>
    <cellStyle name="Обычный 5 3 12 3 3 2 2" xfId="29232"/>
    <cellStyle name="Обычный 5 3 12 3 3 2 3" xfId="29233"/>
    <cellStyle name="Обычный 5 3 12 3 3 2 4" xfId="29234"/>
    <cellStyle name="Обычный 5 3 12 3 3 2 5" xfId="29235"/>
    <cellStyle name="Обычный 5 3 12 3 3 3" xfId="29236"/>
    <cellStyle name="Обычный 5 3 12 3 3 4" xfId="29237"/>
    <cellStyle name="Обычный 5 3 12 3 3 5" xfId="29238"/>
    <cellStyle name="Обычный 5 3 12 3 3 6" xfId="29239"/>
    <cellStyle name="Обычный 5 3 12 3 3 7" xfId="29240"/>
    <cellStyle name="Обычный 5 3 12 3 3 8" xfId="29241"/>
    <cellStyle name="Обычный 5 3 12 3 4" xfId="29242"/>
    <cellStyle name="Обычный 5 3 12 3 4 2" xfId="29243"/>
    <cellStyle name="Обычный 5 3 12 3 4 3" xfId="29244"/>
    <cellStyle name="Обычный 5 3 12 3 4 4" xfId="29245"/>
    <cellStyle name="Обычный 5 3 12 3 4 5" xfId="29246"/>
    <cellStyle name="Обычный 5 3 12 3 5" xfId="29247"/>
    <cellStyle name="Обычный 5 3 12 3 5 2" xfId="29248"/>
    <cellStyle name="Обычный 5 3 12 3 5 3" xfId="29249"/>
    <cellStyle name="Обычный 5 3 12 3 5 4" xfId="29250"/>
    <cellStyle name="Обычный 5 3 12 3 5 5" xfId="29251"/>
    <cellStyle name="Обычный 5 3 12 3 6" xfId="29252"/>
    <cellStyle name="Обычный 5 3 12 3 7" xfId="29253"/>
    <cellStyle name="Обычный 5 3 12 3 8" xfId="29254"/>
    <cellStyle name="Обычный 5 3 12 3 9" xfId="29255"/>
    <cellStyle name="Обычный 5 3 12 4" xfId="29256"/>
    <cellStyle name="Обычный 5 3 12 4 2" xfId="29257"/>
    <cellStyle name="Обычный 5 3 12 4 2 2" xfId="29258"/>
    <cellStyle name="Обычный 5 3 12 4 2 3" xfId="29259"/>
    <cellStyle name="Обычный 5 3 12 4 2 4" xfId="29260"/>
    <cellStyle name="Обычный 5 3 12 4 2 5" xfId="29261"/>
    <cellStyle name="Обычный 5 3 12 4 3" xfId="29262"/>
    <cellStyle name="Обычный 5 3 12 4 4" xfId="29263"/>
    <cellStyle name="Обычный 5 3 12 4 5" xfId="29264"/>
    <cellStyle name="Обычный 5 3 12 4 6" xfId="29265"/>
    <cellStyle name="Обычный 5 3 12 4 7" xfId="29266"/>
    <cellStyle name="Обычный 5 3 12 4 8" xfId="29267"/>
    <cellStyle name="Обычный 5 3 12 4 9" xfId="29268"/>
    <cellStyle name="Обычный 5 3 12 5" xfId="29269"/>
    <cellStyle name="Обычный 5 3 12 5 2" xfId="29270"/>
    <cellStyle name="Обычный 5 3 12 5 2 2" xfId="29271"/>
    <cellStyle name="Обычный 5 3 12 5 2 3" xfId="29272"/>
    <cellStyle name="Обычный 5 3 12 5 2 4" xfId="29273"/>
    <cellStyle name="Обычный 5 3 12 5 2 5" xfId="29274"/>
    <cellStyle name="Обычный 5 3 12 5 3" xfId="29275"/>
    <cellStyle name="Обычный 5 3 12 5 4" xfId="29276"/>
    <cellStyle name="Обычный 5 3 12 5 5" xfId="29277"/>
    <cellStyle name="Обычный 5 3 12 5 6" xfId="29278"/>
    <cellStyle name="Обычный 5 3 12 5 7" xfId="29279"/>
    <cellStyle name="Обычный 5 3 12 5 8" xfId="29280"/>
    <cellStyle name="Обычный 5 3 12 6" xfId="29281"/>
    <cellStyle name="Обычный 5 3 12 6 2" xfId="29282"/>
    <cellStyle name="Обычный 5 3 12 6 3" xfId="29283"/>
    <cellStyle name="Обычный 5 3 12 6 4" xfId="29284"/>
    <cellStyle name="Обычный 5 3 12 6 5" xfId="29285"/>
    <cellStyle name="Обычный 5 3 12 7" xfId="29286"/>
    <cellStyle name="Обычный 5 3 12 7 2" xfId="29287"/>
    <cellStyle name="Обычный 5 3 12 7 3" xfId="29288"/>
    <cellStyle name="Обычный 5 3 12 7 4" xfId="29289"/>
    <cellStyle name="Обычный 5 3 12 7 5" xfId="29290"/>
    <cellStyle name="Обычный 5 3 12 8" xfId="29291"/>
    <cellStyle name="Обычный 5 3 12 9" xfId="29292"/>
    <cellStyle name="Обычный 5 3 13" xfId="29293"/>
    <cellStyle name="Обычный 5 3 13 10" xfId="29294"/>
    <cellStyle name="Обычный 5 3 13 11" xfId="29295"/>
    <cellStyle name="Обычный 5 3 13 12" xfId="29296"/>
    <cellStyle name="Обычный 5 3 13 13" xfId="29297"/>
    <cellStyle name="Обычный 5 3 13 14" xfId="29298"/>
    <cellStyle name="Обычный 5 3 13 15" xfId="29299"/>
    <cellStyle name="Обычный 5 3 13 2" xfId="29300"/>
    <cellStyle name="Обычный 5 3 13 2 10" xfId="29301"/>
    <cellStyle name="Обычный 5 3 13 2 11" xfId="29302"/>
    <cellStyle name="Обычный 5 3 13 2 12" xfId="29303"/>
    <cellStyle name="Обычный 5 3 13 2 13" xfId="29304"/>
    <cellStyle name="Обычный 5 3 13 2 14" xfId="29305"/>
    <cellStyle name="Обычный 5 3 13 2 2" xfId="29306"/>
    <cellStyle name="Обычный 5 3 13 2 2 10" xfId="29307"/>
    <cellStyle name="Обычный 5 3 13 2 2 11" xfId="29308"/>
    <cellStyle name="Обычный 5 3 13 2 2 12" xfId="29309"/>
    <cellStyle name="Обычный 5 3 13 2 2 13" xfId="29310"/>
    <cellStyle name="Обычный 5 3 13 2 2 2" xfId="29311"/>
    <cellStyle name="Обычный 5 3 13 2 2 2 2" xfId="29312"/>
    <cellStyle name="Обычный 5 3 13 2 2 2 2 2" xfId="29313"/>
    <cellStyle name="Обычный 5 3 13 2 2 2 2 3" xfId="29314"/>
    <cellStyle name="Обычный 5 3 13 2 2 2 2 4" xfId="29315"/>
    <cellStyle name="Обычный 5 3 13 2 2 2 2 5" xfId="29316"/>
    <cellStyle name="Обычный 5 3 13 2 2 2 3" xfId="29317"/>
    <cellStyle name="Обычный 5 3 13 2 2 2 4" xfId="29318"/>
    <cellStyle name="Обычный 5 3 13 2 2 2 5" xfId="29319"/>
    <cellStyle name="Обычный 5 3 13 2 2 2 6" xfId="29320"/>
    <cellStyle name="Обычный 5 3 13 2 2 2 7" xfId="29321"/>
    <cellStyle name="Обычный 5 3 13 2 2 2 8" xfId="29322"/>
    <cellStyle name="Обычный 5 3 13 2 2 2 9" xfId="29323"/>
    <cellStyle name="Обычный 5 3 13 2 2 3" xfId="29324"/>
    <cellStyle name="Обычный 5 3 13 2 2 3 2" xfId="29325"/>
    <cellStyle name="Обычный 5 3 13 2 2 3 2 2" xfId="29326"/>
    <cellStyle name="Обычный 5 3 13 2 2 3 2 3" xfId="29327"/>
    <cellStyle name="Обычный 5 3 13 2 2 3 2 4" xfId="29328"/>
    <cellStyle name="Обычный 5 3 13 2 2 3 2 5" xfId="29329"/>
    <cellStyle name="Обычный 5 3 13 2 2 3 3" xfId="29330"/>
    <cellStyle name="Обычный 5 3 13 2 2 3 4" xfId="29331"/>
    <cellStyle name="Обычный 5 3 13 2 2 3 5" xfId="29332"/>
    <cellStyle name="Обычный 5 3 13 2 2 3 6" xfId="29333"/>
    <cellStyle name="Обычный 5 3 13 2 2 3 7" xfId="29334"/>
    <cellStyle name="Обычный 5 3 13 2 2 3 8" xfId="29335"/>
    <cellStyle name="Обычный 5 3 13 2 2 4" xfId="29336"/>
    <cellStyle name="Обычный 5 3 13 2 2 4 2" xfId="29337"/>
    <cellStyle name="Обычный 5 3 13 2 2 4 3" xfId="29338"/>
    <cellStyle name="Обычный 5 3 13 2 2 4 4" xfId="29339"/>
    <cellStyle name="Обычный 5 3 13 2 2 4 5" xfId="29340"/>
    <cellStyle name="Обычный 5 3 13 2 2 5" xfId="29341"/>
    <cellStyle name="Обычный 5 3 13 2 2 5 2" xfId="29342"/>
    <cellStyle name="Обычный 5 3 13 2 2 5 3" xfId="29343"/>
    <cellStyle name="Обычный 5 3 13 2 2 5 4" xfId="29344"/>
    <cellStyle name="Обычный 5 3 13 2 2 5 5" xfId="29345"/>
    <cellStyle name="Обычный 5 3 13 2 2 6" xfId="29346"/>
    <cellStyle name="Обычный 5 3 13 2 2 7" xfId="29347"/>
    <cellStyle name="Обычный 5 3 13 2 2 8" xfId="29348"/>
    <cellStyle name="Обычный 5 3 13 2 2 9" xfId="29349"/>
    <cellStyle name="Обычный 5 3 13 2 3" xfId="29350"/>
    <cellStyle name="Обычный 5 3 13 2 3 2" xfId="29351"/>
    <cellStyle name="Обычный 5 3 13 2 3 2 2" xfId="29352"/>
    <cellStyle name="Обычный 5 3 13 2 3 2 3" xfId="29353"/>
    <cellStyle name="Обычный 5 3 13 2 3 2 4" xfId="29354"/>
    <cellStyle name="Обычный 5 3 13 2 3 2 5" xfId="29355"/>
    <cellStyle name="Обычный 5 3 13 2 3 3" xfId="29356"/>
    <cellStyle name="Обычный 5 3 13 2 3 4" xfId="29357"/>
    <cellStyle name="Обычный 5 3 13 2 3 5" xfId="29358"/>
    <cellStyle name="Обычный 5 3 13 2 3 6" xfId="29359"/>
    <cellStyle name="Обычный 5 3 13 2 3 7" xfId="29360"/>
    <cellStyle name="Обычный 5 3 13 2 3 8" xfId="29361"/>
    <cellStyle name="Обычный 5 3 13 2 3 9" xfId="29362"/>
    <cellStyle name="Обычный 5 3 13 2 4" xfId="29363"/>
    <cellStyle name="Обычный 5 3 13 2 4 2" xfId="29364"/>
    <cellStyle name="Обычный 5 3 13 2 4 2 2" xfId="29365"/>
    <cellStyle name="Обычный 5 3 13 2 4 2 3" xfId="29366"/>
    <cellStyle name="Обычный 5 3 13 2 4 2 4" xfId="29367"/>
    <cellStyle name="Обычный 5 3 13 2 4 2 5" xfId="29368"/>
    <cellStyle name="Обычный 5 3 13 2 4 3" xfId="29369"/>
    <cellStyle name="Обычный 5 3 13 2 4 4" xfId="29370"/>
    <cellStyle name="Обычный 5 3 13 2 4 5" xfId="29371"/>
    <cellStyle name="Обычный 5 3 13 2 4 6" xfId="29372"/>
    <cellStyle name="Обычный 5 3 13 2 4 7" xfId="29373"/>
    <cellStyle name="Обычный 5 3 13 2 4 8" xfId="29374"/>
    <cellStyle name="Обычный 5 3 13 2 5" xfId="29375"/>
    <cellStyle name="Обычный 5 3 13 2 5 2" xfId="29376"/>
    <cellStyle name="Обычный 5 3 13 2 5 3" xfId="29377"/>
    <cellStyle name="Обычный 5 3 13 2 5 4" xfId="29378"/>
    <cellStyle name="Обычный 5 3 13 2 5 5" xfId="29379"/>
    <cellStyle name="Обычный 5 3 13 2 6" xfId="29380"/>
    <cellStyle name="Обычный 5 3 13 2 6 2" xfId="29381"/>
    <cellStyle name="Обычный 5 3 13 2 6 3" xfId="29382"/>
    <cellStyle name="Обычный 5 3 13 2 6 4" xfId="29383"/>
    <cellStyle name="Обычный 5 3 13 2 6 5" xfId="29384"/>
    <cellStyle name="Обычный 5 3 13 2 7" xfId="29385"/>
    <cellStyle name="Обычный 5 3 13 2 8" xfId="29386"/>
    <cellStyle name="Обычный 5 3 13 2 9" xfId="29387"/>
    <cellStyle name="Обычный 5 3 13 3" xfId="29388"/>
    <cellStyle name="Обычный 5 3 13 3 10" xfId="29389"/>
    <cellStyle name="Обычный 5 3 13 3 11" xfId="29390"/>
    <cellStyle name="Обычный 5 3 13 3 12" xfId="29391"/>
    <cellStyle name="Обычный 5 3 13 3 13" xfId="29392"/>
    <cellStyle name="Обычный 5 3 13 3 2" xfId="29393"/>
    <cellStyle name="Обычный 5 3 13 3 2 2" xfId="29394"/>
    <cellStyle name="Обычный 5 3 13 3 2 2 2" xfId="29395"/>
    <cellStyle name="Обычный 5 3 13 3 2 2 3" xfId="29396"/>
    <cellStyle name="Обычный 5 3 13 3 2 2 4" xfId="29397"/>
    <cellStyle name="Обычный 5 3 13 3 2 2 5" xfId="29398"/>
    <cellStyle name="Обычный 5 3 13 3 2 3" xfId="29399"/>
    <cellStyle name="Обычный 5 3 13 3 2 4" xfId="29400"/>
    <cellStyle name="Обычный 5 3 13 3 2 5" xfId="29401"/>
    <cellStyle name="Обычный 5 3 13 3 2 6" xfId="29402"/>
    <cellStyle name="Обычный 5 3 13 3 2 7" xfId="29403"/>
    <cellStyle name="Обычный 5 3 13 3 2 8" xfId="29404"/>
    <cellStyle name="Обычный 5 3 13 3 2 9" xfId="29405"/>
    <cellStyle name="Обычный 5 3 13 3 3" xfId="29406"/>
    <cellStyle name="Обычный 5 3 13 3 3 2" xfId="29407"/>
    <cellStyle name="Обычный 5 3 13 3 3 2 2" xfId="29408"/>
    <cellStyle name="Обычный 5 3 13 3 3 2 3" xfId="29409"/>
    <cellStyle name="Обычный 5 3 13 3 3 2 4" xfId="29410"/>
    <cellStyle name="Обычный 5 3 13 3 3 2 5" xfId="29411"/>
    <cellStyle name="Обычный 5 3 13 3 3 3" xfId="29412"/>
    <cellStyle name="Обычный 5 3 13 3 3 4" xfId="29413"/>
    <cellStyle name="Обычный 5 3 13 3 3 5" xfId="29414"/>
    <cellStyle name="Обычный 5 3 13 3 3 6" xfId="29415"/>
    <cellStyle name="Обычный 5 3 13 3 3 7" xfId="29416"/>
    <cellStyle name="Обычный 5 3 13 3 3 8" xfId="29417"/>
    <cellStyle name="Обычный 5 3 13 3 4" xfId="29418"/>
    <cellStyle name="Обычный 5 3 13 3 4 2" xfId="29419"/>
    <cellStyle name="Обычный 5 3 13 3 4 3" xfId="29420"/>
    <cellStyle name="Обычный 5 3 13 3 4 4" xfId="29421"/>
    <cellStyle name="Обычный 5 3 13 3 4 5" xfId="29422"/>
    <cellStyle name="Обычный 5 3 13 3 5" xfId="29423"/>
    <cellStyle name="Обычный 5 3 13 3 5 2" xfId="29424"/>
    <cellStyle name="Обычный 5 3 13 3 5 3" xfId="29425"/>
    <cellStyle name="Обычный 5 3 13 3 5 4" xfId="29426"/>
    <cellStyle name="Обычный 5 3 13 3 5 5" xfId="29427"/>
    <cellStyle name="Обычный 5 3 13 3 6" xfId="29428"/>
    <cellStyle name="Обычный 5 3 13 3 7" xfId="29429"/>
    <cellStyle name="Обычный 5 3 13 3 8" xfId="29430"/>
    <cellStyle name="Обычный 5 3 13 3 9" xfId="29431"/>
    <cellStyle name="Обычный 5 3 13 4" xfId="29432"/>
    <cellStyle name="Обычный 5 3 13 4 2" xfId="29433"/>
    <cellStyle name="Обычный 5 3 13 4 2 2" xfId="29434"/>
    <cellStyle name="Обычный 5 3 13 4 2 3" xfId="29435"/>
    <cellStyle name="Обычный 5 3 13 4 2 4" xfId="29436"/>
    <cellStyle name="Обычный 5 3 13 4 2 5" xfId="29437"/>
    <cellStyle name="Обычный 5 3 13 4 3" xfId="29438"/>
    <cellStyle name="Обычный 5 3 13 4 4" xfId="29439"/>
    <cellStyle name="Обычный 5 3 13 4 5" xfId="29440"/>
    <cellStyle name="Обычный 5 3 13 4 6" xfId="29441"/>
    <cellStyle name="Обычный 5 3 13 4 7" xfId="29442"/>
    <cellStyle name="Обычный 5 3 13 4 8" xfId="29443"/>
    <cellStyle name="Обычный 5 3 13 4 9" xfId="29444"/>
    <cellStyle name="Обычный 5 3 13 5" xfId="29445"/>
    <cellStyle name="Обычный 5 3 13 5 2" xfId="29446"/>
    <cellStyle name="Обычный 5 3 13 5 2 2" xfId="29447"/>
    <cellStyle name="Обычный 5 3 13 5 2 3" xfId="29448"/>
    <cellStyle name="Обычный 5 3 13 5 2 4" xfId="29449"/>
    <cellStyle name="Обычный 5 3 13 5 2 5" xfId="29450"/>
    <cellStyle name="Обычный 5 3 13 5 3" xfId="29451"/>
    <cellStyle name="Обычный 5 3 13 5 4" xfId="29452"/>
    <cellStyle name="Обычный 5 3 13 5 5" xfId="29453"/>
    <cellStyle name="Обычный 5 3 13 5 6" xfId="29454"/>
    <cellStyle name="Обычный 5 3 13 5 7" xfId="29455"/>
    <cellStyle name="Обычный 5 3 13 5 8" xfId="29456"/>
    <cellStyle name="Обычный 5 3 13 6" xfId="29457"/>
    <cellStyle name="Обычный 5 3 13 6 2" xfId="29458"/>
    <cellStyle name="Обычный 5 3 13 6 3" xfId="29459"/>
    <cellStyle name="Обычный 5 3 13 6 4" xfId="29460"/>
    <cellStyle name="Обычный 5 3 13 6 5" xfId="29461"/>
    <cellStyle name="Обычный 5 3 13 7" xfId="29462"/>
    <cellStyle name="Обычный 5 3 13 7 2" xfId="29463"/>
    <cellStyle name="Обычный 5 3 13 7 3" xfId="29464"/>
    <cellStyle name="Обычный 5 3 13 7 4" xfId="29465"/>
    <cellStyle name="Обычный 5 3 13 7 5" xfId="29466"/>
    <cellStyle name="Обычный 5 3 13 8" xfId="29467"/>
    <cellStyle name="Обычный 5 3 13 9" xfId="29468"/>
    <cellStyle name="Обычный 5 3 14" xfId="29469"/>
    <cellStyle name="Обычный 5 3 14 10" xfId="29470"/>
    <cellStyle name="Обычный 5 3 14 11" xfId="29471"/>
    <cellStyle name="Обычный 5 3 14 12" xfId="29472"/>
    <cellStyle name="Обычный 5 3 14 13" xfId="29473"/>
    <cellStyle name="Обычный 5 3 14 14" xfId="29474"/>
    <cellStyle name="Обычный 5 3 14 15" xfId="29475"/>
    <cellStyle name="Обычный 5 3 14 2" xfId="29476"/>
    <cellStyle name="Обычный 5 3 14 2 10" xfId="29477"/>
    <cellStyle name="Обычный 5 3 14 2 11" xfId="29478"/>
    <cellStyle name="Обычный 5 3 14 2 12" xfId="29479"/>
    <cellStyle name="Обычный 5 3 14 2 13" xfId="29480"/>
    <cellStyle name="Обычный 5 3 14 2 14" xfId="29481"/>
    <cellStyle name="Обычный 5 3 14 2 2" xfId="29482"/>
    <cellStyle name="Обычный 5 3 14 2 2 10" xfId="29483"/>
    <cellStyle name="Обычный 5 3 14 2 2 11" xfId="29484"/>
    <cellStyle name="Обычный 5 3 14 2 2 12" xfId="29485"/>
    <cellStyle name="Обычный 5 3 14 2 2 13" xfId="29486"/>
    <cellStyle name="Обычный 5 3 14 2 2 2" xfId="29487"/>
    <cellStyle name="Обычный 5 3 14 2 2 2 2" xfId="29488"/>
    <cellStyle name="Обычный 5 3 14 2 2 2 2 2" xfId="29489"/>
    <cellStyle name="Обычный 5 3 14 2 2 2 2 3" xfId="29490"/>
    <cellStyle name="Обычный 5 3 14 2 2 2 2 4" xfId="29491"/>
    <cellStyle name="Обычный 5 3 14 2 2 2 2 5" xfId="29492"/>
    <cellStyle name="Обычный 5 3 14 2 2 2 3" xfId="29493"/>
    <cellStyle name="Обычный 5 3 14 2 2 2 4" xfId="29494"/>
    <cellStyle name="Обычный 5 3 14 2 2 2 5" xfId="29495"/>
    <cellStyle name="Обычный 5 3 14 2 2 2 6" xfId="29496"/>
    <cellStyle name="Обычный 5 3 14 2 2 2 7" xfId="29497"/>
    <cellStyle name="Обычный 5 3 14 2 2 2 8" xfId="29498"/>
    <cellStyle name="Обычный 5 3 14 2 2 2 9" xfId="29499"/>
    <cellStyle name="Обычный 5 3 14 2 2 3" xfId="29500"/>
    <cellStyle name="Обычный 5 3 14 2 2 3 2" xfId="29501"/>
    <cellStyle name="Обычный 5 3 14 2 2 3 2 2" xfId="29502"/>
    <cellStyle name="Обычный 5 3 14 2 2 3 2 3" xfId="29503"/>
    <cellStyle name="Обычный 5 3 14 2 2 3 2 4" xfId="29504"/>
    <cellStyle name="Обычный 5 3 14 2 2 3 2 5" xfId="29505"/>
    <cellStyle name="Обычный 5 3 14 2 2 3 3" xfId="29506"/>
    <cellStyle name="Обычный 5 3 14 2 2 3 4" xfId="29507"/>
    <cellStyle name="Обычный 5 3 14 2 2 3 5" xfId="29508"/>
    <cellStyle name="Обычный 5 3 14 2 2 3 6" xfId="29509"/>
    <cellStyle name="Обычный 5 3 14 2 2 3 7" xfId="29510"/>
    <cellStyle name="Обычный 5 3 14 2 2 3 8" xfId="29511"/>
    <cellStyle name="Обычный 5 3 14 2 2 4" xfId="29512"/>
    <cellStyle name="Обычный 5 3 14 2 2 4 2" xfId="29513"/>
    <cellStyle name="Обычный 5 3 14 2 2 4 3" xfId="29514"/>
    <cellStyle name="Обычный 5 3 14 2 2 4 4" xfId="29515"/>
    <cellStyle name="Обычный 5 3 14 2 2 4 5" xfId="29516"/>
    <cellStyle name="Обычный 5 3 14 2 2 5" xfId="29517"/>
    <cellStyle name="Обычный 5 3 14 2 2 5 2" xfId="29518"/>
    <cellStyle name="Обычный 5 3 14 2 2 5 3" xfId="29519"/>
    <cellStyle name="Обычный 5 3 14 2 2 5 4" xfId="29520"/>
    <cellStyle name="Обычный 5 3 14 2 2 5 5" xfId="29521"/>
    <cellStyle name="Обычный 5 3 14 2 2 6" xfId="29522"/>
    <cellStyle name="Обычный 5 3 14 2 2 7" xfId="29523"/>
    <cellStyle name="Обычный 5 3 14 2 2 8" xfId="29524"/>
    <cellStyle name="Обычный 5 3 14 2 2 9" xfId="29525"/>
    <cellStyle name="Обычный 5 3 14 2 3" xfId="29526"/>
    <cellStyle name="Обычный 5 3 14 2 3 2" xfId="29527"/>
    <cellStyle name="Обычный 5 3 14 2 3 2 2" xfId="29528"/>
    <cellStyle name="Обычный 5 3 14 2 3 2 3" xfId="29529"/>
    <cellStyle name="Обычный 5 3 14 2 3 2 4" xfId="29530"/>
    <cellStyle name="Обычный 5 3 14 2 3 2 5" xfId="29531"/>
    <cellStyle name="Обычный 5 3 14 2 3 3" xfId="29532"/>
    <cellStyle name="Обычный 5 3 14 2 3 4" xfId="29533"/>
    <cellStyle name="Обычный 5 3 14 2 3 5" xfId="29534"/>
    <cellStyle name="Обычный 5 3 14 2 3 6" xfId="29535"/>
    <cellStyle name="Обычный 5 3 14 2 3 7" xfId="29536"/>
    <cellStyle name="Обычный 5 3 14 2 3 8" xfId="29537"/>
    <cellStyle name="Обычный 5 3 14 2 3 9" xfId="29538"/>
    <cellStyle name="Обычный 5 3 14 2 4" xfId="29539"/>
    <cellStyle name="Обычный 5 3 14 2 4 2" xfId="29540"/>
    <cellStyle name="Обычный 5 3 14 2 4 2 2" xfId="29541"/>
    <cellStyle name="Обычный 5 3 14 2 4 2 3" xfId="29542"/>
    <cellStyle name="Обычный 5 3 14 2 4 2 4" xfId="29543"/>
    <cellStyle name="Обычный 5 3 14 2 4 2 5" xfId="29544"/>
    <cellStyle name="Обычный 5 3 14 2 4 3" xfId="29545"/>
    <cellStyle name="Обычный 5 3 14 2 4 4" xfId="29546"/>
    <cellStyle name="Обычный 5 3 14 2 4 5" xfId="29547"/>
    <cellStyle name="Обычный 5 3 14 2 4 6" xfId="29548"/>
    <cellStyle name="Обычный 5 3 14 2 4 7" xfId="29549"/>
    <cellStyle name="Обычный 5 3 14 2 4 8" xfId="29550"/>
    <cellStyle name="Обычный 5 3 14 2 5" xfId="29551"/>
    <cellStyle name="Обычный 5 3 14 2 5 2" xfId="29552"/>
    <cellStyle name="Обычный 5 3 14 2 5 3" xfId="29553"/>
    <cellStyle name="Обычный 5 3 14 2 5 4" xfId="29554"/>
    <cellStyle name="Обычный 5 3 14 2 5 5" xfId="29555"/>
    <cellStyle name="Обычный 5 3 14 2 6" xfId="29556"/>
    <cellStyle name="Обычный 5 3 14 2 6 2" xfId="29557"/>
    <cellStyle name="Обычный 5 3 14 2 6 3" xfId="29558"/>
    <cellStyle name="Обычный 5 3 14 2 6 4" xfId="29559"/>
    <cellStyle name="Обычный 5 3 14 2 6 5" xfId="29560"/>
    <cellStyle name="Обычный 5 3 14 2 7" xfId="29561"/>
    <cellStyle name="Обычный 5 3 14 2 8" xfId="29562"/>
    <cellStyle name="Обычный 5 3 14 2 9" xfId="29563"/>
    <cellStyle name="Обычный 5 3 14 3" xfId="29564"/>
    <cellStyle name="Обычный 5 3 14 3 10" xfId="29565"/>
    <cellStyle name="Обычный 5 3 14 3 11" xfId="29566"/>
    <cellStyle name="Обычный 5 3 14 3 12" xfId="29567"/>
    <cellStyle name="Обычный 5 3 14 3 13" xfId="29568"/>
    <cellStyle name="Обычный 5 3 14 3 2" xfId="29569"/>
    <cellStyle name="Обычный 5 3 14 3 2 2" xfId="29570"/>
    <cellStyle name="Обычный 5 3 14 3 2 2 2" xfId="29571"/>
    <cellStyle name="Обычный 5 3 14 3 2 2 3" xfId="29572"/>
    <cellStyle name="Обычный 5 3 14 3 2 2 4" xfId="29573"/>
    <cellStyle name="Обычный 5 3 14 3 2 2 5" xfId="29574"/>
    <cellStyle name="Обычный 5 3 14 3 2 3" xfId="29575"/>
    <cellStyle name="Обычный 5 3 14 3 2 4" xfId="29576"/>
    <cellStyle name="Обычный 5 3 14 3 2 5" xfId="29577"/>
    <cellStyle name="Обычный 5 3 14 3 2 6" xfId="29578"/>
    <cellStyle name="Обычный 5 3 14 3 2 7" xfId="29579"/>
    <cellStyle name="Обычный 5 3 14 3 2 8" xfId="29580"/>
    <cellStyle name="Обычный 5 3 14 3 2 9" xfId="29581"/>
    <cellStyle name="Обычный 5 3 14 3 3" xfId="29582"/>
    <cellStyle name="Обычный 5 3 14 3 3 2" xfId="29583"/>
    <cellStyle name="Обычный 5 3 14 3 3 2 2" xfId="29584"/>
    <cellStyle name="Обычный 5 3 14 3 3 2 3" xfId="29585"/>
    <cellStyle name="Обычный 5 3 14 3 3 2 4" xfId="29586"/>
    <cellStyle name="Обычный 5 3 14 3 3 2 5" xfId="29587"/>
    <cellStyle name="Обычный 5 3 14 3 3 3" xfId="29588"/>
    <cellStyle name="Обычный 5 3 14 3 3 4" xfId="29589"/>
    <cellStyle name="Обычный 5 3 14 3 3 5" xfId="29590"/>
    <cellStyle name="Обычный 5 3 14 3 3 6" xfId="29591"/>
    <cellStyle name="Обычный 5 3 14 3 3 7" xfId="29592"/>
    <cellStyle name="Обычный 5 3 14 3 3 8" xfId="29593"/>
    <cellStyle name="Обычный 5 3 14 3 4" xfId="29594"/>
    <cellStyle name="Обычный 5 3 14 3 4 2" xfId="29595"/>
    <cellStyle name="Обычный 5 3 14 3 4 3" xfId="29596"/>
    <cellStyle name="Обычный 5 3 14 3 4 4" xfId="29597"/>
    <cellStyle name="Обычный 5 3 14 3 4 5" xfId="29598"/>
    <cellStyle name="Обычный 5 3 14 3 5" xfId="29599"/>
    <cellStyle name="Обычный 5 3 14 3 5 2" xfId="29600"/>
    <cellStyle name="Обычный 5 3 14 3 5 3" xfId="29601"/>
    <cellStyle name="Обычный 5 3 14 3 5 4" xfId="29602"/>
    <cellStyle name="Обычный 5 3 14 3 5 5" xfId="29603"/>
    <cellStyle name="Обычный 5 3 14 3 6" xfId="29604"/>
    <cellStyle name="Обычный 5 3 14 3 7" xfId="29605"/>
    <cellStyle name="Обычный 5 3 14 3 8" xfId="29606"/>
    <cellStyle name="Обычный 5 3 14 3 9" xfId="29607"/>
    <cellStyle name="Обычный 5 3 14 4" xfId="29608"/>
    <cellStyle name="Обычный 5 3 14 4 2" xfId="29609"/>
    <cellStyle name="Обычный 5 3 14 4 2 2" xfId="29610"/>
    <cellStyle name="Обычный 5 3 14 4 2 3" xfId="29611"/>
    <cellStyle name="Обычный 5 3 14 4 2 4" xfId="29612"/>
    <cellStyle name="Обычный 5 3 14 4 2 5" xfId="29613"/>
    <cellStyle name="Обычный 5 3 14 4 3" xfId="29614"/>
    <cellStyle name="Обычный 5 3 14 4 4" xfId="29615"/>
    <cellStyle name="Обычный 5 3 14 4 5" xfId="29616"/>
    <cellStyle name="Обычный 5 3 14 4 6" xfId="29617"/>
    <cellStyle name="Обычный 5 3 14 4 7" xfId="29618"/>
    <cellStyle name="Обычный 5 3 14 4 8" xfId="29619"/>
    <cellStyle name="Обычный 5 3 14 4 9" xfId="29620"/>
    <cellStyle name="Обычный 5 3 14 5" xfId="29621"/>
    <cellStyle name="Обычный 5 3 14 5 2" xfId="29622"/>
    <cellStyle name="Обычный 5 3 14 5 2 2" xfId="29623"/>
    <cellStyle name="Обычный 5 3 14 5 2 3" xfId="29624"/>
    <cellStyle name="Обычный 5 3 14 5 2 4" xfId="29625"/>
    <cellStyle name="Обычный 5 3 14 5 2 5" xfId="29626"/>
    <cellStyle name="Обычный 5 3 14 5 3" xfId="29627"/>
    <cellStyle name="Обычный 5 3 14 5 4" xfId="29628"/>
    <cellStyle name="Обычный 5 3 14 5 5" xfId="29629"/>
    <cellStyle name="Обычный 5 3 14 5 6" xfId="29630"/>
    <cellStyle name="Обычный 5 3 14 5 7" xfId="29631"/>
    <cellStyle name="Обычный 5 3 14 5 8" xfId="29632"/>
    <cellStyle name="Обычный 5 3 14 6" xfId="29633"/>
    <cellStyle name="Обычный 5 3 14 6 2" xfId="29634"/>
    <cellStyle name="Обычный 5 3 14 6 3" xfId="29635"/>
    <cellStyle name="Обычный 5 3 14 6 4" xfId="29636"/>
    <cellStyle name="Обычный 5 3 14 6 5" xfId="29637"/>
    <cellStyle name="Обычный 5 3 14 7" xfId="29638"/>
    <cellStyle name="Обычный 5 3 14 7 2" xfId="29639"/>
    <cellStyle name="Обычный 5 3 14 7 3" xfId="29640"/>
    <cellStyle name="Обычный 5 3 14 7 4" xfId="29641"/>
    <cellStyle name="Обычный 5 3 14 7 5" xfId="29642"/>
    <cellStyle name="Обычный 5 3 14 8" xfId="29643"/>
    <cellStyle name="Обычный 5 3 14 9" xfId="29644"/>
    <cellStyle name="Обычный 5 3 15" xfId="29645"/>
    <cellStyle name="Обычный 5 3 15 10" xfId="29646"/>
    <cellStyle name="Обычный 5 3 15 11" xfId="29647"/>
    <cellStyle name="Обычный 5 3 15 12" xfId="29648"/>
    <cellStyle name="Обычный 5 3 15 13" xfId="29649"/>
    <cellStyle name="Обычный 5 3 15 14" xfId="29650"/>
    <cellStyle name="Обычный 5 3 15 2" xfId="29651"/>
    <cellStyle name="Обычный 5 3 15 2 10" xfId="29652"/>
    <cellStyle name="Обычный 5 3 15 2 11" xfId="29653"/>
    <cellStyle name="Обычный 5 3 15 2 12" xfId="29654"/>
    <cellStyle name="Обычный 5 3 15 2 13" xfId="29655"/>
    <cellStyle name="Обычный 5 3 15 2 2" xfId="29656"/>
    <cellStyle name="Обычный 5 3 15 2 2 2" xfId="29657"/>
    <cellStyle name="Обычный 5 3 15 2 2 2 2" xfId="29658"/>
    <cellStyle name="Обычный 5 3 15 2 2 2 3" xfId="29659"/>
    <cellStyle name="Обычный 5 3 15 2 2 2 4" xfId="29660"/>
    <cellStyle name="Обычный 5 3 15 2 2 2 5" xfId="29661"/>
    <cellStyle name="Обычный 5 3 15 2 2 3" xfId="29662"/>
    <cellStyle name="Обычный 5 3 15 2 2 4" xfId="29663"/>
    <cellStyle name="Обычный 5 3 15 2 2 5" xfId="29664"/>
    <cellStyle name="Обычный 5 3 15 2 2 6" xfId="29665"/>
    <cellStyle name="Обычный 5 3 15 2 2 7" xfId="29666"/>
    <cellStyle name="Обычный 5 3 15 2 2 8" xfId="29667"/>
    <cellStyle name="Обычный 5 3 15 2 2 9" xfId="29668"/>
    <cellStyle name="Обычный 5 3 15 2 3" xfId="29669"/>
    <cellStyle name="Обычный 5 3 15 2 3 2" xfId="29670"/>
    <cellStyle name="Обычный 5 3 15 2 3 2 2" xfId="29671"/>
    <cellStyle name="Обычный 5 3 15 2 3 2 3" xfId="29672"/>
    <cellStyle name="Обычный 5 3 15 2 3 2 4" xfId="29673"/>
    <cellStyle name="Обычный 5 3 15 2 3 2 5" xfId="29674"/>
    <cellStyle name="Обычный 5 3 15 2 3 3" xfId="29675"/>
    <cellStyle name="Обычный 5 3 15 2 3 4" xfId="29676"/>
    <cellStyle name="Обычный 5 3 15 2 3 5" xfId="29677"/>
    <cellStyle name="Обычный 5 3 15 2 3 6" xfId="29678"/>
    <cellStyle name="Обычный 5 3 15 2 3 7" xfId="29679"/>
    <cellStyle name="Обычный 5 3 15 2 3 8" xfId="29680"/>
    <cellStyle name="Обычный 5 3 15 2 4" xfId="29681"/>
    <cellStyle name="Обычный 5 3 15 2 4 2" xfId="29682"/>
    <cellStyle name="Обычный 5 3 15 2 4 3" xfId="29683"/>
    <cellStyle name="Обычный 5 3 15 2 4 4" xfId="29684"/>
    <cellStyle name="Обычный 5 3 15 2 4 5" xfId="29685"/>
    <cellStyle name="Обычный 5 3 15 2 5" xfId="29686"/>
    <cellStyle name="Обычный 5 3 15 2 5 2" xfId="29687"/>
    <cellStyle name="Обычный 5 3 15 2 5 3" xfId="29688"/>
    <cellStyle name="Обычный 5 3 15 2 5 4" xfId="29689"/>
    <cellStyle name="Обычный 5 3 15 2 5 5" xfId="29690"/>
    <cellStyle name="Обычный 5 3 15 2 6" xfId="29691"/>
    <cellStyle name="Обычный 5 3 15 2 7" xfId="29692"/>
    <cellStyle name="Обычный 5 3 15 2 8" xfId="29693"/>
    <cellStyle name="Обычный 5 3 15 2 9" xfId="29694"/>
    <cellStyle name="Обычный 5 3 15 3" xfId="29695"/>
    <cellStyle name="Обычный 5 3 15 3 2" xfId="29696"/>
    <cellStyle name="Обычный 5 3 15 3 2 2" xfId="29697"/>
    <cellStyle name="Обычный 5 3 15 3 2 3" xfId="29698"/>
    <cellStyle name="Обычный 5 3 15 3 2 4" xfId="29699"/>
    <cellStyle name="Обычный 5 3 15 3 2 5" xfId="29700"/>
    <cellStyle name="Обычный 5 3 15 3 3" xfId="29701"/>
    <cellStyle name="Обычный 5 3 15 3 4" xfId="29702"/>
    <cellStyle name="Обычный 5 3 15 3 5" xfId="29703"/>
    <cellStyle name="Обычный 5 3 15 3 6" xfId="29704"/>
    <cellStyle name="Обычный 5 3 15 3 7" xfId="29705"/>
    <cellStyle name="Обычный 5 3 15 3 8" xfId="29706"/>
    <cellStyle name="Обычный 5 3 15 3 9" xfId="29707"/>
    <cellStyle name="Обычный 5 3 15 4" xfId="29708"/>
    <cellStyle name="Обычный 5 3 15 4 2" xfId="29709"/>
    <cellStyle name="Обычный 5 3 15 4 2 2" xfId="29710"/>
    <cellStyle name="Обычный 5 3 15 4 2 3" xfId="29711"/>
    <cellStyle name="Обычный 5 3 15 4 2 4" xfId="29712"/>
    <cellStyle name="Обычный 5 3 15 4 2 5" xfId="29713"/>
    <cellStyle name="Обычный 5 3 15 4 3" xfId="29714"/>
    <cellStyle name="Обычный 5 3 15 4 4" xfId="29715"/>
    <cellStyle name="Обычный 5 3 15 4 5" xfId="29716"/>
    <cellStyle name="Обычный 5 3 15 4 6" xfId="29717"/>
    <cellStyle name="Обычный 5 3 15 4 7" xfId="29718"/>
    <cellStyle name="Обычный 5 3 15 4 8" xfId="29719"/>
    <cellStyle name="Обычный 5 3 15 5" xfId="29720"/>
    <cellStyle name="Обычный 5 3 15 5 2" xfId="29721"/>
    <cellStyle name="Обычный 5 3 15 5 3" xfId="29722"/>
    <cellStyle name="Обычный 5 3 15 5 4" xfId="29723"/>
    <cellStyle name="Обычный 5 3 15 5 5" xfId="29724"/>
    <cellStyle name="Обычный 5 3 15 6" xfId="29725"/>
    <cellStyle name="Обычный 5 3 15 6 2" xfId="29726"/>
    <cellStyle name="Обычный 5 3 15 6 3" xfId="29727"/>
    <cellStyle name="Обычный 5 3 15 6 4" xfId="29728"/>
    <cellStyle name="Обычный 5 3 15 6 5" xfId="29729"/>
    <cellStyle name="Обычный 5 3 15 7" xfId="29730"/>
    <cellStyle name="Обычный 5 3 15 8" xfId="29731"/>
    <cellStyle name="Обычный 5 3 15 9" xfId="29732"/>
    <cellStyle name="Обычный 5 3 16" xfId="29733"/>
    <cellStyle name="Обычный 5 3 16 10" xfId="29734"/>
    <cellStyle name="Обычный 5 3 16 11" xfId="29735"/>
    <cellStyle name="Обычный 5 3 16 12" xfId="29736"/>
    <cellStyle name="Обычный 5 3 16 13" xfId="29737"/>
    <cellStyle name="Обычный 5 3 16 2" xfId="29738"/>
    <cellStyle name="Обычный 5 3 16 2 2" xfId="29739"/>
    <cellStyle name="Обычный 5 3 16 2 2 2" xfId="29740"/>
    <cellStyle name="Обычный 5 3 16 2 2 3" xfId="29741"/>
    <cellStyle name="Обычный 5 3 16 2 2 4" xfId="29742"/>
    <cellStyle name="Обычный 5 3 16 2 2 5" xfId="29743"/>
    <cellStyle name="Обычный 5 3 16 2 3" xfId="29744"/>
    <cellStyle name="Обычный 5 3 16 2 4" xfId="29745"/>
    <cellStyle name="Обычный 5 3 16 2 5" xfId="29746"/>
    <cellStyle name="Обычный 5 3 16 2 6" xfId="29747"/>
    <cellStyle name="Обычный 5 3 16 2 7" xfId="29748"/>
    <cellStyle name="Обычный 5 3 16 2 8" xfId="29749"/>
    <cellStyle name="Обычный 5 3 16 2 9" xfId="29750"/>
    <cellStyle name="Обычный 5 3 16 3" xfId="29751"/>
    <cellStyle name="Обычный 5 3 16 3 2" xfId="29752"/>
    <cellStyle name="Обычный 5 3 16 3 2 2" xfId="29753"/>
    <cellStyle name="Обычный 5 3 16 3 2 3" xfId="29754"/>
    <cellStyle name="Обычный 5 3 16 3 2 4" xfId="29755"/>
    <cellStyle name="Обычный 5 3 16 3 2 5" xfId="29756"/>
    <cellStyle name="Обычный 5 3 16 3 3" xfId="29757"/>
    <cellStyle name="Обычный 5 3 16 3 4" xfId="29758"/>
    <cellStyle name="Обычный 5 3 16 3 5" xfId="29759"/>
    <cellStyle name="Обычный 5 3 16 3 6" xfId="29760"/>
    <cellStyle name="Обычный 5 3 16 3 7" xfId="29761"/>
    <cellStyle name="Обычный 5 3 16 3 8" xfId="29762"/>
    <cellStyle name="Обычный 5 3 16 4" xfId="29763"/>
    <cellStyle name="Обычный 5 3 16 4 2" xfId="29764"/>
    <cellStyle name="Обычный 5 3 16 4 3" xfId="29765"/>
    <cellStyle name="Обычный 5 3 16 4 4" xfId="29766"/>
    <cellStyle name="Обычный 5 3 16 4 5" xfId="29767"/>
    <cellStyle name="Обычный 5 3 16 5" xfId="29768"/>
    <cellStyle name="Обычный 5 3 16 5 2" xfId="29769"/>
    <cellStyle name="Обычный 5 3 16 5 3" xfId="29770"/>
    <cellStyle name="Обычный 5 3 16 5 4" xfId="29771"/>
    <cellStyle name="Обычный 5 3 16 5 5" xfId="29772"/>
    <cellStyle name="Обычный 5 3 16 6" xfId="29773"/>
    <cellStyle name="Обычный 5 3 16 7" xfId="29774"/>
    <cellStyle name="Обычный 5 3 16 8" xfId="29775"/>
    <cellStyle name="Обычный 5 3 16 9" xfId="29776"/>
    <cellStyle name="Обычный 5 3 17" xfId="29777"/>
    <cellStyle name="Обычный 5 3 17 10" xfId="29778"/>
    <cellStyle name="Обычный 5 3 17 2" xfId="29779"/>
    <cellStyle name="Обычный 5 3 17 2 2" xfId="29780"/>
    <cellStyle name="Обычный 5 3 17 2 2 2" xfId="29781"/>
    <cellStyle name="Обычный 5 3 17 2 2 3" xfId="29782"/>
    <cellStyle name="Обычный 5 3 17 2 2 4" xfId="29783"/>
    <cellStyle name="Обычный 5 3 17 2 2 5" xfId="29784"/>
    <cellStyle name="Обычный 5 3 17 2 3" xfId="29785"/>
    <cellStyle name="Обычный 5 3 17 2 4" xfId="29786"/>
    <cellStyle name="Обычный 5 3 17 2 5" xfId="29787"/>
    <cellStyle name="Обычный 5 3 17 2 6" xfId="29788"/>
    <cellStyle name="Обычный 5 3 17 2 7" xfId="29789"/>
    <cellStyle name="Обычный 5 3 17 2 8" xfId="29790"/>
    <cellStyle name="Обычный 5 3 17 2 9" xfId="29791"/>
    <cellStyle name="Обычный 5 3 17 3" xfId="29792"/>
    <cellStyle name="Обычный 5 3 17 3 2" xfId="29793"/>
    <cellStyle name="Обычный 5 3 17 3 3" xfId="29794"/>
    <cellStyle name="Обычный 5 3 17 3 4" xfId="29795"/>
    <cellStyle name="Обычный 5 3 17 3 5" xfId="29796"/>
    <cellStyle name="Обычный 5 3 17 4" xfId="29797"/>
    <cellStyle name="Обычный 5 3 17 5" xfId="29798"/>
    <cellStyle name="Обычный 5 3 17 6" xfId="29799"/>
    <cellStyle name="Обычный 5 3 17 7" xfId="29800"/>
    <cellStyle name="Обычный 5 3 17 8" xfId="29801"/>
    <cellStyle name="Обычный 5 3 17 9" xfId="29802"/>
    <cellStyle name="Обычный 5 3 18" xfId="29803"/>
    <cellStyle name="Обычный 5 3 18 2" xfId="29804"/>
    <cellStyle name="Обычный 5 3 18 2 2" xfId="29805"/>
    <cellStyle name="Обычный 5 3 18 2 3" xfId="29806"/>
    <cellStyle name="Обычный 5 3 18 2 4" xfId="29807"/>
    <cellStyle name="Обычный 5 3 18 2 5" xfId="29808"/>
    <cellStyle name="Обычный 5 3 18 3" xfId="29809"/>
    <cellStyle name="Обычный 5 3 18 4" xfId="29810"/>
    <cellStyle name="Обычный 5 3 18 5" xfId="29811"/>
    <cellStyle name="Обычный 5 3 18 6" xfId="29812"/>
    <cellStyle name="Обычный 5 3 18 7" xfId="29813"/>
    <cellStyle name="Обычный 5 3 18 8" xfId="29814"/>
    <cellStyle name="Обычный 5 3 18 9" xfId="29815"/>
    <cellStyle name="Обычный 5 3 19" xfId="29816"/>
    <cellStyle name="Обычный 5 3 19 2" xfId="29817"/>
    <cellStyle name="Обычный 5 3 19 2 2" xfId="29818"/>
    <cellStyle name="Обычный 5 3 19 2 3" xfId="29819"/>
    <cellStyle name="Обычный 5 3 19 2 4" xfId="29820"/>
    <cellStyle name="Обычный 5 3 19 2 5" xfId="29821"/>
    <cellStyle name="Обычный 5 3 19 3" xfId="29822"/>
    <cellStyle name="Обычный 5 3 19 4" xfId="29823"/>
    <cellStyle name="Обычный 5 3 19 5" xfId="29824"/>
    <cellStyle name="Обычный 5 3 19 6" xfId="29825"/>
    <cellStyle name="Обычный 5 3 19 7" xfId="29826"/>
    <cellStyle name="Обычный 5 3 19 8" xfId="29827"/>
    <cellStyle name="Обычный 5 3 2" xfId="29828"/>
    <cellStyle name="Обычный 5 3 2 10" xfId="29829"/>
    <cellStyle name="Обычный 5 3 2 10 10" xfId="29830"/>
    <cellStyle name="Обычный 5 3 2 10 11" xfId="29831"/>
    <cellStyle name="Обычный 5 3 2 10 12" xfId="29832"/>
    <cellStyle name="Обычный 5 3 2 10 13" xfId="29833"/>
    <cellStyle name="Обычный 5 3 2 10 14" xfId="29834"/>
    <cellStyle name="Обычный 5 3 2 10 15" xfId="29835"/>
    <cellStyle name="Обычный 5 3 2 10 2" xfId="29836"/>
    <cellStyle name="Обычный 5 3 2 10 2 10" xfId="29837"/>
    <cellStyle name="Обычный 5 3 2 10 2 11" xfId="29838"/>
    <cellStyle name="Обычный 5 3 2 10 2 12" xfId="29839"/>
    <cellStyle name="Обычный 5 3 2 10 2 13" xfId="29840"/>
    <cellStyle name="Обычный 5 3 2 10 2 14" xfId="29841"/>
    <cellStyle name="Обычный 5 3 2 10 2 2" xfId="29842"/>
    <cellStyle name="Обычный 5 3 2 10 2 2 10" xfId="29843"/>
    <cellStyle name="Обычный 5 3 2 10 2 2 11" xfId="29844"/>
    <cellStyle name="Обычный 5 3 2 10 2 2 12" xfId="29845"/>
    <cellStyle name="Обычный 5 3 2 10 2 2 13" xfId="29846"/>
    <cellStyle name="Обычный 5 3 2 10 2 2 2" xfId="29847"/>
    <cellStyle name="Обычный 5 3 2 10 2 2 2 2" xfId="29848"/>
    <cellStyle name="Обычный 5 3 2 10 2 2 2 2 2" xfId="29849"/>
    <cellStyle name="Обычный 5 3 2 10 2 2 2 2 3" xfId="29850"/>
    <cellStyle name="Обычный 5 3 2 10 2 2 2 2 4" xfId="29851"/>
    <cellStyle name="Обычный 5 3 2 10 2 2 2 2 5" xfId="29852"/>
    <cellStyle name="Обычный 5 3 2 10 2 2 2 3" xfId="29853"/>
    <cellStyle name="Обычный 5 3 2 10 2 2 2 4" xfId="29854"/>
    <cellStyle name="Обычный 5 3 2 10 2 2 2 5" xfId="29855"/>
    <cellStyle name="Обычный 5 3 2 10 2 2 2 6" xfId="29856"/>
    <cellStyle name="Обычный 5 3 2 10 2 2 2 7" xfId="29857"/>
    <cellStyle name="Обычный 5 3 2 10 2 2 2 8" xfId="29858"/>
    <cellStyle name="Обычный 5 3 2 10 2 2 2 9" xfId="29859"/>
    <cellStyle name="Обычный 5 3 2 10 2 2 3" xfId="29860"/>
    <cellStyle name="Обычный 5 3 2 10 2 2 3 2" xfId="29861"/>
    <cellStyle name="Обычный 5 3 2 10 2 2 3 2 2" xfId="29862"/>
    <cellStyle name="Обычный 5 3 2 10 2 2 3 2 3" xfId="29863"/>
    <cellStyle name="Обычный 5 3 2 10 2 2 3 2 4" xfId="29864"/>
    <cellStyle name="Обычный 5 3 2 10 2 2 3 2 5" xfId="29865"/>
    <cellStyle name="Обычный 5 3 2 10 2 2 3 3" xfId="29866"/>
    <cellStyle name="Обычный 5 3 2 10 2 2 3 4" xfId="29867"/>
    <cellStyle name="Обычный 5 3 2 10 2 2 3 5" xfId="29868"/>
    <cellStyle name="Обычный 5 3 2 10 2 2 3 6" xfId="29869"/>
    <cellStyle name="Обычный 5 3 2 10 2 2 3 7" xfId="29870"/>
    <cellStyle name="Обычный 5 3 2 10 2 2 3 8" xfId="29871"/>
    <cellStyle name="Обычный 5 3 2 10 2 2 4" xfId="29872"/>
    <cellStyle name="Обычный 5 3 2 10 2 2 4 2" xfId="29873"/>
    <cellStyle name="Обычный 5 3 2 10 2 2 4 3" xfId="29874"/>
    <cellStyle name="Обычный 5 3 2 10 2 2 4 4" xfId="29875"/>
    <cellStyle name="Обычный 5 3 2 10 2 2 4 5" xfId="29876"/>
    <cellStyle name="Обычный 5 3 2 10 2 2 5" xfId="29877"/>
    <cellStyle name="Обычный 5 3 2 10 2 2 5 2" xfId="29878"/>
    <cellStyle name="Обычный 5 3 2 10 2 2 5 3" xfId="29879"/>
    <cellStyle name="Обычный 5 3 2 10 2 2 5 4" xfId="29880"/>
    <cellStyle name="Обычный 5 3 2 10 2 2 5 5" xfId="29881"/>
    <cellStyle name="Обычный 5 3 2 10 2 2 6" xfId="29882"/>
    <cellStyle name="Обычный 5 3 2 10 2 2 7" xfId="29883"/>
    <cellStyle name="Обычный 5 3 2 10 2 2 8" xfId="29884"/>
    <cellStyle name="Обычный 5 3 2 10 2 2 9" xfId="29885"/>
    <cellStyle name="Обычный 5 3 2 10 2 3" xfId="29886"/>
    <cellStyle name="Обычный 5 3 2 10 2 3 2" xfId="29887"/>
    <cellStyle name="Обычный 5 3 2 10 2 3 2 2" xfId="29888"/>
    <cellStyle name="Обычный 5 3 2 10 2 3 2 3" xfId="29889"/>
    <cellStyle name="Обычный 5 3 2 10 2 3 2 4" xfId="29890"/>
    <cellStyle name="Обычный 5 3 2 10 2 3 2 5" xfId="29891"/>
    <cellStyle name="Обычный 5 3 2 10 2 3 3" xfId="29892"/>
    <cellStyle name="Обычный 5 3 2 10 2 3 4" xfId="29893"/>
    <cellStyle name="Обычный 5 3 2 10 2 3 5" xfId="29894"/>
    <cellStyle name="Обычный 5 3 2 10 2 3 6" xfId="29895"/>
    <cellStyle name="Обычный 5 3 2 10 2 3 7" xfId="29896"/>
    <cellStyle name="Обычный 5 3 2 10 2 3 8" xfId="29897"/>
    <cellStyle name="Обычный 5 3 2 10 2 3 9" xfId="29898"/>
    <cellStyle name="Обычный 5 3 2 10 2 4" xfId="29899"/>
    <cellStyle name="Обычный 5 3 2 10 2 4 2" xfId="29900"/>
    <cellStyle name="Обычный 5 3 2 10 2 4 2 2" xfId="29901"/>
    <cellStyle name="Обычный 5 3 2 10 2 4 2 3" xfId="29902"/>
    <cellStyle name="Обычный 5 3 2 10 2 4 2 4" xfId="29903"/>
    <cellStyle name="Обычный 5 3 2 10 2 4 2 5" xfId="29904"/>
    <cellStyle name="Обычный 5 3 2 10 2 4 3" xfId="29905"/>
    <cellStyle name="Обычный 5 3 2 10 2 4 4" xfId="29906"/>
    <cellStyle name="Обычный 5 3 2 10 2 4 5" xfId="29907"/>
    <cellStyle name="Обычный 5 3 2 10 2 4 6" xfId="29908"/>
    <cellStyle name="Обычный 5 3 2 10 2 4 7" xfId="29909"/>
    <cellStyle name="Обычный 5 3 2 10 2 4 8" xfId="29910"/>
    <cellStyle name="Обычный 5 3 2 10 2 5" xfId="29911"/>
    <cellStyle name="Обычный 5 3 2 10 2 5 2" xfId="29912"/>
    <cellStyle name="Обычный 5 3 2 10 2 5 3" xfId="29913"/>
    <cellStyle name="Обычный 5 3 2 10 2 5 4" xfId="29914"/>
    <cellStyle name="Обычный 5 3 2 10 2 5 5" xfId="29915"/>
    <cellStyle name="Обычный 5 3 2 10 2 6" xfId="29916"/>
    <cellStyle name="Обычный 5 3 2 10 2 6 2" xfId="29917"/>
    <cellStyle name="Обычный 5 3 2 10 2 6 3" xfId="29918"/>
    <cellStyle name="Обычный 5 3 2 10 2 6 4" xfId="29919"/>
    <cellStyle name="Обычный 5 3 2 10 2 6 5" xfId="29920"/>
    <cellStyle name="Обычный 5 3 2 10 2 7" xfId="29921"/>
    <cellStyle name="Обычный 5 3 2 10 2 8" xfId="29922"/>
    <cellStyle name="Обычный 5 3 2 10 2 9" xfId="29923"/>
    <cellStyle name="Обычный 5 3 2 10 3" xfId="29924"/>
    <cellStyle name="Обычный 5 3 2 10 3 10" xfId="29925"/>
    <cellStyle name="Обычный 5 3 2 10 3 11" xfId="29926"/>
    <cellStyle name="Обычный 5 3 2 10 3 12" xfId="29927"/>
    <cellStyle name="Обычный 5 3 2 10 3 13" xfId="29928"/>
    <cellStyle name="Обычный 5 3 2 10 3 2" xfId="29929"/>
    <cellStyle name="Обычный 5 3 2 10 3 2 2" xfId="29930"/>
    <cellStyle name="Обычный 5 3 2 10 3 2 2 2" xfId="29931"/>
    <cellStyle name="Обычный 5 3 2 10 3 2 2 3" xfId="29932"/>
    <cellStyle name="Обычный 5 3 2 10 3 2 2 4" xfId="29933"/>
    <cellStyle name="Обычный 5 3 2 10 3 2 2 5" xfId="29934"/>
    <cellStyle name="Обычный 5 3 2 10 3 2 3" xfId="29935"/>
    <cellStyle name="Обычный 5 3 2 10 3 2 4" xfId="29936"/>
    <cellStyle name="Обычный 5 3 2 10 3 2 5" xfId="29937"/>
    <cellStyle name="Обычный 5 3 2 10 3 2 6" xfId="29938"/>
    <cellStyle name="Обычный 5 3 2 10 3 2 7" xfId="29939"/>
    <cellStyle name="Обычный 5 3 2 10 3 2 8" xfId="29940"/>
    <cellStyle name="Обычный 5 3 2 10 3 2 9" xfId="29941"/>
    <cellStyle name="Обычный 5 3 2 10 3 3" xfId="29942"/>
    <cellStyle name="Обычный 5 3 2 10 3 3 2" xfId="29943"/>
    <cellStyle name="Обычный 5 3 2 10 3 3 2 2" xfId="29944"/>
    <cellStyle name="Обычный 5 3 2 10 3 3 2 3" xfId="29945"/>
    <cellStyle name="Обычный 5 3 2 10 3 3 2 4" xfId="29946"/>
    <cellStyle name="Обычный 5 3 2 10 3 3 2 5" xfId="29947"/>
    <cellStyle name="Обычный 5 3 2 10 3 3 3" xfId="29948"/>
    <cellStyle name="Обычный 5 3 2 10 3 3 4" xfId="29949"/>
    <cellStyle name="Обычный 5 3 2 10 3 3 5" xfId="29950"/>
    <cellStyle name="Обычный 5 3 2 10 3 3 6" xfId="29951"/>
    <cellStyle name="Обычный 5 3 2 10 3 3 7" xfId="29952"/>
    <cellStyle name="Обычный 5 3 2 10 3 3 8" xfId="29953"/>
    <cellStyle name="Обычный 5 3 2 10 3 4" xfId="29954"/>
    <cellStyle name="Обычный 5 3 2 10 3 4 2" xfId="29955"/>
    <cellStyle name="Обычный 5 3 2 10 3 4 3" xfId="29956"/>
    <cellStyle name="Обычный 5 3 2 10 3 4 4" xfId="29957"/>
    <cellStyle name="Обычный 5 3 2 10 3 4 5" xfId="29958"/>
    <cellStyle name="Обычный 5 3 2 10 3 5" xfId="29959"/>
    <cellStyle name="Обычный 5 3 2 10 3 5 2" xfId="29960"/>
    <cellStyle name="Обычный 5 3 2 10 3 5 3" xfId="29961"/>
    <cellStyle name="Обычный 5 3 2 10 3 5 4" xfId="29962"/>
    <cellStyle name="Обычный 5 3 2 10 3 5 5" xfId="29963"/>
    <cellStyle name="Обычный 5 3 2 10 3 6" xfId="29964"/>
    <cellStyle name="Обычный 5 3 2 10 3 7" xfId="29965"/>
    <cellStyle name="Обычный 5 3 2 10 3 8" xfId="29966"/>
    <cellStyle name="Обычный 5 3 2 10 3 9" xfId="29967"/>
    <cellStyle name="Обычный 5 3 2 10 4" xfId="29968"/>
    <cellStyle name="Обычный 5 3 2 10 4 2" xfId="29969"/>
    <cellStyle name="Обычный 5 3 2 10 4 2 2" xfId="29970"/>
    <cellStyle name="Обычный 5 3 2 10 4 2 3" xfId="29971"/>
    <cellStyle name="Обычный 5 3 2 10 4 2 4" xfId="29972"/>
    <cellStyle name="Обычный 5 3 2 10 4 2 5" xfId="29973"/>
    <cellStyle name="Обычный 5 3 2 10 4 3" xfId="29974"/>
    <cellStyle name="Обычный 5 3 2 10 4 4" xfId="29975"/>
    <cellStyle name="Обычный 5 3 2 10 4 5" xfId="29976"/>
    <cellStyle name="Обычный 5 3 2 10 4 6" xfId="29977"/>
    <cellStyle name="Обычный 5 3 2 10 4 7" xfId="29978"/>
    <cellStyle name="Обычный 5 3 2 10 4 8" xfId="29979"/>
    <cellStyle name="Обычный 5 3 2 10 4 9" xfId="29980"/>
    <cellStyle name="Обычный 5 3 2 10 5" xfId="29981"/>
    <cellStyle name="Обычный 5 3 2 10 5 2" xfId="29982"/>
    <cellStyle name="Обычный 5 3 2 10 5 2 2" xfId="29983"/>
    <cellStyle name="Обычный 5 3 2 10 5 2 3" xfId="29984"/>
    <cellStyle name="Обычный 5 3 2 10 5 2 4" xfId="29985"/>
    <cellStyle name="Обычный 5 3 2 10 5 2 5" xfId="29986"/>
    <cellStyle name="Обычный 5 3 2 10 5 3" xfId="29987"/>
    <cellStyle name="Обычный 5 3 2 10 5 4" xfId="29988"/>
    <cellStyle name="Обычный 5 3 2 10 5 5" xfId="29989"/>
    <cellStyle name="Обычный 5 3 2 10 5 6" xfId="29990"/>
    <cellStyle name="Обычный 5 3 2 10 5 7" xfId="29991"/>
    <cellStyle name="Обычный 5 3 2 10 5 8" xfId="29992"/>
    <cellStyle name="Обычный 5 3 2 10 6" xfId="29993"/>
    <cellStyle name="Обычный 5 3 2 10 6 2" xfId="29994"/>
    <cellStyle name="Обычный 5 3 2 10 6 3" xfId="29995"/>
    <cellStyle name="Обычный 5 3 2 10 6 4" xfId="29996"/>
    <cellStyle name="Обычный 5 3 2 10 6 5" xfId="29997"/>
    <cellStyle name="Обычный 5 3 2 10 7" xfId="29998"/>
    <cellStyle name="Обычный 5 3 2 10 7 2" xfId="29999"/>
    <cellStyle name="Обычный 5 3 2 10 7 3" xfId="30000"/>
    <cellStyle name="Обычный 5 3 2 10 7 4" xfId="30001"/>
    <cellStyle name="Обычный 5 3 2 10 7 5" xfId="30002"/>
    <cellStyle name="Обычный 5 3 2 10 8" xfId="30003"/>
    <cellStyle name="Обычный 5 3 2 10 9" xfId="30004"/>
    <cellStyle name="Обычный 5 3 2 11" xfId="30005"/>
    <cellStyle name="Обычный 5 3 2 11 10" xfId="30006"/>
    <cellStyle name="Обычный 5 3 2 11 11" xfId="30007"/>
    <cellStyle name="Обычный 5 3 2 11 12" xfId="30008"/>
    <cellStyle name="Обычный 5 3 2 11 13" xfId="30009"/>
    <cellStyle name="Обычный 5 3 2 11 14" xfId="30010"/>
    <cellStyle name="Обычный 5 3 2 11 15" xfId="30011"/>
    <cellStyle name="Обычный 5 3 2 11 2" xfId="30012"/>
    <cellStyle name="Обычный 5 3 2 11 2 10" xfId="30013"/>
    <cellStyle name="Обычный 5 3 2 11 2 11" xfId="30014"/>
    <cellStyle name="Обычный 5 3 2 11 2 12" xfId="30015"/>
    <cellStyle name="Обычный 5 3 2 11 2 13" xfId="30016"/>
    <cellStyle name="Обычный 5 3 2 11 2 14" xfId="30017"/>
    <cellStyle name="Обычный 5 3 2 11 2 2" xfId="30018"/>
    <cellStyle name="Обычный 5 3 2 11 2 2 10" xfId="30019"/>
    <cellStyle name="Обычный 5 3 2 11 2 2 11" xfId="30020"/>
    <cellStyle name="Обычный 5 3 2 11 2 2 12" xfId="30021"/>
    <cellStyle name="Обычный 5 3 2 11 2 2 13" xfId="30022"/>
    <cellStyle name="Обычный 5 3 2 11 2 2 2" xfId="30023"/>
    <cellStyle name="Обычный 5 3 2 11 2 2 2 2" xfId="30024"/>
    <cellStyle name="Обычный 5 3 2 11 2 2 2 2 2" xfId="30025"/>
    <cellStyle name="Обычный 5 3 2 11 2 2 2 2 3" xfId="30026"/>
    <cellStyle name="Обычный 5 3 2 11 2 2 2 2 4" xfId="30027"/>
    <cellStyle name="Обычный 5 3 2 11 2 2 2 2 5" xfId="30028"/>
    <cellStyle name="Обычный 5 3 2 11 2 2 2 3" xfId="30029"/>
    <cellStyle name="Обычный 5 3 2 11 2 2 2 4" xfId="30030"/>
    <cellStyle name="Обычный 5 3 2 11 2 2 2 5" xfId="30031"/>
    <cellStyle name="Обычный 5 3 2 11 2 2 2 6" xfId="30032"/>
    <cellStyle name="Обычный 5 3 2 11 2 2 2 7" xfId="30033"/>
    <cellStyle name="Обычный 5 3 2 11 2 2 2 8" xfId="30034"/>
    <cellStyle name="Обычный 5 3 2 11 2 2 2 9" xfId="30035"/>
    <cellStyle name="Обычный 5 3 2 11 2 2 3" xfId="30036"/>
    <cellStyle name="Обычный 5 3 2 11 2 2 3 2" xfId="30037"/>
    <cellStyle name="Обычный 5 3 2 11 2 2 3 2 2" xfId="30038"/>
    <cellStyle name="Обычный 5 3 2 11 2 2 3 2 3" xfId="30039"/>
    <cellStyle name="Обычный 5 3 2 11 2 2 3 2 4" xfId="30040"/>
    <cellStyle name="Обычный 5 3 2 11 2 2 3 2 5" xfId="30041"/>
    <cellStyle name="Обычный 5 3 2 11 2 2 3 3" xfId="30042"/>
    <cellStyle name="Обычный 5 3 2 11 2 2 3 4" xfId="30043"/>
    <cellStyle name="Обычный 5 3 2 11 2 2 3 5" xfId="30044"/>
    <cellStyle name="Обычный 5 3 2 11 2 2 3 6" xfId="30045"/>
    <cellStyle name="Обычный 5 3 2 11 2 2 3 7" xfId="30046"/>
    <cellStyle name="Обычный 5 3 2 11 2 2 3 8" xfId="30047"/>
    <cellStyle name="Обычный 5 3 2 11 2 2 4" xfId="30048"/>
    <cellStyle name="Обычный 5 3 2 11 2 2 4 2" xfId="30049"/>
    <cellStyle name="Обычный 5 3 2 11 2 2 4 3" xfId="30050"/>
    <cellStyle name="Обычный 5 3 2 11 2 2 4 4" xfId="30051"/>
    <cellStyle name="Обычный 5 3 2 11 2 2 4 5" xfId="30052"/>
    <cellStyle name="Обычный 5 3 2 11 2 2 5" xfId="30053"/>
    <cellStyle name="Обычный 5 3 2 11 2 2 5 2" xfId="30054"/>
    <cellStyle name="Обычный 5 3 2 11 2 2 5 3" xfId="30055"/>
    <cellStyle name="Обычный 5 3 2 11 2 2 5 4" xfId="30056"/>
    <cellStyle name="Обычный 5 3 2 11 2 2 5 5" xfId="30057"/>
    <cellStyle name="Обычный 5 3 2 11 2 2 6" xfId="30058"/>
    <cellStyle name="Обычный 5 3 2 11 2 2 7" xfId="30059"/>
    <cellStyle name="Обычный 5 3 2 11 2 2 8" xfId="30060"/>
    <cellStyle name="Обычный 5 3 2 11 2 2 9" xfId="30061"/>
    <cellStyle name="Обычный 5 3 2 11 2 3" xfId="30062"/>
    <cellStyle name="Обычный 5 3 2 11 2 3 2" xfId="30063"/>
    <cellStyle name="Обычный 5 3 2 11 2 3 2 2" xfId="30064"/>
    <cellStyle name="Обычный 5 3 2 11 2 3 2 3" xfId="30065"/>
    <cellStyle name="Обычный 5 3 2 11 2 3 2 4" xfId="30066"/>
    <cellStyle name="Обычный 5 3 2 11 2 3 2 5" xfId="30067"/>
    <cellStyle name="Обычный 5 3 2 11 2 3 3" xfId="30068"/>
    <cellStyle name="Обычный 5 3 2 11 2 3 4" xfId="30069"/>
    <cellStyle name="Обычный 5 3 2 11 2 3 5" xfId="30070"/>
    <cellStyle name="Обычный 5 3 2 11 2 3 6" xfId="30071"/>
    <cellStyle name="Обычный 5 3 2 11 2 3 7" xfId="30072"/>
    <cellStyle name="Обычный 5 3 2 11 2 3 8" xfId="30073"/>
    <cellStyle name="Обычный 5 3 2 11 2 3 9" xfId="30074"/>
    <cellStyle name="Обычный 5 3 2 11 2 4" xfId="30075"/>
    <cellStyle name="Обычный 5 3 2 11 2 4 2" xfId="30076"/>
    <cellStyle name="Обычный 5 3 2 11 2 4 2 2" xfId="30077"/>
    <cellStyle name="Обычный 5 3 2 11 2 4 2 3" xfId="30078"/>
    <cellStyle name="Обычный 5 3 2 11 2 4 2 4" xfId="30079"/>
    <cellStyle name="Обычный 5 3 2 11 2 4 2 5" xfId="30080"/>
    <cellStyle name="Обычный 5 3 2 11 2 4 3" xfId="30081"/>
    <cellStyle name="Обычный 5 3 2 11 2 4 4" xfId="30082"/>
    <cellStyle name="Обычный 5 3 2 11 2 4 5" xfId="30083"/>
    <cellStyle name="Обычный 5 3 2 11 2 4 6" xfId="30084"/>
    <cellStyle name="Обычный 5 3 2 11 2 4 7" xfId="30085"/>
    <cellStyle name="Обычный 5 3 2 11 2 4 8" xfId="30086"/>
    <cellStyle name="Обычный 5 3 2 11 2 5" xfId="30087"/>
    <cellStyle name="Обычный 5 3 2 11 2 5 2" xfId="30088"/>
    <cellStyle name="Обычный 5 3 2 11 2 5 3" xfId="30089"/>
    <cellStyle name="Обычный 5 3 2 11 2 5 4" xfId="30090"/>
    <cellStyle name="Обычный 5 3 2 11 2 5 5" xfId="30091"/>
    <cellStyle name="Обычный 5 3 2 11 2 6" xfId="30092"/>
    <cellStyle name="Обычный 5 3 2 11 2 6 2" xfId="30093"/>
    <cellStyle name="Обычный 5 3 2 11 2 6 3" xfId="30094"/>
    <cellStyle name="Обычный 5 3 2 11 2 6 4" xfId="30095"/>
    <cellStyle name="Обычный 5 3 2 11 2 6 5" xfId="30096"/>
    <cellStyle name="Обычный 5 3 2 11 2 7" xfId="30097"/>
    <cellStyle name="Обычный 5 3 2 11 2 8" xfId="30098"/>
    <cellStyle name="Обычный 5 3 2 11 2 9" xfId="30099"/>
    <cellStyle name="Обычный 5 3 2 11 3" xfId="30100"/>
    <cellStyle name="Обычный 5 3 2 11 3 10" xfId="30101"/>
    <cellStyle name="Обычный 5 3 2 11 3 11" xfId="30102"/>
    <cellStyle name="Обычный 5 3 2 11 3 12" xfId="30103"/>
    <cellStyle name="Обычный 5 3 2 11 3 13" xfId="30104"/>
    <cellStyle name="Обычный 5 3 2 11 3 2" xfId="30105"/>
    <cellStyle name="Обычный 5 3 2 11 3 2 2" xfId="30106"/>
    <cellStyle name="Обычный 5 3 2 11 3 2 2 2" xfId="30107"/>
    <cellStyle name="Обычный 5 3 2 11 3 2 2 3" xfId="30108"/>
    <cellStyle name="Обычный 5 3 2 11 3 2 2 4" xfId="30109"/>
    <cellStyle name="Обычный 5 3 2 11 3 2 2 5" xfId="30110"/>
    <cellStyle name="Обычный 5 3 2 11 3 2 3" xfId="30111"/>
    <cellStyle name="Обычный 5 3 2 11 3 2 4" xfId="30112"/>
    <cellStyle name="Обычный 5 3 2 11 3 2 5" xfId="30113"/>
    <cellStyle name="Обычный 5 3 2 11 3 2 6" xfId="30114"/>
    <cellStyle name="Обычный 5 3 2 11 3 2 7" xfId="30115"/>
    <cellStyle name="Обычный 5 3 2 11 3 2 8" xfId="30116"/>
    <cellStyle name="Обычный 5 3 2 11 3 2 9" xfId="30117"/>
    <cellStyle name="Обычный 5 3 2 11 3 3" xfId="30118"/>
    <cellStyle name="Обычный 5 3 2 11 3 3 2" xfId="30119"/>
    <cellStyle name="Обычный 5 3 2 11 3 3 2 2" xfId="30120"/>
    <cellStyle name="Обычный 5 3 2 11 3 3 2 3" xfId="30121"/>
    <cellStyle name="Обычный 5 3 2 11 3 3 2 4" xfId="30122"/>
    <cellStyle name="Обычный 5 3 2 11 3 3 2 5" xfId="30123"/>
    <cellStyle name="Обычный 5 3 2 11 3 3 3" xfId="30124"/>
    <cellStyle name="Обычный 5 3 2 11 3 3 4" xfId="30125"/>
    <cellStyle name="Обычный 5 3 2 11 3 3 5" xfId="30126"/>
    <cellStyle name="Обычный 5 3 2 11 3 3 6" xfId="30127"/>
    <cellStyle name="Обычный 5 3 2 11 3 3 7" xfId="30128"/>
    <cellStyle name="Обычный 5 3 2 11 3 3 8" xfId="30129"/>
    <cellStyle name="Обычный 5 3 2 11 3 4" xfId="30130"/>
    <cellStyle name="Обычный 5 3 2 11 3 4 2" xfId="30131"/>
    <cellStyle name="Обычный 5 3 2 11 3 4 3" xfId="30132"/>
    <cellStyle name="Обычный 5 3 2 11 3 4 4" xfId="30133"/>
    <cellStyle name="Обычный 5 3 2 11 3 4 5" xfId="30134"/>
    <cellStyle name="Обычный 5 3 2 11 3 5" xfId="30135"/>
    <cellStyle name="Обычный 5 3 2 11 3 5 2" xfId="30136"/>
    <cellStyle name="Обычный 5 3 2 11 3 5 3" xfId="30137"/>
    <cellStyle name="Обычный 5 3 2 11 3 5 4" xfId="30138"/>
    <cellStyle name="Обычный 5 3 2 11 3 5 5" xfId="30139"/>
    <cellStyle name="Обычный 5 3 2 11 3 6" xfId="30140"/>
    <cellStyle name="Обычный 5 3 2 11 3 7" xfId="30141"/>
    <cellStyle name="Обычный 5 3 2 11 3 8" xfId="30142"/>
    <cellStyle name="Обычный 5 3 2 11 3 9" xfId="30143"/>
    <cellStyle name="Обычный 5 3 2 11 4" xfId="30144"/>
    <cellStyle name="Обычный 5 3 2 11 4 2" xfId="30145"/>
    <cellStyle name="Обычный 5 3 2 11 4 2 2" xfId="30146"/>
    <cellStyle name="Обычный 5 3 2 11 4 2 3" xfId="30147"/>
    <cellStyle name="Обычный 5 3 2 11 4 2 4" xfId="30148"/>
    <cellStyle name="Обычный 5 3 2 11 4 2 5" xfId="30149"/>
    <cellStyle name="Обычный 5 3 2 11 4 3" xfId="30150"/>
    <cellStyle name="Обычный 5 3 2 11 4 4" xfId="30151"/>
    <cellStyle name="Обычный 5 3 2 11 4 5" xfId="30152"/>
    <cellStyle name="Обычный 5 3 2 11 4 6" xfId="30153"/>
    <cellStyle name="Обычный 5 3 2 11 4 7" xfId="30154"/>
    <cellStyle name="Обычный 5 3 2 11 4 8" xfId="30155"/>
    <cellStyle name="Обычный 5 3 2 11 4 9" xfId="30156"/>
    <cellStyle name="Обычный 5 3 2 11 5" xfId="30157"/>
    <cellStyle name="Обычный 5 3 2 11 5 2" xfId="30158"/>
    <cellStyle name="Обычный 5 3 2 11 5 2 2" xfId="30159"/>
    <cellStyle name="Обычный 5 3 2 11 5 2 3" xfId="30160"/>
    <cellStyle name="Обычный 5 3 2 11 5 2 4" xfId="30161"/>
    <cellStyle name="Обычный 5 3 2 11 5 2 5" xfId="30162"/>
    <cellStyle name="Обычный 5 3 2 11 5 3" xfId="30163"/>
    <cellStyle name="Обычный 5 3 2 11 5 4" xfId="30164"/>
    <cellStyle name="Обычный 5 3 2 11 5 5" xfId="30165"/>
    <cellStyle name="Обычный 5 3 2 11 5 6" xfId="30166"/>
    <cellStyle name="Обычный 5 3 2 11 5 7" xfId="30167"/>
    <cellStyle name="Обычный 5 3 2 11 5 8" xfId="30168"/>
    <cellStyle name="Обычный 5 3 2 11 6" xfId="30169"/>
    <cellStyle name="Обычный 5 3 2 11 6 2" xfId="30170"/>
    <cellStyle name="Обычный 5 3 2 11 6 3" xfId="30171"/>
    <cellStyle name="Обычный 5 3 2 11 6 4" xfId="30172"/>
    <cellStyle name="Обычный 5 3 2 11 6 5" xfId="30173"/>
    <cellStyle name="Обычный 5 3 2 11 7" xfId="30174"/>
    <cellStyle name="Обычный 5 3 2 11 7 2" xfId="30175"/>
    <cellStyle name="Обычный 5 3 2 11 7 3" xfId="30176"/>
    <cellStyle name="Обычный 5 3 2 11 7 4" xfId="30177"/>
    <cellStyle name="Обычный 5 3 2 11 7 5" xfId="30178"/>
    <cellStyle name="Обычный 5 3 2 11 8" xfId="30179"/>
    <cellStyle name="Обычный 5 3 2 11 9" xfId="30180"/>
    <cellStyle name="Обычный 5 3 2 12" xfId="30181"/>
    <cellStyle name="Обычный 5 3 2 12 10" xfId="30182"/>
    <cellStyle name="Обычный 5 3 2 12 11" xfId="30183"/>
    <cellStyle name="Обычный 5 3 2 12 12" xfId="30184"/>
    <cellStyle name="Обычный 5 3 2 12 13" xfId="30185"/>
    <cellStyle name="Обычный 5 3 2 12 14" xfId="30186"/>
    <cellStyle name="Обычный 5 3 2 12 15" xfId="30187"/>
    <cellStyle name="Обычный 5 3 2 12 2" xfId="30188"/>
    <cellStyle name="Обычный 5 3 2 12 2 10" xfId="30189"/>
    <cellStyle name="Обычный 5 3 2 12 2 11" xfId="30190"/>
    <cellStyle name="Обычный 5 3 2 12 2 12" xfId="30191"/>
    <cellStyle name="Обычный 5 3 2 12 2 13" xfId="30192"/>
    <cellStyle name="Обычный 5 3 2 12 2 14" xfId="30193"/>
    <cellStyle name="Обычный 5 3 2 12 2 2" xfId="30194"/>
    <cellStyle name="Обычный 5 3 2 12 2 2 10" xfId="30195"/>
    <cellStyle name="Обычный 5 3 2 12 2 2 11" xfId="30196"/>
    <cellStyle name="Обычный 5 3 2 12 2 2 12" xfId="30197"/>
    <cellStyle name="Обычный 5 3 2 12 2 2 13" xfId="30198"/>
    <cellStyle name="Обычный 5 3 2 12 2 2 2" xfId="30199"/>
    <cellStyle name="Обычный 5 3 2 12 2 2 2 2" xfId="30200"/>
    <cellStyle name="Обычный 5 3 2 12 2 2 2 2 2" xfId="30201"/>
    <cellStyle name="Обычный 5 3 2 12 2 2 2 2 3" xfId="30202"/>
    <cellStyle name="Обычный 5 3 2 12 2 2 2 2 4" xfId="30203"/>
    <cellStyle name="Обычный 5 3 2 12 2 2 2 2 5" xfId="30204"/>
    <cellStyle name="Обычный 5 3 2 12 2 2 2 3" xfId="30205"/>
    <cellStyle name="Обычный 5 3 2 12 2 2 2 4" xfId="30206"/>
    <cellStyle name="Обычный 5 3 2 12 2 2 2 5" xfId="30207"/>
    <cellStyle name="Обычный 5 3 2 12 2 2 2 6" xfId="30208"/>
    <cellStyle name="Обычный 5 3 2 12 2 2 2 7" xfId="30209"/>
    <cellStyle name="Обычный 5 3 2 12 2 2 2 8" xfId="30210"/>
    <cellStyle name="Обычный 5 3 2 12 2 2 2 9" xfId="30211"/>
    <cellStyle name="Обычный 5 3 2 12 2 2 3" xfId="30212"/>
    <cellStyle name="Обычный 5 3 2 12 2 2 3 2" xfId="30213"/>
    <cellStyle name="Обычный 5 3 2 12 2 2 3 2 2" xfId="30214"/>
    <cellStyle name="Обычный 5 3 2 12 2 2 3 2 3" xfId="30215"/>
    <cellStyle name="Обычный 5 3 2 12 2 2 3 2 4" xfId="30216"/>
    <cellStyle name="Обычный 5 3 2 12 2 2 3 2 5" xfId="30217"/>
    <cellStyle name="Обычный 5 3 2 12 2 2 3 3" xfId="30218"/>
    <cellStyle name="Обычный 5 3 2 12 2 2 3 4" xfId="30219"/>
    <cellStyle name="Обычный 5 3 2 12 2 2 3 5" xfId="30220"/>
    <cellStyle name="Обычный 5 3 2 12 2 2 3 6" xfId="30221"/>
    <cellStyle name="Обычный 5 3 2 12 2 2 3 7" xfId="30222"/>
    <cellStyle name="Обычный 5 3 2 12 2 2 3 8" xfId="30223"/>
    <cellStyle name="Обычный 5 3 2 12 2 2 4" xfId="30224"/>
    <cellStyle name="Обычный 5 3 2 12 2 2 4 2" xfId="30225"/>
    <cellStyle name="Обычный 5 3 2 12 2 2 4 3" xfId="30226"/>
    <cellStyle name="Обычный 5 3 2 12 2 2 4 4" xfId="30227"/>
    <cellStyle name="Обычный 5 3 2 12 2 2 4 5" xfId="30228"/>
    <cellStyle name="Обычный 5 3 2 12 2 2 5" xfId="30229"/>
    <cellStyle name="Обычный 5 3 2 12 2 2 5 2" xfId="30230"/>
    <cellStyle name="Обычный 5 3 2 12 2 2 5 3" xfId="30231"/>
    <cellStyle name="Обычный 5 3 2 12 2 2 5 4" xfId="30232"/>
    <cellStyle name="Обычный 5 3 2 12 2 2 5 5" xfId="30233"/>
    <cellStyle name="Обычный 5 3 2 12 2 2 6" xfId="30234"/>
    <cellStyle name="Обычный 5 3 2 12 2 2 7" xfId="30235"/>
    <cellStyle name="Обычный 5 3 2 12 2 2 8" xfId="30236"/>
    <cellStyle name="Обычный 5 3 2 12 2 2 9" xfId="30237"/>
    <cellStyle name="Обычный 5 3 2 12 2 3" xfId="30238"/>
    <cellStyle name="Обычный 5 3 2 12 2 3 2" xfId="30239"/>
    <cellStyle name="Обычный 5 3 2 12 2 3 2 2" xfId="30240"/>
    <cellStyle name="Обычный 5 3 2 12 2 3 2 3" xfId="30241"/>
    <cellStyle name="Обычный 5 3 2 12 2 3 2 4" xfId="30242"/>
    <cellStyle name="Обычный 5 3 2 12 2 3 2 5" xfId="30243"/>
    <cellStyle name="Обычный 5 3 2 12 2 3 3" xfId="30244"/>
    <cellStyle name="Обычный 5 3 2 12 2 3 4" xfId="30245"/>
    <cellStyle name="Обычный 5 3 2 12 2 3 5" xfId="30246"/>
    <cellStyle name="Обычный 5 3 2 12 2 3 6" xfId="30247"/>
    <cellStyle name="Обычный 5 3 2 12 2 3 7" xfId="30248"/>
    <cellStyle name="Обычный 5 3 2 12 2 3 8" xfId="30249"/>
    <cellStyle name="Обычный 5 3 2 12 2 3 9" xfId="30250"/>
    <cellStyle name="Обычный 5 3 2 12 2 4" xfId="30251"/>
    <cellStyle name="Обычный 5 3 2 12 2 4 2" xfId="30252"/>
    <cellStyle name="Обычный 5 3 2 12 2 4 2 2" xfId="30253"/>
    <cellStyle name="Обычный 5 3 2 12 2 4 2 3" xfId="30254"/>
    <cellStyle name="Обычный 5 3 2 12 2 4 2 4" xfId="30255"/>
    <cellStyle name="Обычный 5 3 2 12 2 4 2 5" xfId="30256"/>
    <cellStyle name="Обычный 5 3 2 12 2 4 3" xfId="30257"/>
    <cellStyle name="Обычный 5 3 2 12 2 4 4" xfId="30258"/>
    <cellStyle name="Обычный 5 3 2 12 2 4 5" xfId="30259"/>
    <cellStyle name="Обычный 5 3 2 12 2 4 6" xfId="30260"/>
    <cellStyle name="Обычный 5 3 2 12 2 4 7" xfId="30261"/>
    <cellStyle name="Обычный 5 3 2 12 2 4 8" xfId="30262"/>
    <cellStyle name="Обычный 5 3 2 12 2 5" xfId="30263"/>
    <cellStyle name="Обычный 5 3 2 12 2 5 2" xfId="30264"/>
    <cellStyle name="Обычный 5 3 2 12 2 5 3" xfId="30265"/>
    <cellStyle name="Обычный 5 3 2 12 2 5 4" xfId="30266"/>
    <cellStyle name="Обычный 5 3 2 12 2 5 5" xfId="30267"/>
    <cellStyle name="Обычный 5 3 2 12 2 6" xfId="30268"/>
    <cellStyle name="Обычный 5 3 2 12 2 6 2" xfId="30269"/>
    <cellStyle name="Обычный 5 3 2 12 2 6 3" xfId="30270"/>
    <cellStyle name="Обычный 5 3 2 12 2 6 4" xfId="30271"/>
    <cellStyle name="Обычный 5 3 2 12 2 6 5" xfId="30272"/>
    <cellStyle name="Обычный 5 3 2 12 2 7" xfId="30273"/>
    <cellStyle name="Обычный 5 3 2 12 2 8" xfId="30274"/>
    <cellStyle name="Обычный 5 3 2 12 2 9" xfId="30275"/>
    <cellStyle name="Обычный 5 3 2 12 3" xfId="30276"/>
    <cellStyle name="Обычный 5 3 2 12 3 10" xfId="30277"/>
    <cellStyle name="Обычный 5 3 2 12 3 11" xfId="30278"/>
    <cellStyle name="Обычный 5 3 2 12 3 12" xfId="30279"/>
    <cellStyle name="Обычный 5 3 2 12 3 13" xfId="30280"/>
    <cellStyle name="Обычный 5 3 2 12 3 2" xfId="30281"/>
    <cellStyle name="Обычный 5 3 2 12 3 2 2" xfId="30282"/>
    <cellStyle name="Обычный 5 3 2 12 3 2 2 2" xfId="30283"/>
    <cellStyle name="Обычный 5 3 2 12 3 2 2 3" xfId="30284"/>
    <cellStyle name="Обычный 5 3 2 12 3 2 2 4" xfId="30285"/>
    <cellStyle name="Обычный 5 3 2 12 3 2 2 5" xfId="30286"/>
    <cellStyle name="Обычный 5 3 2 12 3 2 3" xfId="30287"/>
    <cellStyle name="Обычный 5 3 2 12 3 2 4" xfId="30288"/>
    <cellStyle name="Обычный 5 3 2 12 3 2 5" xfId="30289"/>
    <cellStyle name="Обычный 5 3 2 12 3 2 6" xfId="30290"/>
    <cellStyle name="Обычный 5 3 2 12 3 2 7" xfId="30291"/>
    <cellStyle name="Обычный 5 3 2 12 3 2 8" xfId="30292"/>
    <cellStyle name="Обычный 5 3 2 12 3 2 9" xfId="30293"/>
    <cellStyle name="Обычный 5 3 2 12 3 3" xfId="30294"/>
    <cellStyle name="Обычный 5 3 2 12 3 3 2" xfId="30295"/>
    <cellStyle name="Обычный 5 3 2 12 3 3 2 2" xfId="30296"/>
    <cellStyle name="Обычный 5 3 2 12 3 3 2 3" xfId="30297"/>
    <cellStyle name="Обычный 5 3 2 12 3 3 2 4" xfId="30298"/>
    <cellStyle name="Обычный 5 3 2 12 3 3 2 5" xfId="30299"/>
    <cellStyle name="Обычный 5 3 2 12 3 3 3" xfId="30300"/>
    <cellStyle name="Обычный 5 3 2 12 3 3 4" xfId="30301"/>
    <cellStyle name="Обычный 5 3 2 12 3 3 5" xfId="30302"/>
    <cellStyle name="Обычный 5 3 2 12 3 3 6" xfId="30303"/>
    <cellStyle name="Обычный 5 3 2 12 3 3 7" xfId="30304"/>
    <cellStyle name="Обычный 5 3 2 12 3 3 8" xfId="30305"/>
    <cellStyle name="Обычный 5 3 2 12 3 4" xfId="30306"/>
    <cellStyle name="Обычный 5 3 2 12 3 4 2" xfId="30307"/>
    <cellStyle name="Обычный 5 3 2 12 3 4 3" xfId="30308"/>
    <cellStyle name="Обычный 5 3 2 12 3 4 4" xfId="30309"/>
    <cellStyle name="Обычный 5 3 2 12 3 4 5" xfId="30310"/>
    <cellStyle name="Обычный 5 3 2 12 3 5" xfId="30311"/>
    <cellStyle name="Обычный 5 3 2 12 3 5 2" xfId="30312"/>
    <cellStyle name="Обычный 5 3 2 12 3 5 3" xfId="30313"/>
    <cellStyle name="Обычный 5 3 2 12 3 5 4" xfId="30314"/>
    <cellStyle name="Обычный 5 3 2 12 3 5 5" xfId="30315"/>
    <cellStyle name="Обычный 5 3 2 12 3 6" xfId="30316"/>
    <cellStyle name="Обычный 5 3 2 12 3 7" xfId="30317"/>
    <cellStyle name="Обычный 5 3 2 12 3 8" xfId="30318"/>
    <cellStyle name="Обычный 5 3 2 12 3 9" xfId="30319"/>
    <cellStyle name="Обычный 5 3 2 12 4" xfId="30320"/>
    <cellStyle name="Обычный 5 3 2 12 4 2" xfId="30321"/>
    <cellStyle name="Обычный 5 3 2 12 4 2 2" xfId="30322"/>
    <cellStyle name="Обычный 5 3 2 12 4 2 3" xfId="30323"/>
    <cellStyle name="Обычный 5 3 2 12 4 2 4" xfId="30324"/>
    <cellStyle name="Обычный 5 3 2 12 4 2 5" xfId="30325"/>
    <cellStyle name="Обычный 5 3 2 12 4 3" xfId="30326"/>
    <cellStyle name="Обычный 5 3 2 12 4 4" xfId="30327"/>
    <cellStyle name="Обычный 5 3 2 12 4 5" xfId="30328"/>
    <cellStyle name="Обычный 5 3 2 12 4 6" xfId="30329"/>
    <cellStyle name="Обычный 5 3 2 12 4 7" xfId="30330"/>
    <cellStyle name="Обычный 5 3 2 12 4 8" xfId="30331"/>
    <cellStyle name="Обычный 5 3 2 12 4 9" xfId="30332"/>
    <cellStyle name="Обычный 5 3 2 12 5" xfId="30333"/>
    <cellStyle name="Обычный 5 3 2 12 5 2" xfId="30334"/>
    <cellStyle name="Обычный 5 3 2 12 5 2 2" xfId="30335"/>
    <cellStyle name="Обычный 5 3 2 12 5 2 3" xfId="30336"/>
    <cellStyle name="Обычный 5 3 2 12 5 2 4" xfId="30337"/>
    <cellStyle name="Обычный 5 3 2 12 5 2 5" xfId="30338"/>
    <cellStyle name="Обычный 5 3 2 12 5 3" xfId="30339"/>
    <cellStyle name="Обычный 5 3 2 12 5 4" xfId="30340"/>
    <cellStyle name="Обычный 5 3 2 12 5 5" xfId="30341"/>
    <cellStyle name="Обычный 5 3 2 12 5 6" xfId="30342"/>
    <cellStyle name="Обычный 5 3 2 12 5 7" xfId="30343"/>
    <cellStyle name="Обычный 5 3 2 12 5 8" xfId="30344"/>
    <cellStyle name="Обычный 5 3 2 12 6" xfId="30345"/>
    <cellStyle name="Обычный 5 3 2 12 6 2" xfId="30346"/>
    <cellStyle name="Обычный 5 3 2 12 6 3" xfId="30347"/>
    <cellStyle name="Обычный 5 3 2 12 6 4" xfId="30348"/>
    <cellStyle name="Обычный 5 3 2 12 6 5" xfId="30349"/>
    <cellStyle name="Обычный 5 3 2 12 7" xfId="30350"/>
    <cellStyle name="Обычный 5 3 2 12 7 2" xfId="30351"/>
    <cellStyle name="Обычный 5 3 2 12 7 3" xfId="30352"/>
    <cellStyle name="Обычный 5 3 2 12 7 4" xfId="30353"/>
    <cellStyle name="Обычный 5 3 2 12 7 5" xfId="30354"/>
    <cellStyle name="Обычный 5 3 2 12 8" xfId="30355"/>
    <cellStyle name="Обычный 5 3 2 12 9" xfId="30356"/>
    <cellStyle name="Обычный 5 3 2 13" xfId="30357"/>
    <cellStyle name="Обычный 5 3 2 13 10" xfId="30358"/>
    <cellStyle name="Обычный 5 3 2 13 11" xfId="30359"/>
    <cellStyle name="Обычный 5 3 2 13 12" xfId="30360"/>
    <cellStyle name="Обычный 5 3 2 13 13" xfId="30361"/>
    <cellStyle name="Обычный 5 3 2 13 14" xfId="30362"/>
    <cellStyle name="Обычный 5 3 2 13 2" xfId="30363"/>
    <cellStyle name="Обычный 5 3 2 13 2 10" xfId="30364"/>
    <cellStyle name="Обычный 5 3 2 13 2 11" xfId="30365"/>
    <cellStyle name="Обычный 5 3 2 13 2 12" xfId="30366"/>
    <cellStyle name="Обычный 5 3 2 13 2 13" xfId="30367"/>
    <cellStyle name="Обычный 5 3 2 13 2 2" xfId="30368"/>
    <cellStyle name="Обычный 5 3 2 13 2 2 2" xfId="30369"/>
    <cellStyle name="Обычный 5 3 2 13 2 2 2 2" xfId="30370"/>
    <cellStyle name="Обычный 5 3 2 13 2 2 2 3" xfId="30371"/>
    <cellStyle name="Обычный 5 3 2 13 2 2 2 4" xfId="30372"/>
    <cellStyle name="Обычный 5 3 2 13 2 2 2 5" xfId="30373"/>
    <cellStyle name="Обычный 5 3 2 13 2 2 3" xfId="30374"/>
    <cellStyle name="Обычный 5 3 2 13 2 2 4" xfId="30375"/>
    <cellStyle name="Обычный 5 3 2 13 2 2 5" xfId="30376"/>
    <cellStyle name="Обычный 5 3 2 13 2 2 6" xfId="30377"/>
    <cellStyle name="Обычный 5 3 2 13 2 2 7" xfId="30378"/>
    <cellStyle name="Обычный 5 3 2 13 2 2 8" xfId="30379"/>
    <cellStyle name="Обычный 5 3 2 13 2 2 9" xfId="30380"/>
    <cellStyle name="Обычный 5 3 2 13 2 3" xfId="30381"/>
    <cellStyle name="Обычный 5 3 2 13 2 3 2" xfId="30382"/>
    <cellStyle name="Обычный 5 3 2 13 2 3 2 2" xfId="30383"/>
    <cellStyle name="Обычный 5 3 2 13 2 3 2 3" xfId="30384"/>
    <cellStyle name="Обычный 5 3 2 13 2 3 2 4" xfId="30385"/>
    <cellStyle name="Обычный 5 3 2 13 2 3 2 5" xfId="30386"/>
    <cellStyle name="Обычный 5 3 2 13 2 3 3" xfId="30387"/>
    <cellStyle name="Обычный 5 3 2 13 2 3 4" xfId="30388"/>
    <cellStyle name="Обычный 5 3 2 13 2 3 5" xfId="30389"/>
    <cellStyle name="Обычный 5 3 2 13 2 3 6" xfId="30390"/>
    <cellStyle name="Обычный 5 3 2 13 2 3 7" xfId="30391"/>
    <cellStyle name="Обычный 5 3 2 13 2 3 8" xfId="30392"/>
    <cellStyle name="Обычный 5 3 2 13 2 4" xfId="30393"/>
    <cellStyle name="Обычный 5 3 2 13 2 4 2" xfId="30394"/>
    <cellStyle name="Обычный 5 3 2 13 2 4 3" xfId="30395"/>
    <cellStyle name="Обычный 5 3 2 13 2 4 4" xfId="30396"/>
    <cellStyle name="Обычный 5 3 2 13 2 4 5" xfId="30397"/>
    <cellStyle name="Обычный 5 3 2 13 2 5" xfId="30398"/>
    <cellStyle name="Обычный 5 3 2 13 2 5 2" xfId="30399"/>
    <cellStyle name="Обычный 5 3 2 13 2 5 3" xfId="30400"/>
    <cellStyle name="Обычный 5 3 2 13 2 5 4" xfId="30401"/>
    <cellStyle name="Обычный 5 3 2 13 2 5 5" xfId="30402"/>
    <cellStyle name="Обычный 5 3 2 13 2 6" xfId="30403"/>
    <cellStyle name="Обычный 5 3 2 13 2 7" xfId="30404"/>
    <cellStyle name="Обычный 5 3 2 13 2 8" xfId="30405"/>
    <cellStyle name="Обычный 5 3 2 13 2 9" xfId="30406"/>
    <cellStyle name="Обычный 5 3 2 13 3" xfId="30407"/>
    <cellStyle name="Обычный 5 3 2 13 3 2" xfId="30408"/>
    <cellStyle name="Обычный 5 3 2 13 3 2 2" xfId="30409"/>
    <cellStyle name="Обычный 5 3 2 13 3 2 3" xfId="30410"/>
    <cellStyle name="Обычный 5 3 2 13 3 2 4" xfId="30411"/>
    <cellStyle name="Обычный 5 3 2 13 3 2 5" xfId="30412"/>
    <cellStyle name="Обычный 5 3 2 13 3 3" xfId="30413"/>
    <cellStyle name="Обычный 5 3 2 13 3 4" xfId="30414"/>
    <cellStyle name="Обычный 5 3 2 13 3 5" xfId="30415"/>
    <cellStyle name="Обычный 5 3 2 13 3 6" xfId="30416"/>
    <cellStyle name="Обычный 5 3 2 13 3 7" xfId="30417"/>
    <cellStyle name="Обычный 5 3 2 13 3 8" xfId="30418"/>
    <cellStyle name="Обычный 5 3 2 13 3 9" xfId="30419"/>
    <cellStyle name="Обычный 5 3 2 13 4" xfId="30420"/>
    <cellStyle name="Обычный 5 3 2 13 4 2" xfId="30421"/>
    <cellStyle name="Обычный 5 3 2 13 4 2 2" xfId="30422"/>
    <cellStyle name="Обычный 5 3 2 13 4 2 3" xfId="30423"/>
    <cellStyle name="Обычный 5 3 2 13 4 2 4" xfId="30424"/>
    <cellStyle name="Обычный 5 3 2 13 4 2 5" xfId="30425"/>
    <cellStyle name="Обычный 5 3 2 13 4 3" xfId="30426"/>
    <cellStyle name="Обычный 5 3 2 13 4 4" xfId="30427"/>
    <cellStyle name="Обычный 5 3 2 13 4 5" xfId="30428"/>
    <cellStyle name="Обычный 5 3 2 13 4 6" xfId="30429"/>
    <cellStyle name="Обычный 5 3 2 13 4 7" xfId="30430"/>
    <cellStyle name="Обычный 5 3 2 13 4 8" xfId="30431"/>
    <cellStyle name="Обычный 5 3 2 13 5" xfId="30432"/>
    <cellStyle name="Обычный 5 3 2 13 5 2" xfId="30433"/>
    <cellStyle name="Обычный 5 3 2 13 5 3" xfId="30434"/>
    <cellStyle name="Обычный 5 3 2 13 5 4" xfId="30435"/>
    <cellStyle name="Обычный 5 3 2 13 5 5" xfId="30436"/>
    <cellStyle name="Обычный 5 3 2 13 6" xfId="30437"/>
    <cellStyle name="Обычный 5 3 2 13 6 2" xfId="30438"/>
    <cellStyle name="Обычный 5 3 2 13 6 3" xfId="30439"/>
    <cellStyle name="Обычный 5 3 2 13 6 4" xfId="30440"/>
    <cellStyle name="Обычный 5 3 2 13 6 5" xfId="30441"/>
    <cellStyle name="Обычный 5 3 2 13 7" xfId="30442"/>
    <cellStyle name="Обычный 5 3 2 13 8" xfId="30443"/>
    <cellStyle name="Обычный 5 3 2 13 9" xfId="30444"/>
    <cellStyle name="Обычный 5 3 2 14" xfId="30445"/>
    <cellStyle name="Обычный 5 3 2 14 10" xfId="30446"/>
    <cellStyle name="Обычный 5 3 2 14 11" xfId="30447"/>
    <cellStyle name="Обычный 5 3 2 14 12" xfId="30448"/>
    <cellStyle name="Обычный 5 3 2 14 13" xfId="30449"/>
    <cellStyle name="Обычный 5 3 2 14 2" xfId="30450"/>
    <cellStyle name="Обычный 5 3 2 14 2 2" xfId="30451"/>
    <cellStyle name="Обычный 5 3 2 14 2 2 2" xfId="30452"/>
    <cellStyle name="Обычный 5 3 2 14 2 2 3" xfId="30453"/>
    <cellStyle name="Обычный 5 3 2 14 2 2 4" xfId="30454"/>
    <cellStyle name="Обычный 5 3 2 14 2 2 5" xfId="30455"/>
    <cellStyle name="Обычный 5 3 2 14 2 3" xfId="30456"/>
    <cellStyle name="Обычный 5 3 2 14 2 4" xfId="30457"/>
    <cellStyle name="Обычный 5 3 2 14 2 5" xfId="30458"/>
    <cellStyle name="Обычный 5 3 2 14 2 6" xfId="30459"/>
    <cellStyle name="Обычный 5 3 2 14 2 7" xfId="30460"/>
    <cellStyle name="Обычный 5 3 2 14 2 8" xfId="30461"/>
    <cellStyle name="Обычный 5 3 2 14 2 9" xfId="30462"/>
    <cellStyle name="Обычный 5 3 2 14 3" xfId="30463"/>
    <cellStyle name="Обычный 5 3 2 14 3 2" xfId="30464"/>
    <cellStyle name="Обычный 5 3 2 14 3 2 2" xfId="30465"/>
    <cellStyle name="Обычный 5 3 2 14 3 2 3" xfId="30466"/>
    <cellStyle name="Обычный 5 3 2 14 3 2 4" xfId="30467"/>
    <cellStyle name="Обычный 5 3 2 14 3 2 5" xfId="30468"/>
    <cellStyle name="Обычный 5 3 2 14 3 3" xfId="30469"/>
    <cellStyle name="Обычный 5 3 2 14 3 4" xfId="30470"/>
    <cellStyle name="Обычный 5 3 2 14 3 5" xfId="30471"/>
    <cellStyle name="Обычный 5 3 2 14 3 6" xfId="30472"/>
    <cellStyle name="Обычный 5 3 2 14 3 7" xfId="30473"/>
    <cellStyle name="Обычный 5 3 2 14 3 8" xfId="30474"/>
    <cellStyle name="Обычный 5 3 2 14 4" xfId="30475"/>
    <cellStyle name="Обычный 5 3 2 14 4 2" xfId="30476"/>
    <cellStyle name="Обычный 5 3 2 14 4 3" xfId="30477"/>
    <cellStyle name="Обычный 5 3 2 14 4 4" xfId="30478"/>
    <cellStyle name="Обычный 5 3 2 14 4 5" xfId="30479"/>
    <cellStyle name="Обычный 5 3 2 14 5" xfId="30480"/>
    <cellStyle name="Обычный 5 3 2 14 5 2" xfId="30481"/>
    <cellStyle name="Обычный 5 3 2 14 5 3" xfId="30482"/>
    <cellStyle name="Обычный 5 3 2 14 5 4" xfId="30483"/>
    <cellStyle name="Обычный 5 3 2 14 5 5" xfId="30484"/>
    <cellStyle name="Обычный 5 3 2 14 6" xfId="30485"/>
    <cellStyle name="Обычный 5 3 2 14 7" xfId="30486"/>
    <cellStyle name="Обычный 5 3 2 14 8" xfId="30487"/>
    <cellStyle name="Обычный 5 3 2 14 9" xfId="30488"/>
    <cellStyle name="Обычный 5 3 2 15" xfId="30489"/>
    <cellStyle name="Обычный 5 3 2 15 10" xfId="30490"/>
    <cellStyle name="Обычный 5 3 2 15 2" xfId="30491"/>
    <cellStyle name="Обычный 5 3 2 15 2 2" xfId="30492"/>
    <cellStyle name="Обычный 5 3 2 15 2 2 2" xfId="30493"/>
    <cellStyle name="Обычный 5 3 2 15 2 2 3" xfId="30494"/>
    <cellStyle name="Обычный 5 3 2 15 2 2 4" xfId="30495"/>
    <cellStyle name="Обычный 5 3 2 15 2 2 5" xfId="30496"/>
    <cellStyle name="Обычный 5 3 2 15 2 3" xfId="30497"/>
    <cellStyle name="Обычный 5 3 2 15 2 4" xfId="30498"/>
    <cellStyle name="Обычный 5 3 2 15 2 5" xfId="30499"/>
    <cellStyle name="Обычный 5 3 2 15 2 6" xfId="30500"/>
    <cellStyle name="Обычный 5 3 2 15 2 7" xfId="30501"/>
    <cellStyle name="Обычный 5 3 2 15 2 8" xfId="30502"/>
    <cellStyle name="Обычный 5 3 2 15 2 9" xfId="30503"/>
    <cellStyle name="Обычный 5 3 2 15 3" xfId="30504"/>
    <cellStyle name="Обычный 5 3 2 15 3 2" xfId="30505"/>
    <cellStyle name="Обычный 5 3 2 15 3 3" xfId="30506"/>
    <cellStyle name="Обычный 5 3 2 15 3 4" xfId="30507"/>
    <cellStyle name="Обычный 5 3 2 15 3 5" xfId="30508"/>
    <cellStyle name="Обычный 5 3 2 15 4" xfId="30509"/>
    <cellStyle name="Обычный 5 3 2 15 5" xfId="30510"/>
    <cellStyle name="Обычный 5 3 2 15 6" xfId="30511"/>
    <cellStyle name="Обычный 5 3 2 15 7" xfId="30512"/>
    <cellStyle name="Обычный 5 3 2 15 8" xfId="30513"/>
    <cellStyle name="Обычный 5 3 2 15 9" xfId="30514"/>
    <cellStyle name="Обычный 5 3 2 16" xfId="30515"/>
    <cellStyle name="Обычный 5 3 2 16 2" xfId="30516"/>
    <cellStyle name="Обычный 5 3 2 16 2 2" xfId="30517"/>
    <cellStyle name="Обычный 5 3 2 16 2 3" xfId="30518"/>
    <cellStyle name="Обычный 5 3 2 16 2 4" xfId="30519"/>
    <cellStyle name="Обычный 5 3 2 16 2 5" xfId="30520"/>
    <cellStyle name="Обычный 5 3 2 16 3" xfId="30521"/>
    <cellStyle name="Обычный 5 3 2 16 4" xfId="30522"/>
    <cellStyle name="Обычный 5 3 2 16 5" xfId="30523"/>
    <cellStyle name="Обычный 5 3 2 16 6" xfId="30524"/>
    <cellStyle name="Обычный 5 3 2 16 7" xfId="30525"/>
    <cellStyle name="Обычный 5 3 2 16 8" xfId="30526"/>
    <cellStyle name="Обычный 5 3 2 16 9" xfId="30527"/>
    <cellStyle name="Обычный 5 3 2 17" xfId="30528"/>
    <cellStyle name="Обычный 5 3 2 17 2" xfId="30529"/>
    <cellStyle name="Обычный 5 3 2 17 2 2" xfId="30530"/>
    <cellStyle name="Обычный 5 3 2 17 2 3" xfId="30531"/>
    <cellStyle name="Обычный 5 3 2 17 2 4" xfId="30532"/>
    <cellStyle name="Обычный 5 3 2 17 2 5" xfId="30533"/>
    <cellStyle name="Обычный 5 3 2 17 3" xfId="30534"/>
    <cellStyle name="Обычный 5 3 2 17 4" xfId="30535"/>
    <cellStyle name="Обычный 5 3 2 17 5" xfId="30536"/>
    <cellStyle name="Обычный 5 3 2 17 6" xfId="30537"/>
    <cellStyle name="Обычный 5 3 2 17 7" xfId="30538"/>
    <cellStyle name="Обычный 5 3 2 17 8" xfId="30539"/>
    <cellStyle name="Обычный 5 3 2 18" xfId="30540"/>
    <cellStyle name="Обычный 5 3 2 18 2" xfId="30541"/>
    <cellStyle name="Обычный 5 3 2 18 3" xfId="30542"/>
    <cellStyle name="Обычный 5 3 2 18 4" xfId="30543"/>
    <cellStyle name="Обычный 5 3 2 18 5" xfId="30544"/>
    <cellStyle name="Обычный 5 3 2 19" xfId="30545"/>
    <cellStyle name="Обычный 5 3 2 19 2" xfId="30546"/>
    <cellStyle name="Обычный 5 3 2 19 3" xfId="30547"/>
    <cellStyle name="Обычный 5 3 2 19 4" xfId="30548"/>
    <cellStyle name="Обычный 5 3 2 19 5" xfId="30549"/>
    <cellStyle name="Обычный 5 3 2 2" xfId="30550"/>
    <cellStyle name="Обычный 5 3 2 2 10" xfId="30551"/>
    <cellStyle name="Обычный 5 3 2 2 11" xfId="30552"/>
    <cellStyle name="Обычный 5 3 2 2 12" xfId="30553"/>
    <cellStyle name="Обычный 5 3 2 2 13" xfId="30554"/>
    <cellStyle name="Обычный 5 3 2 2 14" xfId="30555"/>
    <cellStyle name="Обычный 5 3 2 2 15" xfId="30556"/>
    <cellStyle name="Обычный 5 3 2 2 16" xfId="30557"/>
    <cellStyle name="Обычный 5 3 2 2 17" xfId="30558"/>
    <cellStyle name="Обычный 5 3 2 2 2" xfId="30559"/>
    <cellStyle name="Обычный 5 3 2 2 2 10" xfId="30560"/>
    <cellStyle name="Обычный 5 3 2 2 2 11" xfId="30561"/>
    <cellStyle name="Обычный 5 3 2 2 2 12" xfId="30562"/>
    <cellStyle name="Обычный 5 3 2 2 2 13" xfId="30563"/>
    <cellStyle name="Обычный 5 3 2 2 2 14" xfId="30564"/>
    <cellStyle name="Обычный 5 3 2 2 2 15" xfId="30565"/>
    <cellStyle name="Обычный 5 3 2 2 2 16" xfId="30566"/>
    <cellStyle name="Обычный 5 3 2 2 2 2" xfId="30567"/>
    <cellStyle name="Обычный 5 3 2 2 2 2 10" xfId="30568"/>
    <cellStyle name="Обычный 5 3 2 2 2 2 11" xfId="30569"/>
    <cellStyle name="Обычный 5 3 2 2 2 2 12" xfId="30570"/>
    <cellStyle name="Обычный 5 3 2 2 2 2 13" xfId="30571"/>
    <cellStyle name="Обычный 5 3 2 2 2 2 14" xfId="30572"/>
    <cellStyle name="Обычный 5 3 2 2 2 2 2" xfId="30573"/>
    <cellStyle name="Обычный 5 3 2 2 2 2 2 10" xfId="30574"/>
    <cellStyle name="Обычный 5 3 2 2 2 2 2 11" xfId="30575"/>
    <cellStyle name="Обычный 5 3 2 2 2 2 2 12" xfId="30576"/>
    <cellStyle name="Обычный 5 3 2 2 2 2 2 13" xfId="30577"/>
    <cellStyle name="Обычный 5 3 2 2 2 2 2 2" xfId="30578"/>
    <cellStyle name="Обычный 5 3 2 2 2 2 2 2 2" xfId="30579"/>
    <cellStyle name="Обычный 5 3 2 2 2 2 2 2 2 2" xfId="30580"/>
    <cellStyle name="Обычный 5 3 2 2 2 2 2 2 2 3" xfId="30581"/>
    <cellStyle name="Обычный 5 3 2 2 2 2 2 2 2 4" xfId="30582"/>
    <cellStyle name="Обычный 5 3 2 2 2 2 2 2 2 5" xfId="30583"/>
    <cellStyle name="Обычный 5 3 2 2 2 2 2 2 3" xfId="30584"/>
    <cellStyle name="Обычный 5 3 2 2 2 2 2 2 4" xfId="30585"/>
    <cellStyle name="Обычный 5 3 2 2 2 2 2 2 5" xfId="30586"/>
    <cellStyle name="Обычный 5 3 2 2 2 2 2 2 6" xfId="30587"/>
    <cellStyle name="Обычный 5 3 2 2 2 2 2 2 7" xfId="30588"/>
    <cellStyle name="Обычный 5 3 2 2 2 2 2 2 8" xfId="30589"/>
    <cellStyle name="Обычный 5 3 2 2 2 2 2 2 9" xfId="30590"/>
    <cellStyle name="Обычный 5 3 2 2 2 2 2 3" xfId="30591"/>
    <cellStyle name="Обычный 5 3 2 2 2 2 2 3 2" xfId="30592"/>
    <cellStyle name="Обычный 5 3 2 2 2 2 2 3 2 2" xfId="30593"/>
    <cellStyle name="Обычный 5 3 2 2 2 2 2 3 2 3" xfId="30594"/>
    <cellStyle name="Обычный 5 3 2 2 2 2 2 3 2 4" xfId="30595"/>
    <cellStyle name="Обычный 5 3 2 2 2 2 2 3 2 5" xfId="30596"/>
    <cellStyle name="Обычный 5 3 2 2 2 2 2 3 3" xfId="30597"/>
    <cellStyle name="Обычный 5 3 2 2 2 2 2 3 4" xfId="30598"/>
    <cellStyle name="Обычный 5 3 2 2 2 2 2 3 5" xfId="30599"/>
    <cellStyle name="Обычный 5 3 2 2 2 2 2 3 6" xfId="30600"/>
    <cellStyle name="Обычный 5 3 2 2 2 2 2 3 7" xfId="30601"/>
    <cellStyle name="Обычный 5 3 2 2 2 2 2 3 8" xfId="30602"/>
    <cellStyle name="Обычный 5 3 2 2 2 2 2 4" xfId="30603"/>
    <cellStyle name="Обычный 5 3 2 2 2 2 2 4 2" xfId="30604"/>
    <cellStyle name="Обычный 5 3 2 2 2 2 2 4 3" xfId="30605"/>
    <cellStyle name="Обычный 5 3 2 2 2 2 2 4 4" xfId="30606"/>
    <cellStyle name="Обычный 5 3 2 2 2 2 2 4 5" xfId="30607"/>
    <cellStyle name="Обычный 5 3 2 2 2 2 2 5" xfId="30608"/>
    <cellStyle name="Обычный 5 3 2 2 2 2 2 5 2" xfId="30609"/>
    <cellStyle name="Обычный 5 3 2 2 2 2 2 5 3" xfId="30610"/>
    <cellStyle name="Обычный 5 3 2 2 2 2 2 5 4" xfId="30611"/>
    <cellStyle name="Обычный 5 3 2 2 2 2 2 5 5" xfId="30612"/>
    <cellStyle name="Обычный 5 3 2 2 2 2 2 6" xfId="30613"/>
    <cellStyle name="Обычный 5 3 2 2 2 2 2 7" xfId="30614"/>
    <cellStyle name="Обычный 5 3 2 2 2 2 2 8" xfId="30615"/>
    <cellStyle name="Обычный 5 3 2 2 2 2 2 9" xfId="30616"/>
    <cellStyle name="Обычный 5 3 2 2 2 2 3" xfId="30617"/>
    <cellStyle name="Обычный 5 3 2 2 2 2 3 2" xfId="30618"/>
    <cellStyle name="Обычный 5 3 2 2 2 2 3 2 2" xfId="30619"/>
    <cellStyle name="Обычный 5 3 2 2 2 2 3 2 3" xfId="30620"/>
    <cellStyle name="Обычный 5 3 2 2 2 2 3 2 4" xfId="30621"/>
    <cellStyle name="Обычный 5 3 2 2 2 2 3 2 5" xfId="30622"/>
    <cellStyle name="Обычный 5 3 2 2 2 2 3 3" xfId="30623"/>
    <cellStyle name="Обычный 5 3 2 2 2 2 3 4" xfId="30624"/>
    <cellStyle name="Обычный 5 3 2 2 2 2 3 5" xfId="30625"/>
    <cellStyle name="Обычный 5 3 2 2 2 2 3 6" xfId="30626"/>
    <cellStyle name="Обычный 5 3 2 2 2 2 3 7" xfId="30627"/>
    <cellStyle name="Обычный 5 3 2 2 2 2 3 8" xfId="30628"/>
    <cellStyle name="Обычный 5 3 2 2 2 2 3 9" xfId="30629"/>
    <cellStyle name="Обычный 5 3 2 2 2 2 4" xfId="30630"/>
    <cellStyle name="Обычный 5 3 2 2 2 2 4 2" xfId="30631"/>
    <cellStyle name="Обычный 5 3 2 2 2 2 4 2 2" xfId="30632"/>
    <cellStyle name="Обычный 5 3 2 2 2 2 4 2 3" xfId="30633"/>
    <cellStyle name="Обычный 5 3 2 2 2 2 4 2 4" xfId="30634"/>
    <cellStyle name="Обычный 5 3 2 2 2 2 4 2 5" xfId="30635"/>
    <cellStyle name="Обычный 5 3 2 2 2 2 4 3" xfId="30636"/>
    <cellStyle name="Обычный 5 3 2 2 2 2 4 4" xfId="30637"/>
    <cellStyle name="Обычный 5 3 2 2 2 2 4 5" xfId="30638"/>
    <cellStyle name="Обычный 5 3 2 2 2 2 4 6" xfId="30639"/>
    <cellStyle name="Обычный 5 3 2 2 2 2 4 7" xfId="30640"/>
    <cellStyle name="Обычный 5 3 2 2 2 2 4 8" xfId="30641"/>
    <cellStyle name="Обычный 5 3 2 2 2 2 5" xfId="30642"/>
    <cellStyle name="Обычный 5 3 2 2 2 2 5 2" xfId="30643"/>
    <cellStyle name="Обычный 5 3 2 2 2 2 5 3" xfId="30644"/>
    <cellStyle name="Обычный 5 3 2 2 2 2 5 4" xfId="30645"/>
    <cellStyle name="Обычный 5 3 2 2 2 2 5 5" xfId="30646"/>
    <cellStyle name="Обычный 5 3 2 2 2 2 6" xfId="30647"/>
    <cellStyle name="Обычный 5 3 2 2 2 2 6 2" xfId="30648"/>
    <cellStyle name="Обычный 5 3 2 2 2 2 6 3" xfId="30649"/>
    <cellStyle name="Обычный 5 3 2 2 2 2 6 4" xfId="30650"/>
    <cellStyle name="Обычный 5 3 2 2 2 2 6 5" xfId="30651"/>
    <cellStyle name="Обычный 5 3 2 2 2 2 7" xfId="30652"/>
    <cellStyle name="Обычный 5 3 2 2 2 2 8" xfId="30653"/>
    <cellStyle name="Обычный 5 3 2 2 2 2 9" xfId="30654"/>
    <cellStyle name="Обычный 5 3 2 2 2 3" xfId="30655"/>
    <cellStyle name="Обычный 5 3 2 2 2 3 10" xfId="30656"/>
    <cellStyle name="Обычный 5 3 2 2 2 3 11" xfId="30657"/>
    <cellStyle name="Обычный 5 3 2 2 2 3 12" xfId="30658"/>
    <cellStyle name="Обычный 5 3 2 2 2 3 13" xfId="30659"/>
    <cellStyle name="Обычный 5 3 2 2 2 3 2" xfId="30660"/>
    <cellStyle name="Обычный 5 3 2 2 2 3 2 2" xfId="30661"/>
    <cellStyle name="Обычный 5 3 2 2 2 3 2 2 2" xfId="30662"/>
    <cellStyle name="Обычный 5 3 2 2 2 3 2 2 3" xfId="30663"/>
    <cellStyle name="Обычный 5 3 2 2 2 3 2 2 4" xfId="30664"/>
    <cellStyle name="Обычный 5 3 2 2 2 3 2 2 5" xfId="30665"/>
    <cellStyle name="Обычный 5 3 2 2 2 3 2 3" xfId="30666"/>
    <cellStyle name="Обычный 5 3 2 2 2 3 2 4" xfId="30667"/>
    <cellStyle name="Обычный 5 3 2 2 2 3 2 5" xfId="30668"/>
    <cellStyle name="Обычный 5 3 2 2 2 3 2 6" xfId="30669"/>
    <cellStyle name="Обычный 5 3 2 2 2 3 2 7" xfId="30670"/>
    <cellStyle name="Обычный 5 3 2 2 2 3 2 8" xfId="30671"/>
    <cellStyle name="Обычный 5 3 2 2 2 3 2 9" xfId="30672"/>
    <cellStyle name="Обычный 5 3 2 2 2 3 3" xfId="30673"/>
    <cellStyle name="Обычный 5 3 2 2 2 3 3 2" xfId="30674"/>
    <cellStyle name="Обычный 5 3 2 2 2 3 3 2 2" xfId="30675"/>
    <cellStyle name="Обычный 5 3 2 2 2 3 3 2 3" xfId="30676"/>
    <cellStyle name="Обычный 5 3 2 2 2 3 3 2 4" xfId="30677"/>
    <cellStyle name="Обычный 5 3 2 2 2 3 3 2 5" xfId="30678"/>
    <cellStyle name="Обычный 5 3 2 2 2 3 3 3" xfId="30679"/>
    <cellStyle name="Обычный 5 3 2 2 2 3 3 4" xfId="30680"/>
    <cellStyle name="Обычный 5 3 2 2 2 3 3 5" xfId="30681"/>
    <cellStyle name="Обычный 5 3 2 2 2 3 3 6" xfId="30682"/>
    <cellStyle name="Обычный 5 3 2 2 2 3 3 7" xfId="30683"/>
    <cellStyle name="Обычный 5 3 2 2 2 3 3 8" xfId="30684"/>
    <cellStyle name="Обычный 5 3 2 2 2 3 4" xfId="30685"/>
    <cellStyle name="Обычный 5 3 2 2 2 3 4 2" xfId="30686"/>
    <cellStyle name="Обычный 5 3 2 2 2 3 4 3" xfId="30687"/>
    <cellStyle name="Обычный 5 3 2 2 2 3 4 4" xfId="30688"/>
    <cellStyle name="Обычный 5 3 2 2 2 3 4 5" xfId="30689"/>
    <cellStyle name="Обычный 5 3 2 2 2 3 5" xfId="30690"/>
    <cellStyle name="Обычный 5 3 2 2 2 3 5 2" xfId="30691"/>
    <cellStyle name="Обычный 5 3 2 2 2 3 5 3" xfId="30692"/>
    <cellStyle name="Обычный 5 3 2 2 2 3 5 4" xfId="30693"/>
    <cellStyle name="Обычный 5 3 2 2 2 3 5 5" xfId="30694"/>
    <cellStyle name="Обычный 5 3 2 2 2 3 6" xfId="30695"/>
    <cellStyle name="Обычный 5 3 2 2 2 3 7" xfId="30696"/>
    <cellStyle name="Обычный 5 3 2 2 2 3 8" xfId="30697"/>
    <cellStyle name="Обычный 5 3 2 2 2 3 9" xfId="30698"/>
    <cellStyle name="Обычный 5 3 2 2 2 4" xfId="30699"/>
    <cellStyle name="Обычный 5 3 2 2 2 4 10" xfId="30700"/>
    <cellStyle name="Обычный 5 3 2 2 2 4 2" xfId="30701"/>
    <cellStyle name="Обычный 5 3 2 2 2 4 2 2" xfId="30702"/>
    <cellStyle name="Обычный 5 3 2 2 2 4 2 2 2" xfId="30703"/>
    <cellStyle name="Обычный 5 3 2 2 2 4 2 2 3" xfId="30704"/>
    <cellStyle name="Обычный 5 3 2 2 2 4 2 2 4" xfId="30705"/>
    <cellStyle name="Обычный 5 3 2 2 2 4 2 2 5" xfId="30706"/>
    <cellStyle name="Обычный 5 3 2 2 2 4 2 3" xfId="30707"/>
    <cellStyle name="Обычный 5 3 2 2 2 4 2 4" xfId="30708"/>
    <cellStyle name="Обычный 5 3 2 2 2 4 2 5" xfId="30709"/>
    <cellStyle name="Обычный 5 3 2 2 2 4 2 6" xfId="30710"/>
    <cellStyle name="Обычный 5 3 2 2 2 4 2 7" xfId="30711"/>
    <cellStyle name="Обычный 5 3 2 2 2 4 2 8" xfId="30712"/>
    <cellStyle name="Обычный 5 3 2 2 2 4 2 9" xfId="30713"/>
    <cellStyle name="Обычный 5 3 2 2 2 4 3" xfId="30714"/>
    <cellStyle name="Обычный 5 3 2 2 2 4 3 2" xfId="30715"/>
    <cellStyle name="Обычный 5 3 2 2 2 4 3 3" xfId="30716"/>
    <cellStyle name="Обычный 5 3 2 2 2 4 3 4" xfId="30717"/>
    <cellStyle name="Обычный 5 3 2 2 2 4 3 5" xfId="30718"/>
    <cellStyle name="Обычный 5 3 2 2 2 4 4" xfId="30719"/>
    <cellStyle name="Обычный 5 3 2 2 2 4 5" xfId="30720"/>
    <cellStyle name="Обычный 5 3 2 2 2 4 6" xfId="30721"/>
    <cellStyle name="Обычный 5 3 2 2 2 4 7" xfId="30722"/>
    <cellStyle name="Обычный 5 3 2 2 2 4 8" xfId="30723"/>
    <cellStyle name="Обычный 5 3 2 2 2 4 9" xfId="30724"/>
    <cellStyle name="Обычный 5 3 2 2 2 5" xfId="30725"/>
    <cellStyle name="Обычный 5 3 2 2 2 5 2" xfId="30726"/>
    <cellStyle name="Обычный 5 3 2 2 2 5 2 2" xfId="30727"/>
    <cellStyle name="Обычный 5 3 2 2 2 5 2 3" xfId="30728"/>
    <cellStyle name="Обычный 5 3 2 2 2 5 2 4" xfId="30729"/>
    <cellStyle name="Обычный 5 3 2 2 2 5 2 5" xfId="30730"/>
    <cellStyle name="Обычный 5 3 2 2 2 5 3" xfId="30731"/>
    <cellStyle name="Обычный 5 3 2 2 2 5 4" xfId="30732"/>
    <cellStyle name="Обычный 5 3 2 2 2 5 5" xfId="30733"/>
    <cellStyle name="Обычный 5 3 2 2 2 5 6" xfId="30734"/>
    <cellStyle name="Обычный 5 3 2 2 2 5 7" xfId="30735"/>
    <cellStyle name="Обычный 5 3 2 2 2 5 8" xfId="30736"/>
    <cellStyle name="Обычный 5 3 2 2 2 5 9" xfId="30737"/>
    <cellStyle name="Обычный 5 3 2 2 2 6" xfId="30738"/>
    <cellStyle name="Обычный 5 3 2 2 2 6 2" xfId="30739"/>
    <cellStyle name="Обычный 5 3 2 2 2 6 2 2" xfId="30740"/>
    <cellStyle name="Обычный 5 3 2 2 2 6 2 3" xfId="30741"/>
    <cellStyle name="Обычный 5 3 2 2 2 6 2 4" xfId="30742"/>
    <cellStyle name="Обычный 5 3 2 2 2 6 2 5" xfId="30743"/>
    <cellStyle name="Обычный 5 3 2 2 2 6 3" xfId="30744"/>
    <cellStyle name="Обычный 5 3 2 2 2 6 4" xfId="30745"/>
    <cellStyle name="Обычный 5 3 2 2 2 6 5" xfId="30746"/>
    <cellStyle name="Обычный 5 3 2 2 2 6 6" xfId="30747"/>
    <cellStyle name="Обычный 5 3 2 2 2 6 7" xfId="30748"/>
    <cellStyle name="Обычный 5 3 2 2 2 6 8" xfId="30749"/>
    <cellStyle name="Обычный 5 3 2 2 2 7" xfId="30750"/>
    <cellStyle name="Обычный 5 3 2 2 2 7 2" xfId="30751"/>
    <cellStyle name="Обычный 5 3 2 2 2 7 3" xfId="30752"/>
    <cellStyle name="Обычный 5 3 2 2 2 7 4" xfId="30753"/>
    <cellStyle name="Обычный 5 3 2 2 2 7 5" xfId="30754"/>
    <cellStyle name="Обычный 5 3 2 2 2 8" xfId="30755"/>
    <cellStyle name="Обычный 5 3 2 2 2 8 2" xfId="30756"/>
    <cellStyle name="Обычный 5 3 2 2 2 8 3" xfId="30757"/>
    <cellStyle name="Обычный 5 3 2 2 2 8 4" xfId="30758"/>
    <cellStyle name="Обычный 5 3 2 2 2 8 5" xfId="30759"/>
    <cellStyle name="Обычный 5 3 2 2 2 9" xfId="30760"/>
    <cellStyle name="Обычный 5 3 2 2 3" xfId="30761"/>
    <cellStyle name="Обычный 5 3 2 2 3 10" xfId="30762"/>
    <cellStyle name="Обычный 5 3 2 2 3 11" xfId="30763"/>
    <cellStyle name="Обычный 5 3 2 2 3 12" xfId="30764"/>
    <cellStyle name="Обычный 5 3 2 2 3 13" xfId="30765"/>
    <cellStyle name="Обычный 5 3 2 2 3 14" xfId="30766"/>
    <cellStyle name="Обычный 5 3 2 2 3 2" xfId="30767"/>
    <cellStyle name="Обычный 5 3 2 2 3 2 10" xfId="30768"/>
    <cellStyle name="Обычный 5 3 2 2 3 2 11" xfId="30769"/>
    <cellStyle name="Обычный 5 3 2 2 3 2 12" xfId="30770"/>
    <cellStyle name="Обычный 5 3 2 2 3 2 13" xfId="30771"/>
    <cellStyle name="Обычный 5 3 2 2 3 2 2" xfId="30772"/>
    <cellStyle name="Обычный 5 3 2 2 3 2 2 2" xfId="30773"/>
    <cellStyle name="Обычный 5 3 2 2 3 2 2 2 2" xfId="30774"/>
    <cellStyle name="Обычный 5 3 2 2 3 2 2 2 3" xfId="30775"/>
    <cellStyle name="Обычный 5 3 2 2 3 2 2 2 4" xfId="30776"/>
    <cellStyle name="Обычный 5 3 2 2 3 2 2 2 5" xfId="30777"/>
    <cellStyle name="Обычный 5 3 2 2 3 2 2 3" xfId="30778"/>
    <cellStyle name="Обычный 5 3 2 2 3 2 2 4" xfId="30779"/>
    <cellStyle name="Обычный 5 3 2 2 3 2 2 5" xfId="30780"/>
    <cellStyle name="Обычный 5 3 2 2 3 2 2 6" xfId="30781"/>
    <cellStyle name="Обычный 5 3 2 2 3 2 2 7" xfId="30782"/>
    <cellStyle name="Обычный 5 3 2 2 3 2 2 8" xfId="30783"/>
    <cellStyle name="Обычный 5 3 2 2 3 2 2 9" xfId="30784"/>
    <cellStyle name="Обычный 5 3 2 2 3 2 3" xfId="30785"/>
    <cellStyle name="Обычный 5 3 2 2 3 2 3 2" xfId="30786"/>
    <cellStyle name="Обычный 5 3 2 2 3 2 3 2 2" xfId="30787"/>
    <cellStyle name="Обычный 5 3 2 2 3 2 3 2 3" xfId="30788"/>
    <cellStyle name="Обычный 5 3 2 2 3 2 3 2 4" xfId="30789"/>
    <cellStyle name="Обычный 5 3 2 2 3 2 3 2 5" xfId="30790"/>
    <cellStyle name="Обычный 5 3 2 2 3 2 3 3" xfId="30791"/>
    <cellStyle name="Обычный 5 3 2 2 3 2 3 4" xfId="30792"/>
    <cellStyle name="Обычный 5 3 2 2 3 2 3 5" xfId="30793"/>
    <cellStyle name="Обычный 5 3 2 2 3 2 3 6" xfId="30794"/>
    <cellStyle name="Обычный 5 3 2 2 3 2 3 7" xfId="30795"/>
    <cellStyle name="Обычный 5 3 2 2 3 2 3 8" xfId="30796"/>
    <cellStyle name="Обычный 5 3 2 2 3 2 4" xfId="30797"/>
    <cellStyle name="Обычный 5 3 2 2 3 2 4 2" xfId="30798"/>
    <cellStyle name="Обычный 5 3 2 2 3 2 4 3" xfId="30799"/>
    <cellStyle name="Обычный 5 3 2 2 3 2 4 4" xfId="30800"/>
    <cellStyle name="Обычный 5 3 2 2 3 2 4 5" xfId="30801"/>
    <cellStyle name="Обычный 5 3 2 2 3 2 5" xfId="30802"/>
    <cellStyle name="Обычный 5 3 2 2 3 2 5 2" xfId="30803"/>
    <cellStyle name="Обычный 5 3 2 2 3 2 5 3" xfId="30804"/>
    <cellStyle name="Обычный 5 3 2 2 3 2 5 4" xfId="30805"/>
    <cellStyle name="Обычный 5 3 2 2 3 2 5 5" xfId="30806"/>
    <cellStyle name="Обычный 5 3 2 2 3 2 6" xfId="30807"/>
    <cellStyle name="Обычный 5 3 2 2 3 2 7" xfId="30808"/>
    <cellStyle name="Обычный 5 3 2 2 3 2 8" xfId="30809"/>
    <cellStyle name="Обычный 5 3 2 2 3 2 9" xfId="30810"/>
    <cellStyle name="Обычный 5 3 2 2 3 3" xfId="30811"/>
    <cellStyle name="Обычный 5 3 2 2 3 3 2" xfId="30812"/>
    <cellStyle name="Обычный 5 3 2 2 3 3 2 2" xfId="30813"/>
    <cellStyle name="Обычный 5 3 2 2 3 3 2 3" xfId="30814"/>
    <cellStyle name="Обычный 5 3 2 2 3 3 2 4" xfId="30815"/>
    <cellStyle name="Обычный 5 3 2 2 3 3 2 5" xfId="30816"/>
    <cellStyle name="Обычный 5 3 2 2 3 3 3" xfId="30817"/>
    <cellStyle name="Обычный 5 3 2 2 3 3 4" xfId="30818"/>
    <cellStyle name="Обычный 5 3 2 2 3 3 5" xfId="30819"/>
    <cellStyle name="Обычный 5 3 2 2 3 3 6" xfId="30820"/>
    <cellStyle name="Обычный 5 3 2 2 3 3 7" xfId="30821"/>
    <cellStyle name="Обычный 5 3 2 2 3 3 8" xfId="30822"/>
    <cellStyle name="Обычный 5 3 2 2 3 3 9" xfId="30823"/>
    <cellStyle name="Обычный 5 3 2 2 3 4" xfId="30824"/>
    <cellStyle name="Обычный 5 3 2 2 3 4 2" xfId="30825"/>
    <cellStyle name="Обычный 5 3 2 2 3 4 2 2" xfId="30826"/>
    <cellStyle name="Обычный 5 3 2 2 3 4 2 3" xfId="30827"/>
    <cellStyle name="Обычный 5 3 2 2 3 4 2 4" xfId="30828"/>
    <cellStyle name="Обычный 5 3 2 2 3 4 2 5" xfId="30829"/>
    <cellStyle name="Обычный 5 3 2 2 3 4 3" xfId="30830"/>
    <cellStyle name="Обычный 5 3 2 2 3 4 4" xfId="30831"/>
    <cellStyle name="Обычный 5 3 2 2 3 4 5" xfId="30832"/>
    <cellStyle name="Обычный 5 3 2 2 3 4 6" xfId="30833"/>
    <cellStyle name="Обычный 5 3 2 2 3 4 7" xfId="30834"/>
    <cellStyle name="Обычный 5 3 2 2 3 4 8" xfId="30835"/>
    <cellStyle name="Обычный 5 3 2 2 3 5" xfId="30836"/>
    <cellStyle name="Обычный 5 3 2 2 3 5 2" xfId="30837"/>
    <cellStyle name="Обычный 5 3 2 2 3 5 3" xfId="30838"/>
    <cellStyle name="Обычный 5 3 2 2 3 5 4" xfId="30839"/>
    <cellStyle name="Обычный 5 3 2 2 3 5 5" xfId="30840"/>
    <cellStyle name="Обычный 5 3 2 2 3 6" xfId="30841"/>
    <cellStyle name="Обычный 5 3 2 2 3 6 2" xfId="30842"/>
    <cellStyle name="Обычный 5 3 2 2 3 6 3" xfId="30843"/>
    <cellStyle name="Обычный 5 3 2 2 3 6 4" xfId="30844"/>
    <cellStyle name="Обычный 5 3 2 2 3 6 5" xfId="30845"/>
    <cellStyle name="Обычный 5 3 2 2 3 7" xfId="30846"/>
    <cellStyle name="Обычный 5 3 2 2 3 8" xfId="30847"/>
    <cellStyle name="Обычный 5 3 2 2 3 9" xfId="30848"/>
    <cellStyle name="Обычный 5 3 2 2 4" xfId="30849"/>
    <cellStyle name="Обычный 5 3 2 2 4 10" xfId="30850"/>
    <cellStyle name="Обычный 5 3 2 2 4 11" xfId="30851"/>
    <cellStyle name="Обычный 5 3 2 2 4 12" xfId="30852"/>
    <cellStyle name="Обычный 5 3 2 2 4 13" xfId="30853"/>
    <cellStyle name="Обычный 5 3 2 2 4 2" xfId="30854"/>
    <cellStyle name="Обычный 5 3 2 2 4 2 2" xfId="30855"/>
    <cellStyle name="Обычный 5 3 2 2 4 2 2 2" xfId="30856"/>
    <cellStyle name="Обычный 5 3 2 2 4 2 2 3" xfId="30857"/>
    <cellStyle name="Обычный 5 3 2 2 4 2 2 4" xfId="30858"/>
    <cellStyle name="Обычный 5 3 2 2 4 2 2 5" xfId="30859"/>
    <cellStyle name="Обычный 5 3 2 2 4 2 3" xfId="30860"/>
    <cellStyle name="Обычный 5 3 2 2 4 2 4" xfId="30861"/>
    <cellStyle name="Обычный 5 3 2 2 4 2 5" xfId="30862"/>
    <cellStyle name="Обычный 5 3 2 2 4 2 6" xfId="30863"/>
    <cellStyle name="Обычный 5 3 2 2 4 2 7" xfId="30864"/>
    <cellStyle name="Обычный 5 3 2 2 4 2 8" xfId="30865"/>
    <cellStyle name="Обычный 5 3 2 2 4 2 9" xfId="30866"/>
    <cellStyle name="Обычный 5 3 2 2 4 3" xfId="30867"/>
    <cellStyle name="Обычный 5 3 2 2 4 3 2" xfId="30868"/>
    <cellStyle name="Обычный 5 3 2 2 4 3 2 2" xfId="30869"/>
    <cellStyle name="Обычный 5 3 2 2 4 3 2 3" xfId="30870"/>
    <cellStyle name="Обычный 5 3 2 2 4 3 2 4" xfId="30871"/>
    <cellStyle name="Обычный 5 3 2 2 4 3 2 5" xfId="30872"/>
    <cellStyle name="Обычный 5 3 2 2 4 3 3" xfId="30873"/>
    <cellStyle name="Обычный 5 3 2 2 4 3 4" xfId="30874"/>
    <cellStyle name="Обычный 5 3 2 2 4 3 5" xfId="30875"/>
    <cellStyle name="Обычный 5 3 2 2 4 3 6" xfId="30876"/>
    <cellStyle name="Обычный 5 3 2 2 4 3 7" xfId="30877"/>
    <cellStyle name="Обычный 5 3 2 2 4 3 8" xfId="30878"/>
    <cellStyle name="Обычный 5 3 2 2 4 4" xfId="30879"/>
    <cellStyle name="Обычный 5 3 2 2 4 4 2" xfId="30880"/>
    <cellStyle name="Обычный 5 3 2 2 4 4 3" xfId="30881"/>
    <cellStyle name="Обычный 5 3 2 2 4 4 4" xfId="30882"/>
    <cellStyle name="Обычный 5 3 2 2 4 4 5" xfId="30883"/>
    <cellStyle name="Обычный 5 3 2 2 4 5" xfId="30884"/>
    <cellStyle name="Обычный 5 3 2 2 4 5 2" xfId="30885"/>
    <cellStyle name="Обычный 5 3 2 2 4 5 3" xfId="30886"/>
    <cellStyle name="Обычный 5 3 2 2 4 5 4" xfId="30887"/>
    <cellStyle name="Обычный 5 3 2 2 4 5 5" xfId="30888"/>
    <cellStyle name="Обычный 5 3 2 2 4 6" xfId="30889"/>
    <cellStyle name="Обычный 5 3 2 2 4 7" xfId="30890"/>
    <cellStyle name="Обычный 5 3 2 2 4 8" xfId="30891"/>
    <cellStyle name="Обычный 5 3 2 2 4 9" xfId="30892"/>
    <cellStyle name="Обычный 5 3 2 2 5" xfId="30893"/>
    <cellStyle name="Обычный 5 3 2 2 5 10" xfId="30894"/>
    <cellStyle name="Обычный 5 3 2 2 5 2" xfId="30895"/>
    <cellStyle name="Обычный 5 3 2 2 5 2 2" xfId="30896"/>
    <cellStyle name="Обычный 5 3 2 2 5 2 2 2" xfId="30897"/>
    <cellStyle name="Обычный 5 3 2 2 5 2 2 3" xfId="30898"/>
    <cellStyle name="Обычный 5 3 2 2 5 2 2 4" xfId="30899"/>
    <cellStyle name="Обычный 5 3 2 2 5 2 2 5" xfId="30900"/>
    <cellStyle name="Обычный 5 3 2 2 5 2 3" xfId="30901"/>
    <cellStyle name="Обычный 5 3 2 2 5 2 4" xfId="30902"/>
    <cellStyle name="Обычный 5 3 2 2 5 2 5" xfId="30903"/>
    <cellStyle name="Обычный 5 3 2 2 5 2 6" xfId="30904"/>
    <cellStyle name="Обычный 5 3 2 2 5 2 7" xfId="30905"/>
    <cellStyle name="Обычный 5 3 2 2 5 2 8" xfId="30906"/>
    <cellStyle name="Обычный 5 3 2 2 5 2 9" xfId="30907"/>
    <cellStyle name="Обычный 5 3 2 2 5 3" xfId="30908"/>
    <cellStyle name="Обычный 5 3 2 2 5 3 2" xfId="30909"/>
    <cellStyle name="Обычный 5 3 2 2 5 3 3" xfId="30910"/>
    <cellStyle name="Обычный 5 3 2 2 5 3 4" xfId="30911"/>
    <cellStyle name="Обычный 5 3 2 2 5 3 5" xfId="30912"/>
    <cellStyle name="Обычный 5 3 2 2 5 4" xfId="30913"/>
    <cellStyle name="Обычный 5 3 2 2 5 5" xfId="30914"/>
    <cellStyle name="Обычный 5 3 2 2 5 6" xfId="30915"/>
    <cellStyle name="Обычный 5 3 2 2 5 7" xfId="30916"/>
    <cellStyle name="Обычный 5 3 2 2 5 8" xfId="30917"/>
    <cellStyle name="Обычный 5 3 2 2 5 9" xfId="30918"/>
    <cellStyle name="Обычный 5 3 2 2 6" xfId="30919"/>
    <cellStyle name="Обычный 5 3 2 2 6 2" xfId="30920"/>
    <cellStyle name="Обычный 5 3 2 2 6 2 2" xfId="30921"/>
    <cellStyle name="Обычный 5 3 2 2 6 2 3" xfId="30922"/>
    <cellStyle name="Обычный 5 3 2 2 6 2 4" xfId="30923"/>
    <cellStyle name="Обычный 5 3 2 2 6 2 5" xfId="30924"/>
    <cellStyle name="Обычный 5 3 2 2 6 3" xfId="30925"/>
    <cellStyle name="Обычный 5 3 2 2 6 4" xfId="30926"/>
    <cellStyle name="Обычный 5 3 2 2 6 5" xfId="30927"/>
    <cellStyle name="Обычный 5 3 2 2 6 6" xfId="30928"/>
    <cellStyle name="Обычный 5 3 2 2 6 7" xfId="30929"/>
    <cellStyle name="Обычный 5 3 2 2 6 8" xfId="30930"/>
    <cellStyle name="Обычный 5 3 2 2 6 9" xfId="30931"/>
    <cellStyle name="Обычный 5 3 2 2 7" xfId="30932"/>
    <cellStyle name="Обычный 5 3 2 2 7 2" xfId="30933"/>
    <cellStyle name="Обычный 5 3 2 2 7 2 2" xfId="30934"/>
    <cellStyle name="Обычный 5 3 2 2 7 2 3" xfId="30935"/>
    <cellStyle name="Обычный 5 3 2 2 7 2 4" xfId="30936"/>
    <cellStyle name="Обычный 5 3 2 2 7 2 5" xfId="30937"/>
    <cellStyle name="Обычный 5 3 2 2 7 3" xfId="30938"/>
    <cellStyle name="Обычный 5 3 2 2 7 4" xfId="30939"/>
    <cellStyle name="Обычный 5 3 2 2 7 5" xfId="30940"/>
    <cellStyle name="Обычный 5 3 2 2 7 6" xfId="30941"/>
    <cellStyle name="Обычный 5 3 2 2 7 7" xfId="30942"/>
    <cellStyle name="Обычный 5 3 2 2 7 8" xfId="30943"/>
    <cellStyle name="Обычный 5 3 2 2 8" xfId="30944"/>
    <cellStyle name="Обычный 5 3 2 2 8 2" xfId="30945"/>
    <cellStyle name="Обычный 5 3 2 2 8 3" xfId="30946"/>
    <cellStyle name="Обычный 5 3 2 2 8 4" xfId="30947"/>
    <cellStyle name="Обычный 5 3 2 2 8 5" xfId="30948"/>
    <cellStyle name="Обычный 5 3 2 2 9" xfId="30949"/>
    <cellStyle name="Обычный 5 3 2 2 9 2" xfId="30950"/>
    <cellStyle name="Обычный 5 3 2 2 9 3" xfId="30951"/>
    <cellStyle name="Обычный 5 3 2 2 9 4" xfId="30952"/>
    <cellStyle name="Обычный 5 3 2 2 9 5" xfId="30953"/>
    <cellStyle name="Обычный 5 3 2 20" xfId="30954"/>
    <cellStyle name="Обычный 5 3 2 21" xfId="30955"/>
    <cellStyle name="Обычный 5 3 2 22" xfId="30956"/>
    <cellStyle name="Обычный 5 3 2 23" xfId="30957"/>
    <cellStyle name="Обычный 5 3 2 24" xfId="30958"/>
    <cellStyle name="Обычный 5 3 2 25" xfId="30959"/>
    <cellStyle name="Обычный 5 3 2 26" xfId="30960"/>
    <cellStyle name="Обычный 5 3 2 27" xfId="30961"/>
    <cellStyle name="Обычный 5 3 2 3" xfId="30962"/>
    <cellStyle name="Обычный 5 3 2 3 10" xfId="30963"/>
    <cellStyle name="Обычный 5 3 2 3 11" xfId="30964"/>
    <cellStyle name="Обычный 5 3 2 3 12" xfId="30965"/>
    <cellStyle name="Обычный 5 3 2 3 13" xfId="30966"/>
    <cellStyle name="Обычный 5 3 2 3 14" xfId="30967"/>
    <cellStyle name="Обычный 5 3 2 3 15" xfId="30968"/>
    <cellStyle name="Обычный 5 3 2 3 16" xfId="30969"/>
    <cellStyle name="Обычный 5 3 2 3 2" xfId="30970"/>
    <cellStyle name="Обычный 5 3 2 3 2 10" xfId="30971"/>
    <cellStyle name="Обычный 5 3 2 3 2 11" xfId="30972"/>
    <cellStyle name="Обычный 5 3 2 3 2 12" xfId="30973"/>
    <cellStyle name="Обычный 5 3 2 3 2 13" xfId="30974"/>
    <cellStyle name="Обычный 5 3 2 3 2 14" xfId="30975"/>
    <cellStyle name="Обычный 5 3 2 3 2 2" xfId="30976"/>
    <cellStyle name="Обычный 5 3 2 3 2 2 10" xfId="30977"/>
    <cellStyle name="Обычный 5 3 2 3 2 2 11" xfId="30978"/>
    <cellStyle name="Обычный 5 3 2 3 2 2 12" xfId="30979"/>
    <cellStyle name="Обычный 5 3 2 3 2 2 13" xfId="30980"/>
    <cellStyle name="Обычный 5 3 2 3 2 2 2" xfId="30981"/>
    <cellStyle name="Обычный 5 3 2 3 2 2 2 2" xfId="30982"/>
    <cellStyle name="Обычный 5 3 2 3 2 2 2 2 2" xfId="30983"/>
    <cellStyle name="Обычный 5 3 2 3 2 2 2 2 3" xfId="30984"/>
    <cellStyle name="Обычный 5 3 2 3 2 2 2 2 4" xfId="30985"/>
    <cellStyle name="Обычный 5 3 2 3 2 2 2 2 5" xfId="30986"/>
    <cellStyle name="Обычный 5 3 2 3 2 2 2 3" xfId="30987"/>
    <cellStyle name="Обычный 5 3 2 3 2 2 2 4" xfId="30988"/>
    <cellStyle name="Обычный 5 3 2 3 2 2 2 5" xfId="30989"/>
    <cellStyle name="Обычный 5 3 2 3 2 2 2 6" xfId="30990"/>
    <cellStyle name="Обычный 5 3 2 3 2 2 2 7" xfId="30991"/>
    <cellStyle name="Обычный 5 3 2 3 2 2 2 8" xfId="30992"/>
    <cellStyle name="Обычный 5 3 2 3 2 2 2 9" xfId="30993"/>
    <cellStyle name="Обычный 5 3 2 3 2 2 3" xfId="30994"/>
    <cellStyle name="Обычный 5 3 2 3 2 2 3 2" xfId="30995"/>
    <cellStyle name="Обычный 5 3 2 3 2 2 3 2 2" xfId="30996"/>
    <cellStyle name="Обычный 5 3 2 3 2 2 3 2 3" xfId="30997"/>
    <cellStyle name="Обычный 5 3 2 3 2 2 3 2 4" xfId="30998"/>
    <cellStyle name="Обычный 5 3 2 3 2 2 3 2 5" xfId="30999"/>
    <cellStyle name="Обычный 5 3 2 3 2 2 3 3" xfId="31000"/>
    <cellStyle name="Обычный 5 3 2 3 2 2 3 4" xfId="31001"/>
    <cellStyle name="Обычный 5 3 2 3 2 2 3 5" xfId="31002"/>
    <cellStyle name="Обычный 5 3 2 3 2 2 3 6" xfId="31003"/>
    <cellStyle name="Обычный 5 3 2 3 2 2 3 7" xfId="31004"/>
    <cellStyle name="Обычный 5 3 2 3 2 2 3 8" xfId="31005"/>
    <cellStyle name="Обычный 5 3 2 3 2 2 4" xfId="31006"/>
    <cellStyle name="Обычный 5 3 2 3 2 2 4 2" xfId="31007"/>
    <cellStyle name="Обычный 5 3 2 3 2 2 4 3" xfId="31008"/>
    <cellStyle name="Обычный 5 3 2 3 2 2 4 4" xfId="31009"/>
    <cellStyle name="Обычный 5 3 2 3 2 2 4 5" xfId="31010"/>
    <cellStyle name="Обычный 5 3 2 3 2 2 5" xfId="31011"/>
    <cellStyle name="Обычный 5 3 2 3 2 2 5 2" xfId="31012"/>
    <cellStyle name="Обычный 5 3 2 3 2 2 5 3" xfId="31013"/>
    <cellStyle name="Обычный 5 3 2 3 2 2 5 4" xfId="31014"/>
    <cellStyle name="Обычный 5 3 2 3 2 2 5 5" xfId="31015"/>
    <cellStyle name="Обычный 5 3 2 3 2 2 6" xfId="31016"/>
    <cellStyle name="Обычный 5 3 2 3 2 2 7" xfId="31017"/>
    <cellStyle name="Обычный 5 3 2 3 2 2 8" xfId="31018"/>
    <cellStyle name="Обычный 5 3 2 3 2 2 9" xfId="31019"/>
    <cellStyle name="Обычный 5 3 2 3 2 3" xfId="31020"/>
    <cellStyle name="Обычный 5 3 2 3 2 3 2" xfId="31021"/>
    <cellStyle name="Обычный 5 3 2 3 2 3 2 2" xfId="31022"/>
    <cellStyle name="Обычный 5 3 2 3 2 3 2 3" xfId="31023"/>
    <cellStyle name="Обычный 5 3 2 3 2 3 2 4" xfId="31024"/>
    <cellStyle name="Обычный 5 3 2 3 2 3 2 5" xfId="31025"/>
    <cellStyle name="Обычный 5 3 2 3 2 3 3" xfId="31026"/>
    <cellStyle name="Обычный 5 3 2 3 2 3 4" xfId="31027"/>
    <cellStyle name="Обычный 5 3 2 3 2 3 5" xfId="31028"/>
    <cellStyle name="Обычный 5 3 2 3 2 3 6" xfId="31029"/>
    <cellStyle name="Обычный 5 3 2 3 2 3 7" xfId="31030"/>
    <cellStyle name="Обычный 5 3 2 3 2 3 8" xfId="31031"/>
    <cellStyle name="Обычный 5 3 2 3 2 3 9" xfId="31032"/>
    <cellStyle name="Обычный 5 3 2 3 2 4" xfId="31033"/>
    <cellStyle name="Обычный 5 3 2 3 2 4 2" xfId="31034"/>
    <cellStyle name="Обычный 5 3 2 3 2 4 2 2" xfId="31035"/>
    <cellStyle name="Обычный 5 3 2 3 2 4 2 3" xfId="31036"/>
    <cellStyle name="Обычный 5 3 2 3 2 4 2 4" xfId="31037"/>
    <cellStyle name="Обычный 5 3 2 3 2 4 2 5" xfId="31038"/>
    <cellStyle name="Обычный 5 3 2 3 2 4 3" xfId="31039"/>
    <cellStyle name="Обычный 5 3 2 3 2 4 4" xfId="31040"/>
    <cellStyle name="Обычный 5 3 2 3 2 4 5" xfId="31041"/>
    <cellStyle name="Обычный 5 3 2 3 2 4 6" xfId="31042"/>
    <cellStyle name="Обычный 5 3 2 3 2 4 7" xfId="31043"/>
    <cellStyle name="Обычный 5 3 2 3 2 4 8" xfId="31044"/>
    <cellStyle name="Обычный 5 3 2 3 2 5" xfId="31045"/>
    <cellStyle name="Обычный 5 3 2 3 2 5 2" xfId="31046"/>
    <cellStyle name="Обычный 5 3 2 3 2 5 3" xfId="31047"/>
    <cellStyle name="Обычный 5 3 2 3 2 5 4" xfId="31048"/>
    <cellStyle name="Обычный 5 3 2 3 2 5 5" xfId="31049"/>
    <cellStyle name="Обычный 5 3 2 3 2 6" xfId="31050"/>
    <cellStyle name="Обычный 5 3 2 3 2 6 2" xfId="31051"/>
    <cellStyle name="Обычный 5 3 2 3 2 6 3" xfId="31052"/>
    <cellStyle name="Обычный 5 3 2 3 2 6 4" xfId="31053"/>
    <cellStyle name="Обычный 5 3 2 3 2 6 5" xfId="31054"/>
    <cellStyle name="Обычный 5 3 2 3 2 7" xfId="31055"/>
    <cellStyle name="Обычный 5 3 2 3 2 8" xfId="31056"/>
    <cellStyle name="Обычный 5 3 2 3 2 9" xfId="31057"/>
    <cellStyle name="Обычный 5 3 2 3 3" xfId="31058"/>
    <cellStyle name="Обычный 5 3 2 3 3 10" xfId="31059"/>
    <cellStyle name="Обычный 5 3 2 3 3 11" xfId="31060"/>
    <cellStyle name="Обычный 5 3 2 3 3 12" xfId="31061"/>
    <cellStyle name="Обычный 5 3 2 3 3 13" xfId="31062"/>
    <cellStyle name="Обычный 5 3 2 3 3 2" xfId="31063"/>
    <cellStyle name="Обычный 5 3 2 3 3 2 2" xfId="31064"/>
    <cellStyle name="Обычный 5 3 2 3 3 2 2 2" xfId="31065"/>
    <cellStyle name="Обычный 5 3 2 3 3 2 2 3" xfId="31066"/>
    <cellStyle name="Обычный 5 3 2 3 3 2 2 4" xfId="31067"/>
    <cellStyle name="Обычный 5 3 2 3 3 2 2 5" xfId="31068"/>
    <cellStyle name="Обычный 5 3 2 3 3 2 3" xfId="31069"/>
    <cellStyle name="Обычный 5 3 2 3 3 2 4" xfId="31070"/>
    <cellStyle name="Обычный 5 3 2 3 3 2 5" xfId="31071"/>
    <cellStyle name="Обычный 5 3 2 3 3 2 6" xfId="31072"/>
    <cellStyle name="Обычный 5 3 2 3 3 2 7" xfId="31073"/>
    <cellStyle name="Обычный 5 3 2 3 3 2 8" xfId="31074"/>
    <cellStyle name="Обычный 5 3 2 3 3 2 9" xfId="31075"/>
    <cellStyle name="Обычный 5 3 2 3 3 3" xfId="31076"/>
    <cellStyle name="Обычный 5 3 2 3 3 3 2" xfId="31077"/>
    <cellStyle name="Обычный 5 3 2 3 3 3 2 2" xfId="31078"/>
    <cellStyle name="Обычный 5 3 2 3 3 3 2 3" xfId="31079"/>
    <cellStyle name="Обычный 5 3 2 3 3 3 2 4" xfId="31080"/>
    <cellStyle name="Обычный 5 3 2 3 3 3 2 5" xfId="31081"/>
    <cellStyle name="Обычный 5 3 2 3 3 3 3" xfId="31082"/>
    <cellStyle name="Обычный 5 3 2 3 3 3 4" xfId="31083"/>
    <cellStyle name="Обычный 5 3 2 3 3 3 5" xfId="31084"/>
    <cellStyle name="Обычный 5 3 2 3 3 3 6" xfId="31085"/>
    <cellStyle name="Обычный 5 3 2 3 3 3 7" xfId="31086"/>
    <cellStyle name="Обычный 5 3 2 3 3 3 8" xfId="31087"/>
    <cellStyle name="Обычный 5 3 2 3 3 4" xfId="31088"/>
    <cellStyle name="Обычный 5 3 2 3 3 4 2" xfId="31089"/>
    <cellStyle name="Обычный 5 3 2 3 3 4 3" xfId="31090"/>
    <cellStyle name="Обычный 5 3 2 3 3 4 4" xfId="31091"/>
    <cellStyle name="Обычный 5 3 2 3 3 4 5" xfId="31092"/>
    <cellStyle name="Обычный 5 3 2 3 3 5" xfId="31093"/>
    <cellStyle name="Обычный 5 3 2 3 3 5 2" xfId="31094"/>
    <cellStyle name="Обычный 5 3 2 3 3 5 3" xfId="31095"/>
    <cellStyle name="Обычный 5 3 2 3 3 5 4" xfId="31096"/>
    <cellStyle name="Обычный 5 3 2 3 3 5 5" xfId="31097"/>
    <cellStyle name="Обычный 5 3 2 3 3 6" xfId="31098"/>
    <cellStyle name="Обычный 5 3 2 3 3 7" xfId="31099"/>
    <cellStyle name="Обычный 5 3 2 3 3 8" xfId="31100"/>
    <cellStyle name="Обычный 5 3 2 3 3 9" xfId="31101"/>
    <cellStyle name="Обычный 5 3 2 3 4" xfId="31102"/>
    <cellStyle name="Обычный 5 3 2 3 4 10" xfId="31103"/>
    <cellStyle name="Обычный 5 3 2 3 4 2" xfId="31104"/>
    <cellStyle name="Обычный 5 3 2 3 4 2 2" xfId="31105"/>
    <cellStyle name="Обычный 5 3 2 3 4 2 2 2" xfId="31106"/>
    <cellStyle name="Обычный 5 3 2 3 4 2 2 3" xfId="31107"/>
    <cellStyle name="Обычный 5 3 2 3 4 2 2 4" xfId="31108"/>
    <cellStyle name="Обычный 5 3 2 3 4 2 2 5" xfId="31109"/>
    <cellStyle name="Обычный 5 3 2 3 4 2 3" xfId="31110"/>
    <cellStyle name="Обычный 5 3 2 3 4 2 4" xfId="31111"/>
    <cellStyle name="Обычный 5 3 2 3 4 2 5" xfId="31112"/>
    <cellStyle name="Обычный 5 3 2 3 4 2 6" xfId="31113"/>
    <cellStyle name="Обычный 5 3 2 3 4 2 7" xfId="31114"/>
    <cellStyle name="Обычный 5 3 2 3 4 2 8" xfId="31115"/>
    <cellStyle name="Обычный 5 3 2 3 4 2 9" xfId="31116"/>
    <cellStyle name="Обычный 5 3 2 3 4 3" xfId="31117"/>
    <cellStyle name="Обычный 5 3 2 3 4 3 2" xfId="31118"/>
    <cellStyle name="Обычный 5 3 2 3 4 3 3" xfId="31119"/>
    <cellStyle name="Обычный 5 3 2 3 4 3 4" xfId="31120"/>
    <cellStyle name="Обычный 5 3 2 3 4 3 5" xfId="31121"/>
    <cellStyle name="Обычный 5 3 2 3 4 4" xfId="31122"/>
    <cellStyle name="Обычный 5 3 2 3 4 5" xfId="31123"/>
    <cellStyle name="Обычный 5 3 2 3 4 6" xfId="31124"/>
    <cellStyle name="Обычный 5 3 2 3 4 7" xfId="31125"/>
    <cellStyle name="Обычный 5 3 2 3 4 8" xfId="31126"/>
    <cellStyle name="Обычный 5 3 2 3 4 9" xfId="31127"/>
    <cellStyle name="Обычный 5 3 2 3 5" xfId="31128"/>
    <cellStyle name="Обычный 5 3 2 3 5 2" xfId="31129"/>
    <cellStyle name="Обычный 5 3 2 3 5 2 2" xfId="31130"/>
    <cellStyle name="Обычный 5 3 2 3 5 2 3" xfId="31131"/>
    <cellStyle name="Обычный 5 3 2 3 5 2 4" xfId="31132"/>
    <cellStyle name="Обычный 5 3 2 3 5 2 5" xfId="31133"/>
    <cellStyle name="Обычный 5 3 2 3 5 3" xfId="31134"/>
    <cellStyle name="Обычный 5 3 2 3 5 4" xfId="31135"/>
    <cellStyle name="Обычный 5 3 2 3 5 5" xfId="31136"/>
    <cellStyle name="Обычный 5 3 2 3 5 6" xfId="31137"/>
    <cellStyle name="Обычный 5 3 2 3 5 7" xfId="31138"/>
    <cellStyle name="Обычный 5 3 2 3 5 8" xfId="31139"/>
    <cellStyle name="Обычный 5 3 2 3 5 9" xfId="31140"/>
    <cellStyle name="Обычный 5 3 2 3 6" xfId="31141"/>
    <cellStyle name="Обычный 5 3 2 3 6 2" xfId="31142"/>
    <cellStyle name="Обычный 5 3 2 3 6 2 2" xfId="31143"/>
    <cellStyle name="Обычный 5 3 2 3 6 2 3" xfId="31144"/>
    <cellStyle name="Обычный 5 3 2 3 6 2 4" xfId="31145"/>
    <cellStyle name="Обычный 5 3 2 3 6 2 5" xfId="31146"/>
    <cellStyle name="Обычный 5 3 2 3 6 3" xfId="31147"/>
    <cellStyle name="Обычный 5 3 2 3 6 4" xfId="31148"/>
    <cellStyle name="Обычный 5 3 2 3 6 5" xfId="31149"/>
    <cellStyle name="Обычный 5 3 2 3 6 6" xfId="31150"/>
    <cellStyle name="Обычный 5 3 2 3 6 7" xfId="31151"/>
    <cellStyle name="Обычный 5 3 2 3 6 8" xfId="31152"/>
    <cellStyle name="Обычный 5 3 2 3 7" xfId="31153"/>
    <cellStyle name="Обычный 5 3 2 3 7 2" xfId="31154"/>
    <cellStyle name="Обычный 5 3 2 3 7 3" xfId="31155"/>
    <cellStyle name="Обычный 5 3 2 3 7 4" xfId="31156"/>
    <cellStyle name="Обычный 5 3 2 3 7 5" xfId="31157"/>
    <cellStyle name="Обычный 5 3 2 3 8" xfId="31158"/>
    <cellStyle name="Обычный 5 3 2 3 8 2" xfId="31159"/>
    <cellStyle name="Обычный 5 3 2 3 8 3" xfId="31160"/>
    <cellStyle name="Обычный 5 3 2 3 8 4" xfId="31161"/>
    <cellStyle name="Обычный 5 3 2 3 8 5" xfId="31162"/>
    <cellStyle name="Обычный 5 3 2 3 9" xfId="31163"/>
    <cellStyle name="Обычный 5 3 2 4" xfId="31164"/>
    <cellStyle name="Обычный 5 3 2 4 10" xfId="31165"/>
    <cellStyle name="Обычный 5 3 2 4 11" xfId="31166"/>
    <cellStyle name="Обычный 5 3 2 4 12" xfId="31167"/>
    <cellStyle name="Обычный 5 3 2 4 13" xfId="31168"/>
    <cellStyle name="Обычный 5 3 2 4 14" xfId="31169"/>
    <cellStyle name="Обычный 5 3 2 4 15" xfId="31170"/>
    <cellStyle name="Обычный 5 3 2 4 16" xfId="31171"/>
    <cellStyle name="Обычный 5 3 2 4 2" xfId="31172"/>
    <cellStyle name="Обычный 5 3 2 4 2 10" xfId="31173"/>
    <cellStyle name="Обычный 5 3 2 4 2 11" xfId="31174"/>
    <cellStyle name="Обычный 5 3 2 4 2 12" xfId="31175"/>
    <cellStyle name="Обычный 5 3 2 4 2 13" xfId="31176"/>
    <cellStyle name="Обычный 5 3 2 4 2 14" xfId="31177"/>
    <cellStyle name="Обычный 5 3 2 4 2 2" xfId="31178"/>
    <cellStyle name="Обычный 5 3 2 4 2 2 10" xfId="31179"/>
    <cellStyle name="Обычный 5 3 2 4 2 2 11" xfId="31180"/>
    <cellStyle name="Обычный 5 3 2 4 2 2 12" xfId="31181"/>
    <cellStyle name="Обычный 5 3 2 4 2 2 13" xfId="31182"/>
    <cellStyle name="Обычный 5 3 2 4 2 2 2" xfId="31183"/>
    <cellStyle name="Обычный 5 3 2 4 2 2 2 2" xfId="31184"/>
    <cellStyle name="Обычный 5 3 2 4 2 2 2 2 2" xfId="31185"/>
    <cellStyle name="Обычный 5 3 2 4 2 2 2 2 3" xfId="31186"/>
    <cellStyle name="Обычный 5 3 2 4 2 2 2 2 4" xfId="31187"/>
    <cellStyle name="Обычный 5 3 2 4 2 2 2 2 5" xfId="31188"/>
    <cellStyle name="Обычный 5 3 2 4 2 2 2 3" xfId="31189"/>
    <cellStyle name="Обычный 5 3 2 4 2 2 2 4" xfId="31190"/>
    <cellStyle name="Обычный 5 3 2 4 2 2 2 5" xfId="31191"/>
    <cellStyle name="Обычный 5 3 2 4 2 2 2 6" xfId="31192"/>
    <cellStyle name="Обычный 5 3 2 4 2 2 2 7" xfId="31193"/>
    <cellStyle name="Обычный 5 3 2 4 2 2 2 8" xfId="31194"/>
    <cellStyle name="Обычный 5 3 2 4 2 2 2 9" xfId="31195"/>
    <cellStyle name="Обычный 5 3 2 4 2 2 3" xfId="31196"/>
    <cellStyle name="Обычный 5 3 2 4 2 2 3 2" xfId="31197"/>
    <cellStyle name="Обычный 5 3 2 4 2 2 3 2 2" xfId="31198"/>
    <cellStyle name="Обычный 5 3 2 4 2 2 3 2 3" xfId="31199"/>
    <cellStyle name="Обычный 5 3 2 4 2 2 3 2 4" xfId="31200"/>
    <cellStyle name="Обычный 5 3 2 4 2 2 3 2 5" xfId="31201"/>
    <cellStyle name="Обычный 5 3 2 4 2 2 3 3" xfId="31202"/>
    <cellStyle name="Обычный 5 3 2 4 2 2 3 4" xfId="31203"/>
    <cellStyle name="Обычный 5 3 2 4 2 2 3 5" xfId="31204"/>
    <cellStyle name="Обычный 5 3 2 4 2 2 3 6" xfId="31205"/>
    <cellStyle name="Обычный 5 3 2 4 2 2 3 7" xfId="31206"/>
    <cellStyle name="Обычный 5 3 2 4 2 2 3 8" xfId="31207"/>
    <cellStyle name="Обычный 5 3 2 4 2 2 4" xfId="31208"/>
    <cellStyle name="Обычный 5 3 2 4 2 2 4 2" xfId="31209"/>
    <cellStyle name="Обычный 5 3 2 4 2 2 4 3" xfId="31210"/>
    <cellStyle name="Обычный 5 3 2 4 2 2 4 4" xfId="31211"/>
    <cellStyle name="Обычный 5 3 2 4 2 2 4 5" xfId="31212"/>
    <cellStyle name="Обычный 5 3 2 4 2 2 5" xfId="31213"/>
    <cellStyle name="Обычный 5 3 2 4 2 2 5 2" xfId="31214"/>
    <cellStyle name="Обычный 5 3 2 4 2 2 5 3" xfId="31215"/>
    <cellStyle name="Обычный 5 3 2 4 2 2 5 4" xfId="31216"/>
    <cellStyle name="Обычный 5 3 2 4 2 2 5 5" xfId="31217"/>
    <cellStyle name="Обычный 5 3 2 4 2 2 6" xfId="31218"/>
    <cellStyle name="Обычный 5 3 2 4 2 2 7" xfId="31219"/>
    <cellStyle name="Обычный 5 3 2 4 2 2 8" xfId="31220"/>
    <cellStyle name="Обычный 5 3 2 4 2 2 9" xfId="31221"/>
    <cellStyle name="Обычный 5 3 2 4 2 3" xfId="31222"/>
    <cellStyle name="Обычный 5 3 2 4 2 3 2" xfId="31223"/>
    <cellStyle name="Обычный 5 3 2 4 2 3 2 2" xfId="31224"/>
    <cellStyle name="Обычный 5 3 2 4 2 3 2 3" xfId="31225"/>
    <cellStyle name="Обычный 5 3 2 4 2 3 2 4" xfId="31226"/>
    <cellStyle name="Обычный 5 3 2 4 2 3 2 5" xfId="31227"/>
    <cellStyle name="Обычный 5 3 2 4 2 3 3" xfId="31228"/>
    <cellStyle name="Обычный 5 3 2 4 2 3 4" xfId="31229"/>
    <cellStyle name="Обычный 5 3 2 4 2 3 5" xfId="31230"/>
    <cellStyle name="Обычный 5 3 2 4 2 3 6" xfId="31231"/>
    <cellStyle name="Обычный 5 3 2 4 2 3 7" xfId="31232"/>
    <cellStyle name="Обычный 5 3 2 4 2 3 8" xfId="31233"/>
    <cellStyle name="Обычный 5 3 2 4 2 3 9" xfId="31234"/>
    <cellStyle name="Обычный 5 3 2 4 2 4" xfId="31235"/>
    <cellStyle name="Обычный 5 3 2 4 2 4 2" xfId="31236"/>
    <cellStyle name="Обычный 5 3 2 4 2 4 2 2" xfId="31237"/>
    <cellStyle name="Обычный 5 3 2 4 2 4 2 3" xfId="31238"/>
    <cellStyle name="Обычный 5 3 2 4 2 4 2 4" xfId="31239"/>
    <cellStyle name="Обычный 5 3 2 4 2 4 2 5" xfId="31240"/>
    <cellStyle name="Обычный 5 3 2 4 2 4 3" xfId="31241"/>
    <cellStyle name="Обычный 5 3 2 4 2 4 4" xfId="31242"/>
    <cellStyle name="Обычный 5 3 2 4 2 4 5" xfId="31243"/>
    <cellStyle name="Обычный 5 3 2 4 2 4 6" xfId="31244"/>
    <cellStyle name="Обычный 5 3 2 4 2 4 7" xfId="31245"/>
    <cellStyle name="Обычный 5 3 2 4 2 4 8" xfId="31246"/>
    <cellStyle name="Обычный 5 3 2 4 2 5" xfId="31247"/>
    <cellStyle name="Обычный 5 3 2 4 2 5 2" xfId="31248"/>
    <cellStyle name="Обычный 5 3 2 4 2 5 3" xfId="31249"/>
    <cellStyle name="Обычный 5 3 2 4 2 5 4" xfId="31250"/>
    <cellStyle name="Обычный 5 3 2 4 2 5 5" xfId="31251"/>
    <cellStyle name="Обычный 5 3 2 4 2 6" xfId="31252"/>
    <cellStyle name="Обычный 5 3 2 4 2 6 2" xfId="31253"/>
    <cellStyle name="Обычный 5 3 2 4 2 6 3" xfId="31254"/>
    <cellStyle name="Обычный 5 3 2 4 2 6 4" xfId="31255"/>
    <cellStyle name="Обычный 5 3 2 4 2 6 5" xfId="31256"/>
    <cellStyle name="Обычный 5 3 2 4 2 7" xfId="31257"/>
    <cellStyle name="Обычный 5 3 2 4 2 8" xfId="31258"/>
    <cellStyle name="Обычный 5 3 2 4 2 9" xfId="31259"/>
    <cellStyle name="Обычный 5 3 2 4 3" xfId="31260"/>
    <cellStyle name="Обычный 5 3 2 4 3 10" xfId="31261"/>
    <cellStyle name="Обычный 5 3 2 4 3 11" xfId="31262"/>
    <cellStyle name="Обычный 5 3 2 4 3 12" xfId="31263"/>
    <cellStyle name="Обычный 5 3 2 4 3 13" xfId="31264"/>
    <cellStyle name="Обычный 5 3 2 4 3 2" xfId="31265"/>
    <cellStyle name="Обычный 5 3 2 4 3 2 2" xfId="31266"/>
    <cellStyle name="Обычный 5 3 2 4 3 2 2 2" xfId="31267"/>
    <cellStyle name="Обычный 5 3 2 4 3 2 2 3" xfId="31268"/>
    <cellStyle name="Обычный 5 3 2 4 3 2 2 4" xfId="31269"/>
    <cellStyle name="Обычный 5 3 2 4 3 2 2 5" xfId="31270"/>
    <cellStyle name="Обычный 5 3 2 4 3 2 3" xfId="31271"/>
    <cellStyle name="Обычный 5 3 2 4 3 2 4" xfId="31272"/>
    <cellStyle name="Обычный 5 3 2 4 3 2 5" xfId="31273"/>
    <cellStyle name="Обычный 5 3 2 4 3 2 6" xfId="31274"/>
    <cellStyle name="Обычный 5 3 2 4 3 2 7" xfId="31275"/>
    <cellStyle name="Обычный 5 3 2 4 3 2 8" xfId="31276"/>
    <cellStyle name="Обычный 5 3 2 4 3 2 9" xfId="31277"/>
    <cellStyle name="Обычный 5 3 2 4 3 3" xfId="31278"/>
    <cellStyle name="Обычный 5 3 2 4 3 3 2" xfId="31279"/>
    <cellStyle name="Обычный 5 3 2 4 3 3 2 2" xfId="31280"/>
    <cellStyle name="Обычный 5 3 2 4 3 3 2 3" xfId="31281"/>
    <cellStyle name="Обычный 5 3 2 4 3 3 2 4" xfId="31282"/>
    <cellStyle name="Обычный 5 3 2 4 3 3 2 5" xfId="31283"/>
    <cellStyle name="Обычный 5 3 2 4 3 3 3" xfId="31284"/>
    <cellStyle name="Обычный 5 3 2 4 3 3 4" xfId="31285"/>
    <cellStyle name="Обычный 5 3 2 4 3 3 5" xfId="31286"/>
    <cellStyle name="Обычный 5 3 2 4 3 3 6" xfId="31287"/>
    <cellStyle name="Обычный 5 3 2 4 3 3 7" xfId="31288"/>
    <cellStyle name="Обычный 5 3 2 4 3 3 8" xfId="31289"/>
    <cellStyle name="Обычный 5 3 2 4 3 4" xfId="31290"/>
    <cellStyle name="Обычный 5 3 2 4 3 4 2" xfId="31291"/>
    <cellStyle name="Обычный 5 3 2 4 3 4 3" xfId="31292"/>
    <cellStyle name="Обычный 5 3 2 4 3 4 4" xfId="31293"/>
    <cellStyle name="Обычный 5 3 2 4 3 4 5" xfId="31294"/>
    <cellStyle name="Обычный 5 3 2 4 3 5" xfId="31295"/>
    <cellStyle name="Обычный 5 3 2 4 3 5 2" xfId="31296"/>
    <cellStyle name="Обычный 5 3 2 4 3 5 3" xfId="31297"/>
    <cellStyle name="Обычный 5 3 2 4 3 5 4" xfId="31298"/>
    <cellStyle name="Обычный 5 3 2 4 3 5 5" xfId="31299"/>
    <cellStyle name="Обычный 5 3 2 4 3 6" xfId="31300"/>
    <cellStyle name="Обычный 5 3 2 4 3 7" xfId="31301"/>
    <cellStyle name="Обычный 5 3 2 4 3 8" xfId="31302"/>
    <cellStyle name="Обычный 5 3 2 4 3 9" xfId="31303"/>
    <cellStyle name="Обычный 5 3 2 4 4" xfId="31304"/>
    <cellStyle name="Обычный 5 3 2 4 4 10" xfId="31305"/>
    <cellStyle name="Обычный 5 3 2 4 4 2" xfId="31306"/>
    <cellStyle name="Обычный 5 3 2 4 4 2 2" xfId="31307"/>
    <cellStyle name="Обычный 5 3 2 4 4 2 2 2" xfId="31308"/>
    <cellStyle name="Обычный 5 3 2 4 4 2 2 3" xfId="31309"/>
    <cellStyle name="Обычный 5 3 2 4 4 2 2 4" xfId="31310"/>
    <cellStyle name="Обычный 5 3 2 4 4 2 2 5" xfId="31311"/>
    <cellStyle name="Обычный 5 3 2 4 4 2 3" xfId="31312"/>
    <cellStyle name="Обычный 5 3 2 4 4 2 4" xfId="31313"/>
    <cellStyle name="Обычный 5 3 2 4 4 2 5" xfId="31314"/>
    <cellStyle name="Обычный 5 3 2 4 4 2 6" xfId="31315"/>
    <cellStyle name="Обычный 5 3 2 4 4 2 7" xfId="31316"/>
    <cellStyle name="Обычный 5 3 2 4 4 2 8" xfId="31317"/>
    <cellStyle name="Обычный 5 3 2 4 4 2 9" xfId="31318"/>
    <cellStyle name="Обычный 5 3 2 4 4 3" xfId="31319"/>
    <cellStyle name="Обычный 5 3 2 4 4 3 2" xfId="31320"/>
    <cellStyle name="Обычный 5 3 2 4 4 3 3" xfId="31321"/>
    <cellStyle name="Обычный 5 3 2 4 4 3 4" xfId="31322"/>
    <cellStyle name="Обычный 5 3 2 4 4 3 5" xfId="31323"/>
    <cellStyle name="Обычный 5 3 2 4 4 4" xfId="31324"/>
    <cellStyle name="Обычный 5 3 2 4 4 5" xfId="31325"/>
    <cellStyle name="Обычный 5 3 2 4 4 6" xfId="31326"/>
    <cellStyle name="Обычный 5 3 2 4 4 7" xfId="31327"/>
    <cellStyle name="Обычный 5 3 2 4 4 8" xfId="31328"/>
    <cellStyle name="Обычный 5 3 2 4 4 9" xfId="31329"/>
    <cellStyle name="Обычный 5 3 2 4 5" xfId="31330"/>
    <cellStyle name="Обычный 5 3 2 4 5 2" xfId="31331"/>
    <cellStyle name="Обычный 5 3 2 4 5 2 2" xfId="31332"/>
    <cellStyle name="Обычный 5 3 2 4 5 2 3" xfId="31333"/>
    <cellStyle name="Обычный 5 3 2 4 5 2 4" xfId="31334"/>
    <cellStyle name="Обычный 5 3 2 4 5 2 5" xfId="31335"/>
    <cellStyle name="Обычный 5 3 2 4 5 3" xfId="31336"/>
    <cellStyle name="Обычный 5 3 2 4 5 4" xfId="31337"/>
    <cellStyle name="Обычный 5 3 2 4 5 5" xfId="31338"/>
    <cellStyle name="Обычный 5 3 2 4 5 6" xfId="31339"/>
    <cellStyle name="Обычный 5 3 2 4 5 7" xfId="31340"/>
    <cellStyle name="Обычный 5 3 2 4 5 8" xfId="31341"/>
    <cellStyle name="Обычный 5 3 2 4 5 9" xfId="31342"/>
    <cellStyle name="Обычный 5 3 2 4 6" xfId="31343"/>
    <cellStyle name="Обычный 5 3 2 4 6 2" xfId="31344"/>
    <cellStyle name="Обычный 5 3 2 4 6 2 2" xfId="31345"/>
    <cellStyle name="Обычный 5 3 2 4 6 2 3" xfId="31346"/>
    <cellStyle name="Обычный 5 3 2 4 6 2 4" xfId="31347"/>
    <cellStyle name="Обычный 5 3 2 4 6 2 5" xfId="31348"/>
    <cellStyle name="Обычный 5 3 2 4 6 3" xfId="31349"/>
    <cellStyle name="Обычный 5 3 2 4 6 4" xfId="31350"/>
    <cellStyle name="Обычный 5 3 2 4 6 5" xfId="31351"/>
    <cellStyle name="Обычный 5 3 2 4 6 6" xfId="31352"/>
    <cellStyle name="Обычный 5 3 2 4 6 7" xfId="31353"/>
    <cellStyle name="Обычный 5 3 2 4 6 8" xfId="31354"/>
    <cellStyle name="Обычный 5 3 2 4 7" xfId="31355"/>
    <cellStyle name="Обычный 5 3 2 4 7 2" xfId="31356"/>
    <cellStyle name="Обычный 5 3 2 4 7 3" xfId="31357"/>
    <cellStyle name="Обычный 5 3 2 4 7 4" xfId="31358"/>
    <cellStyle name="Обычный 5 3 2 4 7 5" xfId="31359"/>
    <cellStyle name="Обычный 5 3 2 4 8" xfId="31360"/>
    <cellStyle name="Обычный 5 3 2 4 8 2" xfId="31361"/>
    <cellStyle name="Обычный 5 3 2 4 8 3" xfId="31362"/>
    <cellStyle name="Обычный 5 3 2 4 8 4" xfId="31363"/>
    <cellStyle name="Обычный 5 3 2 4 8 5" xfId="31364"/>
    <cellStyle name="Обычный 5 3 2 4 9" xfId="31365"/>
    <cellStyle name="Обычный 5 3 2 5" xfId="31366"/>
    <cellStyle name="Обычный 5 3 2 5 10" xfId="31367"/>
    <cellStyle name="Обычный 5 3 2 5 11" xfId="31368"/>
    <cellStyle name="Обычный 5 3 2 5 12" xfId="31369"/>
    <cellStyle name="Обычный 5 3 2 5 13" xfId="31370"/>
    <cellStyle name="Обычный 5 3 2 5 14" xfId="31371"/>
    <cellStyle name="Обычный 5 3 2 5 15" xfId="31372"/>
    <cellStyle name="Обычный 5 3 2 5 2" xfId="31373"/>
    <cellStyle name="Обычный 5 3 2 5 2 10" xfId="31374"/>
    <cellStyle name="Обычный 5 3 2 5 2 11" xfId="31375"/>
    <cellStyle name="Обычный 5 3 2 5 2 12" xfId="31376"/>
    <cellStyle name="Обычный 5 3 2 5 2 13" xfId="31377"/>
    <cellStyle name="Обычный 5 3 2 5 2 14" xfId="31378"/>
    <cellStyle name="Обычный 5 3 2 5 2 2" xfId="31379"/>
    <cellStyle name="Обычный 5 3 2 5 2 2 10" xfId="31380"/>
    <cellStyle name="Обычный 5 3 2 5 2 2 11" xfId="31381"/>
    <cellStyle name="Обычный 5 3 2 5 2 2 12" xfId="31382"/>
    <cellStyle name="Обычный 5 3 2 5 2 2 13" xfId="31383"/>
    <cellStyle name="Обычный 5 3 2 5 2 2 2" xfId="31384"/>
    <cellStyle name="Обычный 5 3 2 5 2 2 2 2" xfId="31385"/>
    <cellStyle name="Обычный 5 3 2 5 2 2 2 2 2" xfId="31386"/>
    <cellStyle name="Обычный 5 3 2 5 2 2 2 2 3" xfId="31387"/>
    <cellStyle name="Обычный 5 3 2 5 2 2 2 2 4" xfId="31388"/>
    <cellStyle name="Обычный 5 3 2 5 2 2 2 2 5" xfId="31389"/>
    <cellStyle name="Обычный 5 3 2 5 2 2 2 3" xfId="31390"/>
    <cellStyle name="Обычный 5 3 2 5 2 2 2 4" xfId="31391"/>
    <cellStyle name="Обычный 5 3 2 5 2 2 2 5" xfId="31392"/>
    <cellStyle name="Обычный 5 3 2 5 2 2 2 6" xfId="31393"/>
    <cellStyle name="Обычный 5 3 2 5 2 2 2 7" xfId="31394"/>
    <cellStyle name="Обычный 5 3 2 5 2 2 2 8" xfId="31395"/>
    <cellStyle name="Обычный 5 3 2 5 2 2 2 9" xfId="31396"/>
    <cellStyle name="Обычный 5 3 2 5 2 2 3" xfId="31397"/>
    <cellStyle name="Обычный 5 3 2 5 2 2 3 2" xfId="31398"/>
    <cellStyle name="Обычный 5 3 2 5 2 2 3 2 2" xfId="31399"/>
    <cellStyle name="Обычный 5 3 2 5 2 2 3 2 3" xfId="31400"/>
    <cellStyle name="Обычный 5 3 2 5 2 2 3 2 4" xfId="31401"/>
    <cellStyle name="Обычный 5 3 2 5 2 2 3 2 5" xfId="31402"/>
    <cellStyle name="Обычный 5 3 2 5 2 2 3 3" xfId="31403"/>
    <cellStyle name="Обычный 5 3 2 5 2 2 3 4" xfId="31404"/>
    <cellStyle name="Обычный 5 3 2 5 2 2 3 5" xfId="31405"/>
    <cellStyle name="Обычный 5 3 2 5 2 2 3 6" xfId="31406"/>
    <cellStyle name="Обычный 5 3 2 5 2 2 3 7" xfId="31407"/>
    <cellStyle name="Обычный 5 3 2 5 2 2 3 8" xfId="31408"/>
    <cellStyle name="Обычный 5 3 2 5 2 2 4" xfId="31409"/>
    <cellStyle name="Обычный 5 3 2 5 2 2 4 2" xfId="31410"/>
    <cellStyle name="Обычный 5 3 2 5 2 2 4 3" xfId="31411"/>
    <cellStyle name="Обычный 5 3 2 5 2 2 4 4" xfId="31412"/>
    <cellStyle name="Обычный 5 3 2 5 2 2 4 5" xfId="31413"/>
    <cellStyle name="Обычный 5 3 2 5 2 2 5" xfId="31414"/>
    <cellStyle name="Обычный 5 3 2 5 2 2 5 2" xfId="31415"/>
    <cellStyle name="Обычный 5 3 2 5 2 2 5 3" xfId="31416"/>
    <cellStyle name="Обычный 5 3 2 5 2 2 5 4" xfId="31417"/>
    <cellStyle name="Обычный 5 3 2 5 2 2 5 5" xfId="31418"/>
    <cellStyle name="Обычный 5 3 2 5 2 2 6" xfId="31419"/>
    <cellStyle name="Обычный 5 3 2 5 2 2 7" xfId="31420"/>
    <cellStyle name="Обычный 5 3 2 5 2 2 8" xfId="31421"/>
    <cellStyle name="Обычный 5 3 2 5 2 2 9" xfId="31422"/>
    <cellStyle name="Обычный 5 3 2 5 2 3" xfId="31423"/>
    <cellStyle name="Обычный 5 3 2 5 2 3 2" xfId="31424"/>
    <cellStyle name="Обычный 5 3 2 5 2 3 2 2" xfId="31425"/>
    <cellStyle name="Обычный 5 3 2 5 2 3 2 3" xfId="31426"/>
    <cellStyle name="Обычный 5 3 2 5 2 3 2 4" xfId="31427"/>
    <cellStyle name="Обычный 5 3 2 5 2 3 2 5" xfId="31428"/>
    <cellStyle name="Обычный 5 3 2 5 2 3 3" xfId="31429"/>
    <cellStyle name="Обычный 5 3 2 5 2 3 4" xfId="31430"/>
    <cellStyle name="Обычный 5 3 2 5 2 3 5" xfId="31431"/>
    <cellStyle name="Обычный 5 3 2 5 2 3 6" xfId="31432"/>
    <cellStyle name="Обычный 5 3 2 5 2 3 7" xfId="31433"/>
    <cellStyle name="Обычный 5 3 2 5 2 3 8" xfId="31434"/>
    <cellStyle name="Обычный 5 3 2 5 2 3 9" xfId="31435"/>
    <cellStyle name="Обычный 5 3 2 5 2 4" xfId="31436"/>
    <cellStyle name="Обычный 5 3 2 5 2 4 2" xfId="31437"/>
    <cellStyle name="Обычный 5 3 2 5 2 4 2 2" xfId="31438"/>
    <cellStyle name="Обычный 5 3 2 5 2 4 2 3" xfId="31439"/>
    <cellStyle name="Обычный 5 3 2 5 2 4 2 4" xfId="31440"/>
    <cellStyle name="Обычный 5 3 2 5 2 4 2 5" xfId="31441"/>
    <cellStyle name="Обычный 5 3 2 5 2 4 3" xfId="31442"/>
    <cellStyle name="Обычный 5 3 2 5 2 4 4" xfId="31443"/>
    <cellStyle name="Обычный 5 3 2 5 2 4 5" xfId="31444"/>
    <cellStyle name="Обычный 5 3 2 5 2 4 6" xfId="31445"/>
    <cellStyle name="Обычный 5 3 2 5 2 4 7" xfId="31446"/>
    <cellStyle name="Обычный 5 3 2 5 2 4 8" xfId="31447"/>
    <cellStyle name="Обычный 5 3 2 5 2 5" xfId="31448"/>
    <cellStyle name="Обычный 5 3 2 5 2 5 2" xfId="31449"/>
    <cellStyle name="Обычный 5 3 2 5 2 5 3" xfId="31450"/>
    <cellStyle name="Обычный 5 3 2 5 2 5 4" xfId="31451"/>
    <cellStyle name="Обычный 5 3 2 5 2 5 5" xfId="31452"/>
    <cellStyle name="Обычный 5 3 2 5 2 6" xfId="31453"/>
    <cellStyle name="Обычный 5 3 2 5 2 6 2" xfId="31454"/>
    <cellStyle name="Обычный 5 3 2 5 2 6 3" xfId="31455"/>
    <cellStyle name="Обычный 5 3 2 5 2 6 4" xfId="31456"/>
    <cellStyle name="Обычный 5 3 2 5 2 6 5" xfId="31457"/>
    <cellStyle name="Обычный 5 3 2 5 2 7" xfId="31458"/>
    <cellStyle name="Обычный 5 3 2 5 2 8" xfId="31459"/>
    <cellStyle name="Обычный 5 3 2 5 2 9" xfId="31460"/>
    <cellStyle name="Обычный 5 3 2 5 3" xfId="31461"/>
    <cellStyle name="Обычный 5 3 2 5 3 10" xfId="31462"/>
    <cellStyle name="Обычный 5 3 2 5 3 11" xfId="31463"/>
    <cellStyle name="Обычный 5 3 2 5 3 12" xfId="31464"/>
    <cellStyle name="Обычный 5 3 2 5 3 13" xfId="31465"/>
    <cellStyle name="Обычный 5 3 2 5 3 2" xfId="31466"/>
    <cellStyle name="Обычный 5 3 2 5 3 2 2" xfId="31467"/>
    <cellStyle name="Обычный 5 3 2 5 3 2 2 2" xfId="31468"/>
    <cellStyle name="Обычный 5 3 2 5 3 2 2 3" xfId="31469"/>
    <cellStyle name="Обычный 5 3 2 5 3 2 2 4" xfId="31470"/>
    <cellStyle name="Обычный 5 3 2 5 3 2 2 5" xfId="31471"/>
    <cellStyle name="Обычный 5 3 2 5 3 2 3" xfId="31472"/>
    <cellStyle name="Обычный 5 3 2 5 3 2 4" xfId="31473"/>
    <cellStyle name="Обычный 5 3 2 5 3 2 5" xfId="31474"/>
    <cellStyle name="Обычный 5 3 2 5 3 2 6" xfId="31475"/>
    <cellStyle name="Обычный 5 3 2 5 3 2 7" xfId="31476"/>
    <cellStyle name="Обычный 5 3 2 5 3 2 8" xfId="31477"/>
    <cellStyle name="Обычный 5 3 2 5 3 2 9" xfId="31478"/>
    <cellStyle name="Обычный 5 3 2 5 3 3" xfId="31479"/>
    <cellStyle name="Обычный 5 3 2 5 3 3 2" xfId="31480"/>
    <cellStyle name="Обычный 5 3 2 5 3 3 2 2" xfId="31481"/>
    <cellStyle name="Обычный 5 3 2 5 3 3 2 3" xfId="31482"/>
    <cellStyle name="Обычный 5 3 2 5 3 3 2 4" xfId="31483"/>
    <cellStyle name="Обычный 5 3 2 5 3 3 2 5" xfId="31484"/>
    <cellStyle name="Обычный 5 3 2 5 3 3 3" xfId="31485"/>
    <cellStyle name="Обычный 5 3 2 5 3 3 4" xfId="31486"/>
    <cellStyle name="Обычный 5 3 2 5 3 3 5" xfId="31487"/>
    <cellStyle name="Обычный 5 3 2 5 3 3 6" xfId="31488"/>
    <cellStyle name="Обычный 5 3 2 5 3 3 7" xfId="31489"/>
    <cellStyle name="Обычный 5 3 2 5 3 3 8" xfId="31490"/>
    <cellStyle name="Обычный 5 3 2 5 3 4" xfId="31491"/>
    <cellStyle name="Обычный 5 3 2 5 3 4 2" xfId="31492"/>
    <cellStyle name="Обычный 5 3 2 5 3 4 3" xfId="31493"/>
    <cellStyle name="Обычный 5 3 2 5 3 4 4" xfId="31494"/>
    <cellStyle name="Обычный 5 3 2 5 3 4 5" xfId="31495"/>
    <cellStyle name="Обычный 5 3 2 5 3 5" xfId="31496"/>
    <cellStyle name="Обычный 5 3 2 5 3 5 2" xfId="31497"/>
    <cellStyle name="Обычный 5 3 2 5 3 5 3" xfId="31498"/>
    <cellStyle name="Обычный 5 3 2 5 3 5 4" xfId="31499"/>
    <cellStyle name="Обычный 5 3 2 5 3 5 5" xfId="31500"/>
    <cellStyle name="Обычный 5 3 2 5 3 6" xfId="31501"/>
    <cellStyle name="Обычный 5 3 2 5 3 7" xfId="31502"/>
    <cellStyle name="Обычный 5 3 2 5 3 8" xfId="31503"/>
    <cellStyle name="Обычный 5 3 2 5 3 9" xfId="31504"/>
    <cellStyle name="Обычный 5 3 2 5 4" xfId="31505"/>
    <cellStyle name="Обычный 5 3 2 5 4 2" xfId="31506"/>
    <cellStyle name="Обычный 5 3 2 5 4 2 2" xfId="31507"/>
    <cellStyle name="Обычный 5 3 2 5 4 2 3" xfId="31508"/>
    <cellStyle name="Обычный 5 3 2 5 4 2 4" xfId="31509"/>
    <cellStyle name="Обычный 5 3 2 5 4 2 5" xfId="31510"/>
    <cellStyle name="Обычный 5 3 2 5 4 3" xfId="31511"/>
    <cellStyle name="Обычный 5 3 2 5 4 4" xfId="31512"/>
    <cellStyle name="Обычный 5 3 2 5 4 5" xfId="31513"/>
    <cellStyle name="Обычный 5 3 2 5 4 6" xfId="31514"/>
    <cellStyle name="Обычный 5 3 2 5 4 7" xfId="31515"/>
    <cellStyle name="Обычный 5 3 2 5 4 8" xfId="31516"/>
    <cellStyle name="Обычный 5 3 2 5 4 9" xfId="31517"/>
    <cellStyle name="Обычный 5 3 2 5 5" xfId="31518"/>
    <cellStyle name="Обычный 5 3 2 5 5 2" xfId="31519"/>
    <cellStyle name="Обычный 5 3 2 5 5 2 2" xfId="31520"/>
    <cellStyle name="Обычный 5 3 2 5 5 2 3" xfId="31521"/>
    <cellStyle name="Обычный 5 3 2 5 5 2 4" xfId="31522"/>
    <cellStyle name="Обычный 5 3 2 5 5 2 5" xfId="31523"/>
    <cellStyle name="Обычный 5 3 2 5 5 3" xfId="31524"/>
    <cellStyle name="Обычный 5 3 2 5 5 4" xfId="31525"/>
    <cellStyle name="Обычный 5 3 2 5 5 5" xfId="31526"/>
    <cellStyle name="Обычный 5 3 2 5 5 6" xfId="31527"/>
    <cellStyle name="Обычный 5 3 2 5 5 7" xfId="31528"/>
    <cellStyle name="Обычный 5 3 2 5 5 8" xfId="31529"/>
    <cellStyle name="Обычный 5 3 2 5 6" xfId="31530"/>
    <cellStyle name="Обычный 5 3 2 5 6 2" xfId="31531"/>
    <cellStyle name="Обычный 5 3 2 5 6 3" xfId="31532"/>
    <cellStyle name="Обычный 5 3 2 5 6 4" xfId="31533"/>
    <cellStyle name="Обычный 5 3 2 5 6 5" xfId="31534"/>
    <cellStyle name="Обычный 5 3 2 5 7" xfId="31535"/>
    <cellStyle name="Обычный 5 3 2 5 7 2" xfId="31536"/>
    <cellStyle name="Обычный 5 3 2 5 7 3" xfId="31537"/>
    <cellStyle name="Обычный 5 3 2 5 7 4" xfId="31538"/>
    <cellStyle name="Обычный 5 3 2 5 7 5" xfId="31539"/>
    <cellStyle name="Обычный 5 3 2 5 8" xfId="31540"/>
    <cellStyle name="Обычный 5 3 2 5 9" xfId="31541"/>
    <cellStyle name="Обычный 5 3 2 6" xfId="31542"/>
    <cellStyle name="Обычный 5 3 2 6 10" xfId="31543"/>
    <cellStyle name="Обычный 5 3 2 6 11" xfId="31544"/>
    <cellStyle name="Обычный 5 3 2 6 12" xfId="31545"/>
    <cellStyle name="Обычный 5 3 2 6 13" xfId="31546"/>
    <cellStyle name="Обычный 5 3 2 6 14" xfId="31547"/>
    <cellStyle name="Обычный 5 3 2 6 15" xfId="31548"/>
    <cellStyle name="Обычный 5 3 2 6 2" xfId="31549"/>
    <cellStyle name="Обычный 5 3 2 6 2 10" xfId="31550"/>
    <cellStyle name="Обычный 5 3 2 6 2 11" xfId="31551"/>
    <cellStyle name="Обычный 5 3 2 6 2 12" xfId="31552"/>
    <cellStyle name="Обычный 5 3 2 6 2 13" xfId="31553"/>
    <cellStyle name="Обычный 5 3 2 6 2 14" xfId="31554"/>
    <cellStyle name="Обычный 5 3 2 6 2 2" xfId="31555"/>
    <cellStyle name="Обычный 5 3 2 6 2 2 10" xfId="31556"/>
    <cellStyle name="Обычный 5 3 2 6 2 2 11" xfId="31557"/>
    <cellStyle name="Обычный 5 3 2 6 2 2 12" xfId="31558"/>
    <cellStyle name="Обычный 5 3 2 6 2 2 13" xfId="31559"/>
    <cellStyle name="Обычный 5 3 2 6 2 2 2" xfId="31560"/>
    <cellStyle name="Обычный 5 3 2 6 2 2 2 2" xfId="31561"/>
    <cellStyle name="Обычный 5 3 2 6 2 2 2 2 2" xfId="31562"/>
    <cellStyle name="Обычный 5 3 2 6 2 2 2 2 3" xfId="31563"/>
    <cellStyle name="Обычный 5 3 2 6 2 2 2 2 4" xfId="31564"/>
    <cellStyle name="Обычный 5 3 2 6 2 2 2 2 5" xfId="31565"/>
    <cellStyle name="Обычный 5 3 2 6 2 2 2 3" xfId="31566"/>
    <cellStyle name="Обычный 5 3 2 6 2 2 2 4" xfId="31567"/>
    <cellStyle name="Обычный 5 3 2 6 2 2 2 5" xfId="31568"/>
    <cellStyle name="Обычный 5 3 2 6 2 2 2 6" xfId="31569"/>
    <cellStyle name="Обычный 5 3 2 6 2 2 2 7" xfId="31570"/>
    <cellStyle name="Обычный 5 3 2 6 2 2 2 8" xfId="31571"/>
    <cellStyle name="Обычный 5 3 2 6 2 2 2 9" xfId="31572"/>
    <cellStyle name="Обычный 5 3 2 6 2 2 3" xfId="31573"/>
    <cellStyle name="Обычный 5 3 2 6 2 2 3 2" xfId="31574"/>
    <cellStyle name="Обычный 5 3 2 6 2 2 3 2 2" xfId="31575"/>
    <cellStyle name="Обычный 5 3 2 6 2 2 3 2 3" xfId="31576"/>
    <cellStyle name="Обычный 5 3 2 6 2 2 3 2 4" xfId="31577"/>
    <cellStyle name="Обычный 5 3 2 6 2 2 3 2 5" xfId="31578"/>
    <cellStyle name="Обычный 5 3 2 6 2 2 3 3" xfId="31579"/>
    <cellStyle name="Обычный 5 3 2 6 2 2 3 4" xfId="31580"/>
    <cellStyle name="Обычный 5 3 2 6 2 2 3 5" xfId="31581"/>
    <cellStyle name="Обычный 5 3 2 6 2 2 3 6" xfId="31582"/>
    <cellStyle name="Обычный 5 3 2 6 2 2 3 7" xfId="31583"/>
    <cellStyle name="Обычный 5 3 2 6 2 2 3 8" xfId="31584"/>
    <cellStyle name="Обычный 5 3 2 6 2 2 4" xfId="31585"/>
    <cellStyle name="Обычный 5 3 2 6 2 2 4 2" xfId="31586"/>
    <cellStyle name="Обычный 5 3 2 6 2 2 4 3" xfId="31587"/>
    <cellStyle name="Обычный 5 3 2 6 2 2 4 4" xfId="31588"/>
    <cellStyle name="Обычный 5 3 2 6 2 2 4 5" xfId="31589"/>
    <cellStyle name="Обычный 5 3 2 6 2 2 5" xfId="31590"/>
    <cellStyle name="Обычный 5 3 2 6 2 2 5 2" xfId="31591"/>
    <cellStyle name="Обычный 5 3 2 6 2 2 5 3" xfId="31592"/>
    <cellStyle name="Обычный 5 3 2 6 2 2 5 4" xfId="31593"/>
    <cellStyle name="Обычный 5 3 2 6 2 2 5 5" xfId="31594"/>
    <cellStyle name="Обычный 5 3 2 6 2 2 6" xfId="31595"/>
    <cellStyle name="Обычный 5 3 2 6 2 2 7" xfId="31596"/>
    <cellStyle name="Обычный 5 3 2 6 2 2 8" xfId="31597"/>
    <cellStyle name="Обычный 5 3 2 6 2 2 9" xfId="31598"/>
    <cellStyle name="Обычный 5 3 2 6 2 3" xfId="31599"/>
    <cellStyle name="Обычный 5 3 2 6 2 3 2" xfId="31600"/>
    <cellStyle name="Обычный 5 3 2 6 2 3 2 2" xfId="31601"/>
    <cellStyle name="Обычный 5 3 2 6 2 3 2 3" xfId="31602"/>
    <cellStyle name="Обычный 5 3 2 6 2 3 2 4" xfId="31603"/>
    <cellStyle name="Обычный 5 3 2 6 2 3 2 5" xfId="31604"/>
    <cellStyle name="Обычный 5 3 2 6 2 3 3" xfId="31605"/>
    <cellStyle name="Обычный 5 3 2 6 2 3 4" xfId="31606"/>
    <cellStyle name="Обычный 5 3 2 6 2 3 5" xfId="31607"/>
    <cellStyle name="Обычный 5 3 2 6 2 3 6" xfId="31608"/>
    <cellStyle name="Обычный 5 3 2 6 2 3 7" xfId="31609"/>
    <cellStyle name="Обычный 5 3 2 6 2 3 8" xfId="31610"/>
    <cellStyle name="Обычный 5 3 2 6 2 3 9" xfId="31611"/>
    <cellStyle name="Обычный 5 3 2 6 2 4" xfId="31612"/>
    <cellStyle name="Обычный 5 3 2 6 2 4 2" xfId="31613"/>
    <cellStyle name="Обычный 5 3 2 6 2 4 2 2" xfId="31614"/>
    <cellStyle name="Обычный 5 3 2 6 2 4 2 3" xfId="31615"/>
    <cellStyle name="Обычный 5 3 2 6 2 4 2 4" xfId="31616"/>
    <cellStyle name="Обычный 5 3 2 6 2 4 2 5" xfId="31617"/>
    <cellStyle name="Обычный 5 3 2 6 2 4 3" xfId="31618"/>
    <cellStyle name="Обычный 5 3 2 6 2 4 4" xfId="31619"/>
    <cellStyle name="Обычный 5 3 2 6 2 4 5" xfId="31620"/>
    <cellStyle name="Обычный 5 3 2 6 2 4 6" xfId="31621"/>
    <cellStyle name="Обычный 5 3 2 6 2 4 7" xfId="31622"/>
    <cellStyle name="Обычный 5 3 2 6 2 4 8" xfId="31623"/>
    <cellStyle name="Обычный 5 3 2 6 2 5" xfId="31624"/>
    <cellStyle name="Обычный 5 3 2 6 2 5 2" xfId="31625"/>
    <cellStyle name="Обычный 5 3 2 6 2 5 3" xfId="31626"/>
    <cellStyle name="Обычный 5 3 2 6 2 5 4" xfId="31627"/>
    <cellStyle name="Обычный 5 3 2 6 2 5 5" xfId="31628"/>
    <cellStyle name="Обычный 5 3 2 6 2 6" xfId="31629"/>
    <cellStyle name="Обычный 5 3 2 6 2 6 2" xfId="31630"/>
    <cellStyle name="Обычный 5 3 2 6 2 6 3" xfId="31631"/>
    <cellStyle name="Обычный 5 3 2 6 2 6 4" xfId="31632"/>
    <cellStyle name="Обычный 5 3 2 6 2 6 5" xfId="31633"/>
    <cellStyle name="Обычный 5 3 2 6 2 7" xfId="31634"/>
    <cellStyle name="Обычный 5 3 2 6 2 8" xfId="31635"/>
    <cellStyle name="Обычный 5 3 2 6 2 9" xfId="31636"/>
    <cellStyle name="Обычный 5 3 2 6 3" xfId="31637"/>
    <cellStyle name="Обычный 5 3 2 6 3 10" xfId="31638"/>
    <cellStyle name="Обычный 5 3 2 6 3 11" xfId="31639"/>
    <cellStyle name="Обычный 5 3 2 6 3 12" xfId="31640"/>
    <cellStyle name="Обычный 5 3 2 6 3 13" xfId="31641"/>
    <cellStyle name="Обычный 5 3 2 6 3 2" xfId="31642"/>
    <cellStyle name="Обычный 5 3 2 6 3 2 2" xfId="31643"/>
    <cellStyle name="Обычный 5 3 2 6 3 2 2 2" xfId="31644"/>
    <cellStyle name="Обычный 5 3 2 6 3 2 2 3" xfId="31645"/>
    <cellStyle name="Обычный 5 3 2 6 3 2 2 4" xfId="31646"/>
    <cellStyle name="Обычный 5 3 2 6 3 2 2 5" xfId="31647"/>
    <cellStyle name="Обычный 5 3 2 6 3 2 3" xfId="31648"/>
    <cellStyle name="Обычный 5 3 2 6 3 2 4" xfId="31649"/>
    <cellStyle name="Обычный 5 3 2 6 3 2 5" xfId="31650"/>
    <cellStyle name="Обычный 5 3 2 6 3 2 6" xfId="31651"/>
    <cellStyle name="Обычный 5 3 2 6 3 2 7" xfId="31652"/>
    <cellStyle name="Обычный 5 3 2 6 3 2 8" xfId="31653"/>
    <cellStyle name="Обычный 5 3 2 6 3 2 9" xfId="31654"/>
    <cellStyle name="Обычный 5 3 2 6 3 3" xfId="31655"/>
    <cellStyle name="Обычный 5 3 2 6 3 3 2" xfId="31656"/>
    <cellStyle name="Обычный 5 3 2 6 3 3 2 2" xfId="31657"/>
    <cellStyle name="Обычный 5 3 2 6 3 3 2 3" xfId="31658"/>
    <cellStyle name="Обычный 5 3 2 6 3 3 2 4" xfId="31659"/>
    <cellStyle name="Обычный 5 3 2 6 3 3 2 5" xfId="31660"/>
    <cellStyle name="Обычный 5 3 2 6 3 3 3" xfId="31661"/>
    <cellStyle name="Обычный 5 3 2 6 3 3 4" xfId="31662"/>
    <cellStyle name="Обычный 5 3 2 6 3 3 5" xfId="31663"/>
    <cellStyle name="Обычный 5 3 2 6 3 3 6" xfId="31664"/>
    <cellStyle name="Обычный 5 3 2 6 3 3 7" xfId="31665"/>
    <cellStyle name="Обычный 5 3 2 6 3 3 8" xfId="31666"/>
    <cellStyle name="Обычный 5 3 2 6 3 4" xfId="31667"/>
    <cellStyle name="Обычный 5 3 2 6 3 4 2" xfId="31668"/>
    <cellStyle name="Обычный 5 3 2 6 3 4 3" xfId="31669"/>
    <cellStyle name="Обычный 5 3 2 6 3 4 4" xfId="31670"/>
    <cellStyle name="Обычный 5 3 2 6 3 4 5" xfId="31671"/>
    <cellStyle name="Обычный 5 3 2 6 3 5" xfId="31672"/>
    <cellStyle name="Обычный 5 3 2 6 3 5 2" xfId="31673"/>
    <cellStyle name="Обычный 5 3 2 6 3 5 3" xfId="31674"/>
    <cellStyle name="Обычный 5 3 2 6 3 5 4" xfId="31675"/>
    <cellStyle name="Обычный 5 3 2 6 3 5 5" xfId="31676"/>
    <cellStyle name="Обычный 5 3 2 6 3 6" xfId="31677"/>
    <cellStyle name="Обычный 5 3 2 6 3 7" xfId="31678"/>
    <cellStyle name="Обычный 5 3 2 6 3 8" xfId="31679"/>
    <cellStyle name="Обычный 5 3 2 6 3 9" xfId="31680"/>
    <cellStyle name="Обычный 5 3 2 6 4" xfId="31681"/>
    <cellStyle name="Обычный 5 3 2 6 4 2" xfId="31682"/>
    <cellStyle name="Обычный 5 3 2 6 4 2 2" xfId="31683"/>
    <cellStyle name="Обычный 5 3 2 6 4 2 3" xfId="31684"/>
    <cellStyle name="Обычный 5 3 2 6 4 2 4" xfId="31685"/>
    <cellStyle name="Обычный 5 3 2 6 4 2 5" xfId="31686"/>
    <cellStyle name="Обычный 5 3 2 6 4 3" xfId="31687"/>
    <cellStyle name="Обычный 5 3 2 6 4 4" xfId="31688"/>
    <cellStyle name="Обычный 5 3 2 6 4 5" xfId="31689"/>
    <cellStyle name="Обычный 5 3 2 6 4 6" xfId="31690"/>
    <cellStyle name="Обычный 5 3 2 6 4 7" xfId="31691"/>
    <cellStyle name="Обычный 5 3 2 6 4 8" xfId="31692"/>
    <cellStyle name="Обычный 5 3 2 6 4 9" xfId="31693"/>
    <cellStyle name="Обычный 5 3 2 6 5" xfId="31694"/>
    <cellStyle name="Обычный 5 3 2 6 5 2" xfId="31695"/>
    <cellStyle name="Обычный 5 3 2 6 5 2 2" xfId="31696"/>
    <cellStyle name="Обычный 5 3 2 6 5 2 3" xfId="31697"/>
    <cellStyle name="Обычный 5 3 2 6 5 2 4" xfId="31698"/>
    <cellStyle name="Обычный 5 3 2 6 5 2 5" xfId="31699"/>
    <cellStyle name="Обычный 5 3 2 6 5 3" xfId="31700"/>
    <cellStyle name="Обычный 5 3 2 6 5 4" xfId="31701"/>
    <cellStyle name="Обычный 5 3 2 6 5 5" xfId="31702"/>
    <cellStyle name="Обычный 5 3 2 6 5 6" xfId="31703"/>
    <cellStyle name="Обычный 5 3 2 6 5 7" xfId="31704"/>
    <cellStyle name="Обычный 5 3 2 6 5 8" xfId="31705"/>
    <cellStyle name="Обычный 5 3 2 6 6" xfId="31706"/>
    <cellStyle name="Обычный 5 3 2 6 6 2" xfId="31707"/>
    <cellStyle name="Обычный 5 3 2 6 6 3" xfId="31708"/>
    <cellStyle name="Обычный 5 3 2 6 6 4" xfId="31709"/>
    <cellStyle name="Обычный 5 3 2 6 6 5" xfId="31710"/>
    <cellStyle name="Обычный 5 3 2 6 7" xfId="31711"/>
    <cellStyle name="Обычный 5 3 2 6 7 2" xfId="31712"/>
    <cellStyle name="Обычный 5 3 2 6 7 3" xfId="31713"/>
    <cellStyle name="Обычный 5 3 2 6 7 4" xfId="31714"/>
    <cellStyle name="Обычный 5 3 2 6 7 5" xfId="31715"/>
    <cellStyle name="Обычный 5 3 2 6 8" xfId="31716"/>
    <cellStyle name="Обычный 5 3 2 6 9" xfId="31717"/>
    <cellStyle name="Обычный 5 3 2 7" xfId="31718"/>
    <cellStyle name="Обычный 5 3 2 7 10" xfId="31719"/>
    <cellStyle name="Обычный 5 3 2 7 11" xfId="31720"/>
    <cellStyle name="Обычный 5 3 2 7 12" xfId="31721"/>
    <cellStyle name="Обычный 5 3 2 7 13" xfId="31722"/>
    <cellStyle name="Обычный 5 3 2 7 14" xfId="31723"/>
    <cellStyle name="Обычный 5 3 2 7 15" xfId="31724"/>
    <cellStyle name="Обычный 5 3 2 7 2" xfId="31725"/>
    <cellStyle name="Обычный 5 3 2 7 2 10" xfId="31726"/>
    <cellStyle name="Обычный 5 3 2 7 2 11" xfId="31727"/>
    <cellStyle name="Обычный 5 3 2 7 2 12" xfId="31728"/>
    <cellStyle name="Обычный 5 3 2 7 2 13" xfId="31729"/>
    <cellStyle name="Обычный 5 3 2 7 2 14" xfId="31730"/>
    <cellStyle name="Обычный 5 3 2 7 2 2" xfId="31731"/>
    <cellStyle name="Обычный 5 3 2 7 2 2 10" xfId="31732"/>
    <cellStyle name="Обычный 5 3 2 7 2 2 11" xfId="31733"/>
    <cellStyle name="Обычный 5 3 2 7 2 2 12" xfId="31734"/>
    <cellStyle name="Обычный 5 3 2 7 2 2 13" xfId="31735"/>
    <cellStyle name="Обычный 5 3 2 7 2 2 2" xfId="31736"/>
    <cellStyle name="Обычный 5 3 2 7 2 2 2 2" xfId="31737"/>
    <cellStyle name="Обычный 5 3 2 7 2 2 2 2 2" xfId="31738"/>
    <cellStyle name="Обычный 5 3 2 7 2 2 2 2 3" xfId="31739"/>
    <cellStyle name="Обычный 5 3 2 7 2 2 2 2 4" xfId="31740"/>
    <cellStyle name="Обычный 5 3 2 7 2 2 2 2 5" xfId="31741"/>
    <cellStyle name="Обычный 5 3 2 7 2 2 2 3" xfId="31742"/>
    <cellStyle name="Обычный 5 3 2 7 2 2 2 4" xfId="31743"/>
    <cellStyle name="Обычный 5 3 2 7 2 2 2 5" xfId="31744"/>
    <cellStyle name="Обычный 5 3 2 7 2 2 2 6" xfId="31745"/>
    <cellStyle name="Обычный 5 3 2 7 2 2 2 7" xfId="31746"/>
    <cellStyle name="Обычный 5 3 2 7 2 2 2 8" xfId="31747"/>
    <cellStyle name="Обычный 5 3 2 7 2 2 2 9" xfId="31748"/>
    <cellStyle name="Обычный 5 3 2 7 2 2 3" xfId="31749"/>
    <cellStyle name="Обычный 5 3 2 7 2 2 3 2" xfId="31750"/>
    <cellStyle name="Обычный 5 3 2 7 2 2 3 2 2" xfId="31751"/>
    <cellStyle name="Обычный 5 3 2 7 2 2 3 2 3" xfId="31752"/>
    <cellStyle name="Обычный 5 3 2 7 2 2 3 2 4" xfId="31753"/>
    <cellStyle name="Обычный 5 3 2 7 2 2 3 2 5" xfId="31754"/>
    <cellStyle name="Обычный 5 3 2 7 2 2 3 3" xfId="31755"/>
    <cellStyle name="Обычный 5 3 2 7 2 2 3 4" xfId="31756"/>
    <cellStyle name="Обычный 5 3 2 7 2 2 3 5" xfId="31757"/>
    <cellStyle name="Обычный 5 3 2 7 2 2 3 6" xfId="31758"/>
    <cellStyle name="Обычный 5 3 2 7 2 2 3 7" xfId="31759"/>
    <cellStyle name="Обычный 5 3 2 7 2 2 3 8" xfId="31760"/>
    <cellStyle name="Обычный 5 3 2 7 2 2 4" xfId="31761"/>
    <cellStyle name="Обычный 5 3 2 7 2 2 4 2" xfId="31762"/>
    <cellStyle name="Обычный 5 3 2 7 2 2 4 3" xfId="31763"/>
    <cellStyle name="Обычный 5 3 2 7 2 2 4 4" xfId="31764"/>
    <cellStyle name="Обычный 5 3 2 7 2 2 4 5" xfId="31765"/>
    <cellStyle name="Обычный 5 3 2 7 2 2 5" xfId="31766"/>
    <cellStyle name="Обычный 5 3 2 7 2 2 5 2" xfId="31767"/>
    <cellStyle name="Обычный 5 3 2 7 2 2 5 3" xfId="31768"/>
    <cellStyle name="Обычный 5 3 2 7 2 2 5 4" xfId="31769"/>
    <cellStyle name="Обычный 5 3 2 7 2 2 5 5" xfId="31770"/>
    <cellStyle name="Обычный 5 3 2 7 2 2 6" xfId="31771"/>
    <cellStyle name="Обычный 5 3 2 7 2 2 7" xfId="31772"/>
    <cellStyle name="Обычный 5 3 2 7 2 2 8" xfId="31773"/>
    <cellStyle name="Обычный 5 3 2 7 2 2 9" xfId="31774"/>
    <cellStyle name="Обычный 5 3 2 7 2 3" xfId="31775"/>
    <cellStyle name="Обычный 5 3 2 7 2 3 2" xfId="31776"/>
    <cellStyle name="Обычный 5 3 2 7 2 3 2 2" xfId="31777"/>
    <cellStyle name="Обычный 5 3 2 7 2 3 2 3" xfId="31778"/>
    <cellStyle name="Обычный 5 3 2 7 2 3 2 4" xfId="31779"/>
    <cellStyle name="Обычный 5 3 2 7 2 3 2 5" xfId="31780"/>
    <cellStyle name="Обычный 5 3 2 7 2 3 3" xfId="31781"/>
    <cellStyle name="Обычный 5 3 2 7 2 3 4" xfId="31782"/>
    <cellStyle name="Обычный 5 3 2 7 2 3 5" xfId="31783"/>
    <cellStyle name="Обычный 5 3 2 7 2 3 6" xfId="31784"/>
    <cellStyle name="Обычный 5 3 2 7 2 3 7" xfId="31785"/>
    <cellStyle name="Обычный 5 3 2 7 2 3 8" xfId="31786"/>
    <cellStyle name="Обычный 5 3 2 7 2 3 9" xfId="31787"/>
    <cellStyle name="Обычный 5 3 2 7 2 4" xfId="31788"/>
    <cellStyle name="Обычный 5 3 2 7 2 4 2" xfId="31789"/>
    <cellStyle name="Обычный 5 3 2 7 2 4 2 2" xfId="31790"/>
    <cellStyle name="Обычный 5 3 2 7 2 4 2 3" xfId="31791"/>
    <cellStyle name="Обычный 5 3 2 7 2 4 2 4" xfId="31792"/>
    <cellStyle name="Обычный 5 3 2 7 2 4 2 5" xfId="31793"/>
    <cellStyle name="Обычный 5 3 2 7 2 4 3" xfId="31794"/>
    <cellStyle name="Обычный 5 3 2 7 2 4 4" xfId="31795"/>
    <cellStyle name="Обычный 5 3 2 7 2 4 5" xfId="31796"/>
    <cellStyle name="Обычный 5 3 2 7 2 4 6" xfId="31797"/>
    <cellStyle name="Обычный 5 3 2 7 2 4 7" xfId="31798"/>
    <cellStyle name="Обычный 5 3 2 7 2 4 8" xfId="31799"/>
    <cellStyle name="Обычный 5 3 2 7 2 5" xfId="31800"/>
    <cellStyle name="Обычный 5 3 2 7 2 5 2" xfId="31801"/>
    <cellStyle name="Обычный 5 3 2 7 2 5 3" xfId="31802"/>
    <cellStyle name="Обычный 5 3 2 7 2 5 4" xfId="31803"/>
    <cellStyle name="Обычный 5 3 2 7 2 5 5" xfId="31804"/>
    <cellStyle name="Обычный 5 3 2 7 2 6" xfId="31805"/>
    <cellStyle name="Обычный 5 3 2 7 2 6 2" xfId="31806"/>
    <cellStyle name="Обычный 5 3 2 7 2 6 3" xfId="31807"/>
    <cellStyle name="Обычный 5 3 2 7 2 6 4" xfId="31808"/>
    <cellStyle name="Обычный 5 3 2 7 2 6 5" xfId="31809"/>
    <cellStyle name="Обычный 5 3 2 7 2 7" xfId="31810"/>
    <cellStyle name="Обычный 5 3 2 7 2 8" xfId="31811"/>
    <cellStyle name="Обычный 5 3 2 7 2 9" xfId="31812"/>
    <cellStyle name="Обычный 5 3 2 7 3" xfId="31813"/>
    <cellStyle name="Обычный 5 3 2 7 3 10" xfId="31814"/>
    <cellStyle name="Обычный 5 3 2 7 3 11" xfId="31815"/>
    <cellStyle name="Обычный 5 3 2 7 3 12" xfId="31816"/>
    <cellStyle name="Обычный 5 3 2 7 3 13" xfId="31817"/>
    <cellStyle name="Обычный 5 3 2 7 3 2" xfId="31818"/>
    <cellStyle name="Обычный 5 3 2 7 3 2 2" xfId="31819"/>
    <cellStyle name="Обычный 5 3 2 7 3 2 2 2" xfId="31820"/>
    <cellStyle name="Обычный 5 3 2 7 3 2 2 3" xfId="31821"/>
    <cellStyle name="Обычный 5 3 2 7 3 2 2 4" xfId="31822"/>
    <cellStyle name="Обычный 5 3 2 7 3 2 2 5" xfId="31823"/>
    <cellStyle name="Обычный 5 3 2 7 3 2 3" xfId="31824"/>
    <cellStyle name="Обычный 5 3 2 7 3 2 4" xfId="31825"/>
    <cellStyle name="Обычный 5 3 2 7 3 2 5" xfId="31826"/>
    <cellStyle name="Обычный 5 3 2 7 3 2 6" xfId="31827"/>
    <cellStyle name="Обычный 5 3 2 7 3 2 7" xfId="31828"/>
    <cellStyle name="Обычный 5 3 2 7 3 2 8" xfId="31829"/>
    <cellStyle name="Обычный 5 3 2 7 3 2 9" xfId="31830"/>
    <cellStyle name="Обычный 5 3 2 7 3 3" xfId="31831"/>
    <cellStyle name="Обычный 5 3 2 7 3 3 2" xfId="31832"/>
    <cellStyle name="Обычный 5 3 2 7 3 3 2 2" xfId="31833"/>
    <cellStyle name="Обычный 5 3 2 7 3 3 2 3" xfId="31834"/>
    <cellStyle name="Обычный 5 3 2 7 3 3 2 4" xfId="31835"/>
    <cellStyle name="Обычный 5 3 2 7 3 3 2 5" xfId="31836"/>
    <cellStyle name="Обычный 5 3 2 7 3 3 3" xfId="31837"/>
    <cellStyle name="Обычный 5 3 2 7 3 3 4" xfId="31838"/>
    <cellStyle name="Обычный 5 3 2 7 3 3 5" xfId="31839"/>
    <cellStyle name="Обычный 5 3 2 7 3 3 6" xfId="31840"/>
    <cellStyle name="Обычный 5 3 2 7 3 3 7" xfId="31841"/>
    <cellStyle name="Обычный 5 3 2 7 3 3 8" xfId="31842"/>
    <cellStyle name="Обычный 5 3 2 7 3 4" xfId="31843"/>
    <cellStyle name="Обычный 5 3 2 7 3 4 2" xfId="31844"/>
    <cellStyle name="Обычный 5 3 2 7 3 4 3" xfId="31845"/>
    <cellStyle name="Обычный 5 3 2 7 3 4 4" xfId="31846"/>
    <cellStyle name="Обычный 5 3 2 7 3 4 5" xfId="31847"/>
    <cellStyle name="Обычный 5 3 2 7 3 5" xfId="31848"/>
    <cellStyle name="Обычный 5 3 2 7 3 5 2" xfId="31849"/>
    <cellStyle name="Обычный 5 3 2 7 3 5 3" xfId="31850"/>
    <cellStyle name="Обычный 5 3 2 7 3 5 4" xfId="31851"/>
    <cellStyle name="Обычный 5 3 2 7 3 5 5" xfId="31852"/>
    <cellStyle name="Обычный 5 3 2 7 3 6" xfId="31853"/>
    <cellStyle name="Обычный 5 3 2 7 3 7" xfId="31854"/>
    <cellStyle name="Обычный 5 3 2 7 3 8" xfId="31855"/>
    <cellStyle name="Обычный 5 3 2 7 3 9" xfId="31856"/>
    <cellStyle name="Обычный 5 3 2 7 4" xfId="31857"/>
    <cellStyle name="Обычный 5 3 2 7 4 2" xfId="31858"/>
    <cellStyle name="Обычный 5 3 2 7 4 2 2" xfId="31859"/>
    <cellStyle name="Обычный 5 3 2 7 4 2 3" xfId="31860"/>
    <cellStyle name="Обычный 5 3 2 7 4 2 4" xfId="31861"/>
    <cellStyle name="Обычный 5 3 2 7 4 2 5" xfId="31862"/>
    <cellStyle name="Обычный 5 3 2 7 4 3" xfId="31863"/>
    <cellStyle name="Обычный 5 3 2 7 4 4" xfId="31864"/>
    <cellStyle name="Обычный 5 3 2 7 4 5" xfId="31865"/>
    <cellStyle name="Обычный 5 3 2 7 4 6" xfId="31866"/>
    <cellStyle name="Обычный 5 3 2 7 4 7" xfId="31867"/>
    <cellStyle name="Обычный 5 3 2 7 4 8" xfId="31868"/>
    <cellStyle name="Обычный 5 3 2 7 4 9" xfId="31869"/>
    <cellStyle name="Обычный 5 3 2 7 5" xfId="31870"/>
    <cellStyle name="Обычный 5 3 2 7 5 2" xfId="31871"/>
    <cellStyle name="Обычный 5 3 2 7 5 2 2" xfId="31872"/>
    <cellStyle name="Обычный 5 3 2 7 5 2 3" xfId="31873"/>
    <cellStyle name="Обычный 5 3 2 7 5 2 4" xfId="31874"/>
    <cellStyle name="Обычный 5 3 2 7 5 2 5" xfId="31875"/>
    <cellStyle name="Обычный 5 3 2 7 5 3" xfId="31876"/>
    <cellStyle name="Обычный 5 3 2 7 5 4" xfId="31877"/>
    <cellStyle name="Обычный 5 3 2 7 5 5" xfId="31878"/>
    <cellStyle name="Обычный 5 3 2 7 5 6" xfId="31879"/>
    <cellStyle name="Обычный 5 3 2 7 5 7" xfId="31880"/>
    <cellStyle name="Обычный 5 3 2 7 5 8" xfId="31881"/>
    <cellStyle name="Обычный 5 3 2 7 6" xfId="31882"/>
    <cellStyle name="Обычный 5 3 2 7 6 2" xfId="31883"/>
    <cellStyle name="Обычный 5 3 2 7 6 3" xfId="31884"/>
    <cellStyle name="Обычный 5 3 2 7 6 4" xfId="31885"/>
    <cellStyle name="Обычный 5 3 2 7 6 5" xfId="31886"/>
    <cellStyle name="Обычный 5 3 2 7 7" xfId="31887"/>
    <cellStyle name="Обычный 5 3 2 7 7 2" xfId="31888"/>
    <cellStyle name="Обычный 5 3 2 7 7 3" xfId="31889"/>
    <cellStyle name="Обычный 5 3 2 7 7 4" xfId="31890"/>
    <cellStyle name="Обычный 5 3 2 7 7 5" xfId="31891"/>
    <cellStyle name="Обычный 5 3 2 7 8" xfId="31892"/>
    <cellStyle name="Обычный 5 3 2 7 9" xfId="31893"/>
    <cellStyle name="Обычный 5 3 2 8" xfId="31894"/>
    <cellStyle name="Обычный 5 3 2 8 10" xfId="31895"/>
    <cellStyle name="Обычный 5 3 2 8 11" xfId="31896"/>
    <cellStyle name="Обычный 5 3 2 8 12" xfId="31897"/>
    <cellStyle name="Обычный 5 3 2 8 13" xfId="31898"/>
    <cellStyle name="Обычный 5 3 2 8 14" xfId="31899"/>
    <cellStyle name="Обычный 5 3 2 8 15" xfId="31900"/>
    <cellStyle name="Обычный 5 3 2 8 2" xfId="31901"/>
    <cellStyle name="Обычный 5 3 2 8 2 10" xfId="31902"/>
    <cellStyle name="Обычный 5 3 2 8 2 11" xfId="31903"/>
    <cellStyle name="Обычный 5 3 2 8 2 12" xfId="31904"/>
    <cellStyle name="Обычный 5 3 2 8 2 13" xfId="31905"/>
    <cellStyle name="Обычный 5 3 2 8 2 14" xfId="31906"/>
    <cellStyle name="Обычный 5 3 2 8 2 2" xfId="31907"/>
    <cellStyle name="Обычный 5 3 2 8 2 2 10" xfId="31908"/>
    <cellStyle name="Обычный 5 3 2 8 2 2 11" xfId="31909"/>
    <cellStyle name="Обычный 5 3 2 8 2 2 12" xfId="31910"/>
    <cellStyle name="Обычный 5 3 2 8 2 2 13" xfId="31911"/>
    <cellStyle name="Обычный 5 3 2 8 2 2 2" xfId="31912"/>
    <cellStyle name="Обычный 5 3 2 8 2 2 2 2" xfId="31913"/>
    <cellStyle name="Обычный 5 3 2 8 2 2 2 2 2" xfId="31914"/>
    <cellStyle name="Обычный 5 3 2 8 2 2 2 2 3" xfId="31915"/>
    <cellStyle name="Обычный 5 3 2 8 2 2 2 2 4" xfId="31916"/>
    <cellStyle name="Обычный 5 3 2 8 2 2 2 2 5" xfId="31917"/>
    <cellStyle name="Обычный 5 3 2 8 2 2 2 3" xfId="31918"/>
    <cellStyle name="Обычный 5 3 2 8 2 2 2 4" xfId="31919"/>
    <cellStyle name="Обычный 5 3 2 8 2 2 2 5" xfId="31920"/>
    <cellStyle name="Обычный 5 3 2 8 2 2 2 6" xfId="31921"/>
    <cellStyle name="Обычный 5 3 2 8 2 2 2 7" xfId="31922"/>
    <cellStyle name="Обычный 5 3 2 8 2 2 2 8" xfId="31923"/>
    <cellStyle name="Обычный 5 3 2 8 2 2 2 9" xfId="31924"/>
    <cellStyle name="Обычный 5 3 2 8 2 2 3" xfId="31925"/>
    <cellStyle name="Обычный 5 3 2 8 2 2 3 2" xfId="31926"/>
    <cellStyle name="Обычный 5 3 2 8 2 2 3 2 2" xfId="31927"/>
    <cellStyle name="Обычный 5 3 2 8 2 2 3 2 3" xfId="31928"/>
    <cellStyle name="Обычный 5 3 2 8 2 2 3 2 4" xfId="31929"/>
    <cellStyle name="Обычный 5 3 2 8 2 2 3 2 5" xfId="31930"/>
    <cellStyle name="Обычный 5 3 2 8 2 2 3 3" xfId="31931"/>
    <cellStyle name="Обычный 5 3 2 8 2 2 3 4" xfId="31932"/>
    <cellStyle name="Обычный 5 3 2 8 2 2 3 5" xfId="31933"/>
    <cellStyle name="Обычный 5 3 2 8 2 2 3 6" xfId="31934"/>
    <cellStyle name="Обычный 5 3 2 8 2 2 3 7" xfId="31935"/>
    <cellStyle name="Обычный 5 3 2 8 2 2 3 8" xfId="31936"/>
    <cellStyle name="Обычный 5 3 2 8 2 2 4" xfId="31937"/>
    <cellStyle name="Обычный 5 3 2 8 2 2 4 2" xfId="31938"/>
    <cellStyle name="Обычный 5 3 2 8 2 2 4 3" xfId="31939"/>
    <cellStyle name="Обычный 5 3 2 8 2 2 4 4" xfId="31940"/>
    <cellStyle name="Обычный 5 3 2 8 2 2 4 5" xfId="31941"/>
    <cellStyle name="Обычный 5 3 2 8 2 2 5" xfId="31942"/>
    <cellStyle name="Обычный 5 3 2 8 2 2 5 2" xfId="31943"/>
    <cellStyle name="Обычный 5 3 2 8 2 2 5 3" xfId="31944"/>
    <cellStyle name="Обычный 5 3 2 8 2 2 5 4" xfId="31945"/>
    <cellStyle name="Обычный 5 3 2 8 2 2 5 5" xfId="31946"/>
    <cellStyle name="Обычный 5 3 2 8 2 2 6" xfId="31947"/>
    <cellStyle name="Обычный 5 3 2 8 2 2 7" xfId="31948"/>
    <cellStyle name="Обычный 5 3 2 8 2 2 8" xfId="31949"/>
    <cellStyle name="Обычный 5 3 2 8 2 2 9" xfId="31950"/>
    <cellStyle name="Обычный 5 3 2 8 2 3" xfId="31951"/>
    <cellStyle name="Обычный 5 3 2 8 2 3 2" xfId="31952"/>
    <cellStyle name="Обычный 5 3 2 8 2 3 2 2" xfId="31953"/>
    <cellStyle name="Обычный 5 3 2 8 2 3 2 3" xfId="31954"/>
    <cellStyle name="Обычный 5 3 2 8 2 3 2 4" xfId="31955"/>
    <cellStyle name="Обычный 5 3 2 8 2 3 2 5" xfId="31956"/>
    <cellStyle name="Обычный 5 3 2 8 2 3 3" xfId="31957"/>
    <cellStyle name="Обычный 5 3 2 8 2 3 4" xfId="31958"/>
    <cellStyle name="Обычный 5 3 2 8 2 3 5" xfId="31959"/>
    <cellStyle name="Обычный 5 3 2 8 2 3 6" xfId="31960"/>
    <cellStyle name="Обычный 5 3 2 8 2 3 7" xfId="31961"/>
    <cellStyle name="Обычный 5 3 2 8 2 3 8" xfId="31962"/>
    <cellStyle name="Обычный 5 3 2 8 2 3 9" xfId="31963"/>
    <cellStyle name="Обычный 5 3 2 8 2 4" xfId="31964"/>
    <cellStyle name="Обычный 5 3 2 8 2 4 2" xfId="31965"/>
    <cellStyle name="Обычный 5 3 2 8 2 4 2 2" xfId="31966"/>
    <cellStyle name="Обычный 5 3 2 8 2 4 2 3" xfId="31967"/>
    <cellStyle name="Обычный 5 3 2 8 2 4 2 4" xfId="31968"/>
    <cellStyle name="Обычный 5 3 2 8 2 4 2 5" xfId="31969"/>
    <cellStyle name="Обычный 5 3 2 8 2 4 3" xfId="31970"/>
    <cellStyle name="Обычный 5 3 2 8 2 4 4" xfId="31971"/>
    <cellStyle name="Обычный 5 3 2 8 2 4 5" xfId="31972"/>
    <cellStyle name="Обычный 5 3 2 8 2 4 6" xfId="31973"/>
    <cellStyle name="Обычный 5 3 2 8 2 4 7" xfId="31974"/>
    <cellStyle name="Обычный 5 3 2 8 2 4 8" xfId="31975"/>
    <cellStyle name="Обычный 5 3 2 8 2 5" xfId="31976"/>
    <cellStyle name="Обычный 5 3 2 8 2 5 2" xfId="31977"/>
    <cellStyle name="Обычный 5 3 2 8 2 5 3" xfId="31978"/>
    <cellStyle name="Обычный 5 3 2 8 2 5 4" xfId="31979"/>
    <cellStyle name="Обычный 5 3 2 8 2 5 5" xfId="31980"/>
    <cellStyle name="Обычный 5 3 2 8 2 6" xfId="31981"/>
    <cellStyle name="Обычный 5 3 2 8 2 6 2" xfId="31982"/>
    <cellStyle name="Обычный 5 3 2 8 2 6 3" xfId="31983"/>
    <cellStyle name="Обычный 5 3 2 8 2 6 4" xfId="31984"/>
    <cellStyle name="Обычный 5 3 2 8 2 6 5" xfId="31985"/>
    <cellStyle name="Обычный 5 3 2 8 2 7" xfId="31986"/>
    <cellStyle name="Обычный 5 3 2 8 2 8" xfId="31987"/>
    <cellStyle name="Обычный 5 3 2 8 2 9" xfId="31988"/>
    <cellStyle name="Обычный 5 3 2 8 3" xfId="31989"/>
    <cellStyle name="Обычный 5 3 2 8 3 10" xfId="31990"/>
    <cellStyle name="Обычный 5 3 2 8 3 11" xfId="31991"/>
    <cellStyle name="Обычный 5 3 2 8 3 12" xfId="31992"/>
    <cellStyle name="Обычный 5 3 2 8 3 13" xfId="31993"/>
    <cellStyle name="Обычный 5 3 2 8 3 2" xfId="31994"/>
    <cellStyle name="Обычный 5 3 2 8 3 2 2" xfId="31995"/>
    <cellStyle name="Обычный 5 3 2 8 3 2 2 2" xfId="31996"/>
    <cellStyle name="Обычный 5 3 2 8 3 2 2 3" xfId="31997"/>
    <cellStyle name="Обычный 5 3 2 8 3 2 2 4" xfId="31998"/>
    <cellStyle name="Обычный 5 3 2 8 3 2 2 5" xfId="31999"/>
    <cellStyle name="Обычный 5 3 2 8 3 2 3" xfId="32000"/>
    <cellStyle name="Обычный 5 3 2 8 3 2 4" xfId="32001"/>
    <cellStyle name="Обычный 5 3 2 8 3 2 5" xfId="32002"/>
    <cellStyle name="Обычный 5 3 2 8 3 2 6" xfId="32003"/>
    <cellStyle name="Обычный 5 3 2 8 3 2 7" xfId="32004"/>
    <cellStyle name="Обычный 5 3 2 8 3 2 8" xfId="32005"/>
    <cellStyle name="Обычный 5 3 2 8 3 2 9" xfId="32006"/>
    <cellStyle name="Обычный 5 3 2 8 3 3" xfId="32007"/>
    <cellStyle name="Обычный 5 3 2 8 3 3 2" xfId="32008"/>
    <cellStyle name="Обычный 5 3 2 8 3 3 2 2" xfId="32009"/>
    <cellStyle name="Обычный 5 3 2 8 3 3 2 3" xfId="32010"/>
    <cellStyle name="Обычный 5 3 2 8 3 3 2 4" xfId="32011"/>
    <cellStyle name="Обычный 5 3 2 8 3 3 2 5" xfId="32012"/>
    <cellStyle name="Обычный 5 3 2 8 3 3 3" xfId="32013"/>
    <cellStyle name="Обычный 5 3 2 8 3 3 4" xfId="32014"/>
    <cellStyle name="Обычный 5 3 2 8 3 3 5" xfId="32015"/>
    <cellStyle name="Обычный 5 3 2 8 3 3 6" xfId="32016"/>
    <cellStyle name="Обычный 5 3 2 8 3 3 7" xfId="32017"/>
    <cellStyle name="Обычный 5 3 2 8 3 3 8" xfId="32018"/>
    <cellStyle name="Обычный 5 3 2 8 3 4" xfId="32019"/>
    <cellStyle name="Обычный 5 3 2 8 3 4 2" xfId="32020"/>
    <cellStyle name="Обычный 5 3 2 8 3 4 3" xfId="32021"/>
    <cellStyle name="Обычный 5 3 2 8 3 4 4" xfId="32022"/>
    <cellStyle name="Обычный 5 3 2 8 3 4 5" xfId="32023"/>
    <cellStyle name="Обычный 5 3 2 8 3 5" xfId="32024"/>
    <cellStyle name="Обычный 5 3 2 8 3 5 2" xfId="32025"/>
    <cellStyle name="Обычный 5 3 2 8 3 5 3" xfId="32026"/>
    <cellStyle name="Обычный 5 3 2 8 3 5 4" xfId="32027"/>
    <cellStyle name="Обычный 5 3 2 8 3 5 5" xfId="32028"/>
    <cellStyle name="Обычный 5 3 2 8 3 6" xfId="32029"/>
    <cellStyle name="Обычный 5 3 2 8 3 7" xfId="32030"/>
    <cellStyle name="Обычный 5 3 2 8 3 8" xfId="32031"/>
    <cellStyle name="Обычный 5 3 2 8 3 9" xfId="32032"/>
    <cellStyle name="Обычный 5 3 2 8 4" xfId="32033"/>
    <cellStyle name="Обычный 5 3 2 8 4 2" xfId="32034"/>
    <cellStyle name="Обычный 5 3 2 8 4 2 2" xfId="32035"/>
    <cellStyle name="Обычный 5 3 2 8 4 2 3" xfId="32036"/>
    <cellStyle name="Обычный 5 3 2 8 4 2 4" xfId="32037"/>
    <cellStyle name="Обычный 5 3 2 8 4 2 5" xfId="32038"/>
    <cellStyle name="Обычный 5 3 2 8 4 3" xfId="32039"/>
    <cellStyle name="Обычный 5 3 2 8 4 4" xfId="32040"/>
    <cellStyle name="Обычный 5 3 2 8 4 5" xfId="32041"/>
    <cellStyle name="Обычный 5 3 2 8 4 6" xfId="32042"/>
    <cellStyle name="Обычный 5 3 2 8 4 7" xfId="32043"/>
    <cellStyle name="Обычный 5 3 2 8 4 8" xfId="32044"/>
    <cellStyle name="Обычный 5 3 2 8 4 9" xfId="32045"/>
    <cellStyle name="Обычный 5 3 2 8 5" xfId="32046"/>
    <cellStyle name="Обычный 5 3 2 8 5 2" xfId="32047"/>
    <cellStyle name="Обычный 5 3 2 8 5 2 2" xfId="32048"/>
    <cellStyle name="Обычный 5 3 2 8 5 2 3" xfId="32049"/>
    <cellStyle name="Обычный 5 3 2 8 5 2 4" xfId="32050"/>
    <cellStyle name="Обычный 5 3 2 8 5 2 5" xfId="32051"/>
    <cellStyle name="Обычный 5 3 2 8 5 3" xfId="32052"/>
    <cellStyle name="Обычный 5 3 2 8 5 4" xfId="32053"/>
    <cellStyle name="Обычный 5 3 2 8 5 5" xfId="32054"/>
    <cellStyle name="Обычный 5 3 2 8 5 6" xfId="32055"/>
    <cellStyle name="Обычный 5 3 2 8 5 7" xfId="32056"/>
    <cellStyle name="Обычный 5 3 2 8 5 8" xfId="32057"/>
    <cellStyle name="Обычный 5 3 2 8 6" xfId="32058"/>
    <cellStyle name="Обычный 5 3 2 8 6 2" xfId="32059"/>
    <cellStyle name="Обычный 5 3 2 8 6 3" xfId="32060"/>
    <cellStyle name="Обычный 5 3 2 8 6 4" xfId="32061"/>
    <cellStyle name="Обычный 5 3 2 8 6 5" xfId="32062"/>
    <cellStyle name="Обычный 5 3 2 8 7" xfId="32063"/>
    <cellStyle name="Обычный 5 3 2 8 7 2" xfId="32064"/>
    <cellStyle name="Обычный 5 3 2 8 7 3" xfId="32065"/>
    <cellStyle name="Обычный 5 3 2 8 7 4" xfId="32066"/>
    <cellStyle name="Обычный 5 3 2 8 7 5" xfId="32067"/>
    <cellStyle name="Обычный 5 3 2 8 8" xfId="32068"/>
    <cellStyle name="Обычный 5 3 2 8 9" xfId="32069"/>
    <cellStyle name="Обычный 5 3 2 9" xfId="32070"/>
    <cellStyle name="Обычный 5 3 2 9 10" xfId="32071"/>
    <cellStyle name="Обычный 5 3 2 9 11" xfId="32072"/>
    <cellStyle name="Обычный 5 3 2 9 12" xfId="32073"/>
    <cellStyle name="Обычный 5 3 2 9 13" xfId="32074"/>
    <cellStyle name="Обычный 5 3 2 9 14" xfId="32075"/>
    <cellStyle name="Обычный 5 3 2 9 15" xfId="32076"/>
    <cellStyle name="Обычный 5 3 2 9 2" xfId="32077"/>
    <cellStyle name="Обычный 5 3 2 9 2 10" xfId="32078"/>
    <cellStyle name="Обычный 5 3 2 9 2 11" xfId="32079"/>
    <cellStyle name="Обычный 5 3 2 9 2 12" xfId="32080"/>
    <cellStyle name="Обычный 5 3 2 9 2 13" xfId="32081"/>
    <cellStyle name="Обычный 5 3 2 9 2 14" xfId="32082"/>
    <cellStyle name="Обычный 5 3 2 9 2 2" xfId="32083"/>
    <cellStyle name="Обычный 5 3 2 9 2 2 10" xfId="32084"/>
    <cellStyle name="Обычный 5 3 2 9 2 2 11" xfId="32085"/>
    <cellStyle name="Обычный 5 3 2 9 2 2 12" xfId="32086"/>
    <cellStyle name="Обычный 5 3 2 9 2 2 13" xfId="32087"/>
    <cellStyle name="Обычный 5 3 2 9 2 2 2" xfId="32088"/>
    <cellStyle name="Обычный 5 3 2 9 2 2 2 2" xfId="32089"/>
    <cellStyle name="Обычный 5 3 2 9 2 2 2 2 2" xfId="32090"/>
    <cellStyle name="Обычный 5 3 2 9 2 2 2 2 3" xfId="32091"/>
    <cellStyle name="Обычный 5 3 2 9 2 2 2 2 4" xfId="32092"/>
    <cellStyle name="Обычный 5 3 2 9 2 2 2 2 5" xfId="32093"/>
    <cellStyle name="Обычный 5 3 2 9 2 2 2 3" xfId="32094"/>
    <cellStyle name="Обычный 5 3 2 9 2 2 2 4" xfId="32095"/>
    <cellStyle name="Обычный 5 3 2 9 2 2 2 5" xfId="32096"/>
    <cellStyle name="Обычный 5 3 2 9 2 2 2 6" xfId="32097"/>
    <cellStyle name="Обычный 5 3 2 9 2 2 2 7" xfId="32098"/>
    <cellStyle name="Обычный 5 3 2 9 2 2 2 8" xfId="32099"/>
    <cellStyle name="Обычный 5 3 2 9 2 2 2 9" xfId="32100"/>
    <cellStyle name="Обычный 5 3 2 9 2 2 3" xfId="32101"/>
    <cellStyle name="Обычный 5 3 2 9 2 2 3 2" xfId="32102"/>
    <cellStyle name="Обычный 5 3 2 9 2 2 3 2 2" xfId="32103"/>
    <cellStyle name="Обычный 5 3 2 9 2 2 3 2 3" xfId="32104"/>
    <cellStyle name="Обычный 5 3 2 9 2 2 3 2 4" xfId="32105"/>
    <cellStyle name="Обычный 5 3 2 9 2 2 3 2 5" xfId="32106"/>
    <cellStyle name="Обычный 5 3 2 9 2 2 3 3" xfId="32107"/>
    <cellStyle name="Обычный 5 3 2 9 2 2 3 4" xfId="32108"/>
    <cellStyle name="Обычный 5 3 2 9 2 2 3 5" xfId="32109"/>
    <cellStyle name="Обычный 5 3 2 9 2 2 3 6" xfId="32110"/>
    <cellStyle name="Обычный 5 3 2 9 2 2 3 7" xfId="32111"/>
    <cellStyle name="Обычный 5 3 2 9 2 2 3 8" xfId="32112"/>
    <cellStyle name="Обычный 5 3 2 9 2 2 4" xfId="32113"/>
    <cellStyle name="Обычный 5 3 2 9 2 2 4 2" xfId="32114"/>
    <cellStyle name="Обычный 5 3 2 9 2 2 4 3" xfId="32115"/>
    <cellStyle name="Обычный 5 3 2 9 2 2 4 4" xfId="32116"/>
    <cellStyle name="Обычный 5 3 2 9 2 2 4 5" xfId="32117"/>
    <cellStyle name="Обычный 5 3 2 9 2 2 5" xfId="32118"/>
    <cellStyle name="Обычный 5 3 2 9 2 2 5 2" xfId="32119"/>
    <cellStyle name="Обычный 5 3 2 9 2 2 5 3" xfId="32120"/>
    <cellStyle name="Обычный 5 3 2 9 2 2 5 4" xfId="32121"/>
    <cellStyle name="Обычный 5 3 2 9 2 2 5 5" xfId="32122"/>
    <cellStyle name="Обычный 5 3 2 9 2 2 6" xfId="32123"/>
    <cellStyle name="Обычный 5 3 2 9 2 2 7" xfId="32124"/>
    <cellStyle name="Обычный 5 3 2 9 2 2 8" xfId="32125"/>
    <cellStyle name="Обычный 5 3 2 9 2 2 9" xfId="32126"/>
    <cellStyle name="Обычный 5 3 2 9 2 3" xfId="32127"/>
    <cellStyle name="Обычный 5 3 2 9 2 3 2" xfId="32128"/>
    <cellStyle name="Обычный 5 3 2 9 2 3 2 2" xfId="32129"/>
    <cellStyle name="Обычный 5 3 2 9 2 3 2 3" xfId="32130"/>
    <cellStyle name="Обычный 5 3 2 9 2 3 2 4" xfId="32131"/>
    <cellStyle name="Обычный 5 3 2 9 2 3 2 5" xfId="32132"/>
    <cellStyle name="Обычный 5 3 2 9 2 3 3" xfId="32133"/>
    <cellStyle name="Обычный 5 3 2 9 2 3 4" xfId="32134"/>
    <cellStyle name="Обычный 5 3 2 9 2 3 5" xfId="32135"/>
    <cellStyle name="Обычный 5 3 2 9 2 3 6" xfId="32136"/>
    <cellStyle name="Обычный 5 3 2 9 2 3 7" xfId="32137"/>
    <cellStyle name="Обычный 5 3 2 9 2 3 8" xfId="32138"/>
    <cellStyle name="Обычный 5 3 2 9 2 3 9" xfId="32139"/>
    <cellStyle name="Обычный 5 3 2 9 2 4" xfId="32140"/>
    <cellStyle name="Обычный 5 3 2 9 2 4 2" xfId="32141"/>
    <cellStyle name="Обычный 5 3 2 9 2 4 2 2" xfId="32142"/>
    <cellStyle name="Обычный 5 3 2 9 2 4 2 3" xfId="32143"/>
    <cellStyle name="Обычный 5 3 2 9 2 4 2 4" xfId="32144"/>
    <cellStyle name="Обычный 5 3 2 9 2 4 2 5" xfId="32145"/>
    <cellStyle name="Обычный 5 3 2 9 2 4 3" xfId="32146"/>
    <cellStyle name="Обычный 5 3 2 9 2 4 4" xfId="32147"/>
    <cellStyle name="Обычный 5 3 2 9 2 4 5" xfId="32148"/>
    <cellStyle name="Обычный 5 3 2 9 2 4 6" xfId="32149"/>
    <cellStyle name="Обычный 5 3 2 9 2 4 7" xfId="32150"/>
    <cellStyle name="Обычный 5 3 2 9 2 4 8" xfId="32151"/>
    <cellStyle name="Обычный 5 3 2 9 2 5" xfId="32152"/>
    <cellStyle name="Обычный 5 3 2 9 2 5 2" xfId="32153"/>
    <cellStyle name="Обычный 5 3 2 9 2 5 3" xfId="32154"/>
    <cellStyle name="Обычный 5 3 2 9 2 5 4" xfId="32155"/>
    <cellStyle name="Обычный 5 3 2 9 2 5 5" xfId="32156"/>
    <cellStyle name="Обычный 5 3 2 9 2 6" xfId="32157"/>
    <cellStyle name="Обычный 5 3 2 9 2 6 2" xfId="32158"/>
    <cellStyle name="Обычный 5 3 2 9 2 6 3" xfId="32159"/>
    <cellStyle name="Обычный 5 3 2 9 2 6 4" xfId="32160"/>
    <cellStyle name="Обычный 5 3 2 9 2 6 5" xfId="32161"/>
    <cellStyle name="Обычный 5 3 2 9 2 7" xfId="32162"/>
    <cellStyle name="Обычный 5 3 2 9 2 8" xfId="32163"/>
    <cellStyle name="Обычный 5 3 2 9 2 9" xfId="32164"/>
    <cellStyle name="Обычный 5 3 2 9 3" xfId="32165"/>
    <cellStyle name="Обычный 5 3 2 9 3 10" xfId="32166"/>
    <cellStyle name="Обычный 5 3 2 9 3 11" xfId="32167"/>
    <cellStyle name="Обычный 5 3 2 9 3 12" xfId="32168"/>
    <cellStyle name="Обычный 5 3 2 9 3 13" xfId="32169"/>
    <cellStyle name="Обычный 5 3 2 9 3 2" xfId="32170"/>
    <cellStyle name="Обычный 5 3 2 9 3 2 2" xfId="32171"/>
    <cellStyle name="Обычный 5 3 2 9 3 2 2 2" xfId="32172"/>
    <cellStyle name="Обычный 5 3 2 9 3 2 2 3" xfId="32173"/>
    <cellStyle name="Обычный 5 3 2 9 3 2 2 4" xfId="32174"/>
    <cellStyle name="Обычный 5 3 2 9 3 2 2 5" xfId="32175"/>
    <cellStyle name="Обычный 5 3 2 9 3 2 3" xfId="32176"/>
    <cellStyle name="Обычный 5 3 2 9 3 2 4" xfId="32177"/>
    <cellStyle name="Обычный 5 3 2 9 3 2 5" xfId="32178"/>
    <cellStyle name="Обычный 5 3 2 9 3 2 6" xfId="32179"/>
    <cellStyle name="Обычный 5 3 2 9 3 2 7" xfId="32180"/>
    <cellStyle name="Обычный 5 3 2 9 3 2 8" xfId="32181"/>
    <cellStyle name="Обычный 5 3 2 9 3 2 9" xfId="32182"/>
    <cellStyle name="Обычный 5 3 2 9 3 3" xfId="32183"/>
    <cellStyle name="Обычный 5 3 2 9 3 3 2" xfId="32184"/>
    <cellStyle name="Обычный 5 3 2 9 3 3 2 2" xfId="32185"/>
    <cellStyle name="Обычный 5 3 2 9 3 3 2 3" xfId="32186"/>
    <cellStyle name="Обычный 5 3 2 9 3 3 2 4" xfId="32187"/>
    <cellStyle name="Обычный 5 3 2 9 3 3 2 5" xfId="32188"/>
    <cellStyle name="Обычный 5 3 2 9 3 3 3" xfId="32189"/>
    <cellStyle name="Обычный 5 3 2 9 3 3 4" xfId="32190"/>
    <cellStyle name="Обычный 5 3 2 9 3 3 5" xfId="32191"/>
    <cellStyle name="Обычный 5 3 2 9 3 3 6" xfId="32192"/>
    <cellStyle name="Обычный 5 3 2 9 3 3 7" xfId="32193"/>
    <cellStyle name="Обычный 5 3 2 9 3 3 8" xfId="32194"/>
    <cellStyle name="Обычный 5 3 2 9 3 4" xfId="32195"/>
    <cellStyle name="Обычный 5 3 2 9 3 4 2" xfId="32196"/>
    <cellStyle name="Обычный 5 3 2 9 3 4 3" xfId="32197"/>
    <cellStyle name="Обычный 5 3 2 9 3 4 4" xfId="32198"/>
    <cellStyle name="Обычный 5 3 2 9 3 4 5" xfId="32199"/>
    <cellStyle name="Обычный 5 3 2 9 3 5" xfId="32200"/>
    <cellStyle name="Обычный 5 3 2 9 3 5 2" xfId="32201"/>
    <cellStyle name="Обычный 5 3 2 9 3 5 3" xfId="32202"/>
    <cellStyle name="Обычный 5 3 2 9 3 5 4" xfId="32203"/>
    <cellStyle name="Обычный 5 3 2 9 3 5 5" xfId="32204"/>
    <cellStyle name="Обычный 5 3 2 9 3 6" xfId="32205"/>
    <cellStyle name="Обычный 5 3 2 9 3 7" xfId="32206"/>
    <cellStyle name="Обычный 5 3 2 9 3 8" xfId="32207"/>
    <cellStyle name="Обычный 5 3 2 9 3 9" xfId="32208"/>
    <cellStyle name="Обычный 5 3 2 9 4" xfId="32209"/>
    <cellStyle name="Обычный 5 3 2 9 4 2" xfId="32210"/>
    <cellStyle name="Обычный 5 3 2 9 4 2 2" xfId="32211"/>
    <cellStyle name="Обычный 5 3 2 9 4 2 3" xfId="32212"/>
    <cellStyle name="Обычный 5 3 2 9 4 2 4" xfId="32213"/>
    <cellStyle name="Обычный 5 3 2 9 4 2 5" xfId="32214"/>
    <cellStyle name="Обычный 5 3 2 9 4 3" xfId="32215"/>
    <cellStyle name="Обычный 5 3 2 9 4 4" xfId="32216"/>
    <cellStyle name="Обычный 5 3 2 9 4 5" xfId="32217"/>
    <cellStyle name="Обычный 5 3 2 9 4 6" xfId="32218"/>
    <cellStyle name="Обычный 5 3 2 9 4 7" xfId="32219"/>
    <cellStyle name="Обычный 5 3 2 9 4 8" xfId="32220"/>
    <cellStyle name="Обычный 5 3 2 9 4 9" xfId="32221"/>
    <cellStyle name="Обычный 5 3 2 9 5" xfId="32222"/>
    <cellStyle name="Обычный 5 3 2 9 5 2" xfId="32223"/>
    <cellStyle name="Обычный 5 3 2 9 5 2 2" xfId="32224"/>
    <cellStyle name="Обычный 5 3 2 9 5 2 3" xfId="32225"/>
    <cellStyle name="Обычный 5 3 2 9 5 2 4" xfId="32226"/>
    <cellStyle name="Обычный 5 3 2 9 5 2 5" xfId="32227"/>
    <cellStyle name="Обычный 5 3 2 9 5 3" xfId="32228"/>
    <cellStyle name="Обычный 5 3 2 9 5 4" xfId="32229"/>
    <cellStyle name="Обычный 5 3 2 9 5 5" xfId="32230"/>
    <cellStyle name="Обычный 5 3 2 9 5 6" xfId="32231"/>
    <cellStyle name="Обычный 5 3 2 9 5 7" xfId="32232"/>
    <cellStyle name="Обычный 5 3 2 9 5 8" xfId="32233"/>
    <cellStyle name="Обычный 5 3 2 9 6" xfId="32234"/>
    <cellStyle name="Обычный 5 3 2 9 6 2" xfId="32235"/>
    <cellStyle name="Обычный 5 3 2 9 6 3" xfId="32236"/>
    <cellStyle name="Обычный 5 3 2 9 6 4" xfId="32237"/>
    <cellStyle name="Обычный 5 3 2 9 6 5" xfId="32238"/>
    <cellStyle name="Обычный 5 3 2 9 7" xfId="32239"/>
    <cellStyle name="Обычный 5 3 2 9 7 2" xfId="32240"/>
    <cellStyle name="Обычный 5 3 2 9 7 3" xfId="32241"/>
    <cellStyle name="Обычный 5 3 2 9 7 4" xfId="32242"/>
    <cellStyle name="Обычный 5 3 2 9 7 5" xfId="32243"/>
    <cellStyle name="Обычный 5 3 2 9 8" xfId="32244"/>
    <cellStyle name="Обычный 5 3 2 9 9" xfId="32245"/>
    <cellStyle name="Обычный 5 3 20" xfId="32246"/>
    <cellStyle name="Обычный 5 3 20 2" xfId="32247"/>
    <cellStyle name="Обычный 5 3 20 3" xfId="32248"/>
    <cellStyle name="Обычный 5 3 20 4" xfId="32249"/>
    <cellStyle name="Обычный 5 3 20 5" xfId="32250"/>
    <cellStyle name="Обычный 5 3 21" xfId="32251"/>
    <cellStyle name="Обычный 5 3 21 2" xfId="32252"/>
    <cellStyle name="Обычный 5 3 21 3" xfId="32253"/>
    <cellStyle name="Обычный 5 3 21 4" xfId="32254"/>
    <cellStyle name="Обычный 5 3 21 5" xfId="32255"/>
    <cellStyle name="Обычный 5 3 22" xfId="32256"/>
    <cellStyle name="Обычный 5 3 23" xfId="32257"/>
    <cellStyle name="Обычный 5 3 24" xfId="32258"/>
    <cellStyle name="Обычный 5 3 25" xfId="32259"/>
    <cellStyle name="Обычный 5 3 26" xfId="32260"/>
    <cellStyle name="Обычный 5 3 27" xfId="32261"/>
    <cellStyle name="Обычный 5 3 28" xfId="32262"/>
    <cellStyle name="Обычный 5 3 29" xfId="32263"/>
    <cellStyle name="Обычный 5 3 3" xfId="32264"/>
    <cellStyle name="Обычный 5 3 3 2" xfId="32265"/>
    <cellStyle name="Обычный 5 3 3 2 10" xfId="32266"/>
    <cellStyle name="Обычный 5 3 3 2 11" xfId="32267"/>
    <cellStyle name="Обычный 5 3 3 2 12" xfId="32268"/>
    <cellStyle name="Обычный 5 3 3 2 13" xfId="32269"/>
    <cellStyle name="Обычный 5 3 3 2 14" xfId="32270"/>
    <cellStyle name="Обычный 5 3 3 2 15" xfId="32271"/>
    <cellStyle name="Обычный 5 3 3 2 16" xfId="32272"/>
    <cellStyle name="Обычный 5 3 3 2 2" xfId="32273"/>
    <cellStyle name="Обычный 5 3 3 2 2 10" xfId="32274"/>
    <cellStyle name="Обычный 5 3 3 2 2 11" xfId="32275"/>
    <cellStyle name="Обычный 5 3 3 2 2 12" xfId="32276"/>
    <cellStyle name="Обычный 5 3 3 2 2 13" xfId="32277"/>
    <cellStyle name="Обычный 5 3 3 2 2 14" xfId="32278"/>
    <cellStyle name="Обычный 5 3 3 2 2 2" xfId="32279"/>
    <cellStyle name="Обычный 5 3 3 2 2 2 10" xfId="32280"/>
    <cellStyle name="Обычный 5 3 3 2 2 2 11" xfId="32281"/>
    <cellStyle name="Обычный 5 3 3 2 2 2 12" xfId="32282"/>
    <cellStyle name="Обычный 5 3 3 2 2 2 13" xfId="32283"/>
    <cellStyle name="Обычный 5 3 3 2 2 2 2" xfId="32284"/>
    <cellStyle name="Обычный 5 3 3 2 2 2 2 2" xfId="32285"/>
    <cellStyle name="Обычный 5 3 3 2 2 2 2 2 2" xfId="32286"/>
    <cellStyle name="Обычный 5 3 3 2 2 2 2 2 3" xfId="32287"/>
    <cellStyle name="Обычный 5 3 3 2 2 2 2 2 4" xfId="32288"/>
    <cellStyle name="Обычный 5 3 3 2 2 2 2 2 5" xfId="32289"/>
    <cellStyle name="Обычный 5 3 3 2 2 2 2 3" xfId="32290"/>
    <cellStyle name="Обычный 5 3 3 2 2 2 2 4" xfId="32291"/>
    <cellStyle name="Обычный 5 3 3 2 2 2 2 5" xfId="32292"/>
    <cellStyle name="Обычный 5 3 3 2 2 2 2 6" xfId="32293"/>
    <cellStyle name="Обычный 5 3 3 2 2 2 2 7" xfId="32294"/>
    <cellStyle name="Обычный 5 3 3 2 2 2 2 8" xfId="32295"/>
    <cellStyle name="Обычный 5 3 3 2 2 2 2 9" xfId="32296"/>
    <cellStyle name="Обычный 5 3 3 2 2 2 3" xfId="32297"/>
    <cellStyle name="Обычный 5 3 3 2 2 2 3 2" xfId="32298"/>
    <cellStyle name="Обычный 5 3 3 2 2 2 3 2 2" xfId="32299"/>
    <cellStyle name="Обычный 5 3 3 2 2 2 3 2 3" xfId="32300"/>
    <cellStyle name="Обычный 5 3 3 2 2 2 3 2 4" xfId="32301"/>
    <cellStyle name="Обычный 5 3 3 2 2 2 3 2 5" xfId="32302"/>
    <cellStyle name="Обычный 5 3 3 2 2 2 3 3" xfId="32303"/>
    <cellStyle name="Обычный 5 3 3 2 2 2 3 4" xfId="32304"/>
    <cellStyle name="Обычный 5 3 3 2 2 2 3 5" xfId="32305"/>
    <cellStyle name="Обычный 5 3 3 2 2 2 3 6" xfId="32306"/>
    <cellStyle name="Обычный 5 3 3 2 2 2 3 7" xfId="32307"/>
    <cellStyle name="Обычный 5 3 3 2 2 2 3 8" xfId="32308"/>
    <cellStyle name="Обычный 5 3 3 2 2 2 4" xfId="32309"/>
    <cellStyle name="Обычный 5 3 3 2 2 2 4 2" xfId="32310"/>
    <cellStyle name="Обычный 5 3 3 2 2 2 4 3" xfId="32311"/>
    <cellStyle name="Обычный 5 3 3 2 2 2 4 4" xfId="32312"/>
    <cellStyle name="Обычный 5 3 3 2 2 2 4 5" xfId="32313"/>
    <cellStyle name="Обычный 5 3 3 2 2 2 5" xfId="32314"/>
    <cellStyle name="Обычный 5 3 3 2 2 2 5 2" xfId="32315"/>
    <cellStyle name="Обычный 5 3 3 2 2 2 5 3" xfId="32316"/>
    <cellStyle name="Обычный 5 3 3 2 2 2 5 4" xfId="32317"/>
    <cellStyle name="Обычный 5 3 3 2 2 2 5 5" xfId="32318"/>
    <cellStyle name="Обычный 5 3 3 2 2 2 6" xfId="32319"/>
    <cellStyle name="Обычный 5 3 3 2 2 2 7" xfId="32320"/>
    <cellStyle name="Обычный 5 3 3 2 2 2 8" xfId="32321"/>
    <cellStyle name="Обычный 5 3 3 2 2 2 9" xfId="32322"/>
    <cellStyle name="Обычный 5 3 3 2 2 3" xfId="32323"/>
    <cellStyle name="Обычный 5 3 3 2 2 3 2" xfId="32324"/>
    <cellStyle name="Обычный 5 3 3 2 2 3 2 2" xfId="32325"/>
    <cellStyle name="Обычный 5 3 3 2 2 3 2 3" xfId="32326"/>
    <cellStyle name="Обычный 5 3 3 2 2 3 2 4" xfId="32327"/>
    <cellStyle name="Обычный 5 3 3 2 2 3 2 5" xfId="32328"/>
    <cellStyle name="Обычный 5 3 3 2 2 3 3" xfId="32329"/>
    <cellStyle name="Обычный 5 3 3 2 2 3 4" xfId="32330"/>
    <cellStyle name="Обычный 5 3 3 2 2 3 5" xfId="32331"/>
    <cellStyle name="Обычный 5 3 3 2 2 3 6" xfId="32332"/>
    <cellStyle name="Обычный 5 3 3 2 2 3 7" xfId="32333"/>
    <cellStyle name="Обычный 5 3 3 2 2 3 8" xfId="32334"/>
    <cellStyle name="Обычный 5 3 3 2 2 3 9" xfId="32335"/>
    <cellStyle name="Обычный 5 3 3 2 2 4" xfId="32336"/>
    <cellStyle name="Обычный 5 3 3 2 2 4 2" xfId="32337"/>
    <cellStyle name="Обычный 5 3 3 2 2 4 2 2" xfId="32338"/>
    <cellStyle name="Обычный 5 3 3 2 2 4 2 3" xfId="32339"/>
    <cellStyle name="Обычный 5 3 3 2 2 4 2 4" xfId="32340"/>
    <cellStyle name="Обычный 5 3 3 2 2 4 2 5" xfId="32341"/>
    <cellStyle name="Обычный 5 3 3 2 2 4 3" xfId="32342"/>
    <cellStyle name="Обычный 5 3 3 2 2 4 4" xfId="32343"/>
    <cellStyle name="Обычный 5 3 3 2 2 4 5" xfId="32344"/>
    <cellStyle name="Обычный 5 3 3 2 2 4 6" xfId="32345"/>
    <cellStyle name="Обычный 5 3 3 2 2 4 7" xfId="32346"/>
    <cellStyle name="Обычный 5 3 3 2 2 4 8" xfId="32347"/>
    <cellStyle name="Обычный 5 3 3 2 2 5" xfId="32348"/>
    <cellStyle name="Обычный 5 3 3 2 2 5 2" xfId="32349"/>
    <cellStyle name="Обычный 5 3 3 2 2 5 3" xfId="32350"/>
    <cellStyle name="Обычный 5 3 3 2 2 5 4" xfId="32351"/>
    <cellStyle name="Обычный 5 3 3 2 2 5 5" xfId="32352"/>
    <cellStyle name="Обычный 5 3 3 2 2 6" xfId="32353"/>
    <cellStyle name="Обычный 5 3 3 2 2 6 2" xfId="32354"/>
    <cellStyle name="Обычный 5 3 3 2 2 6 3" xfId="32355"/>
    <cellStyle name="Обычный 5 3 3 2 2 6 4" xfId="32356"/>
    <cellStyle name="Обычный 5 3 3 2 2 6 5" xfId="32357"/>
    <cellStyle name="Обычный 5 3 3 2 2 7" xfId="32358"/>
    <cellStyle name="Обычный 5 3 3 2 2 8" xfId="32359"/>
    <cellStyle name="Обычный 5 3 3 2 2 9" xfId="32360"/>
    <cellStyle name="Обычный 5 3 3 2 3" xfId="32361"/>
    <cellStyle name="Обычный 5 3 3 2 3 10" xfId="32362"/>
    <cellStyle name="Обычный 5 3 3 2 3 11" xfId="32363"/>
    <cellStyle name="Обычный 5 3 3 2 3 12" xfId="32364"/>
    <cellStyle name="Обычный 5 3 3 2 3 13" xfId="32365"/>
    <cellStyle name="Обычный 5 3 3 2 3 2" xfId="32366"/>
    <cellStyle name="Обычный 5 3 3 2 3 2 2" xfId="32367"/>
    <cellStyle name="Обычный 5 3 3 2 3 2 2 2" xfId="32368"/>
    <cellStyle name="Обычный 5 3 3 2 3 2 2 3" xfId="32369"/>
    <cellStyle name="Обычный 5 3 3 2 3 2 2 4" xfId="32370"/>
    <cellStyle name="Обычный 5 3 3 2 3 2 2 5" xfId="32371"/>
    <cellStyle name="Обычный 5 3 3 2 3 2 3" xfId="32372"/>
    <cellStyle name="Обычный 5 3 3 2 3 2 4" xfId="32373"/>
    <cellStyle name="Обычный 5 3 3 2 3 2 5" xfId="32374"/>
    <cellStyle name="Обычный 5 3 3 2 3 2 6" xfId="32375"/>
    <cellStyle name="Обычный 5 3 3 2 3 2 7" xfId="32376"/>
    <cellStyle name="Обычный 5 3 3 2 3 2 8" xfId="32377"/>
    <cellStyle name="Обычный 5 3 3 2 3 2 9" xfId="32378"/>
    <cellStyle name="Обычный 5 3 3 2 3 3" xfId="32379"/>
    <cellStyle name="Обычный 5 3 3 2 3 3 2" xfId="32380"/>
    <cellStyle name="Обычный 5 3 3 2 3 3 2 2" xfId="32381"/>
    <cellStyle name="Обычный 5 3 3 2 3 3 2 3" xfId="32382"/>
    <cellStyle name="Обычный 5 3 3 2 3 3 2 4" xfId="32383"/>
    <cellStyle name="Обычный 5 3 3 2 3 3 2 5" xfId="32384"/>
    <cellStyle name="Обычный 5 3 3 2 3 3 3" xfId="32385"/>
    <cellStyle name="Обычный 5 3 3 2 3 3 4" xfId="32386"/>
    <cellStyle name="Обычный 5 3 3 2 3 3 5" xfId="32387"/>
    <cellStyle name="Обычный 5 3 3 2 3 3 6" xfId="32388"/>
    <cellStyle name="Обычный 5 3 3 2 3 3 7" xfId="32389"/>
    <cellStyle name="Обычный 5 3 3 2 3 3 8" xfId="32390"/>
    <cellStyle name="Обычный 5 3 3 2 3 4" xfId="32391"/>
    <cellStyle name="Обычный 5 3 3 2 3 4 2" xfId="32392"/>
    <cellStyle name="Обычный 5 3 3 2 3 4 3" xfId="32393"/>
    <cellStyle name="Обычный 5 3 3 2 3 4 4" xfId="32394"/>
    <cellStyle name="Обычный 5 3 3 2 3 4 5" xfId="32395"/>
    <cellStyle name="Обычный 5 3 3 2 3 5" xfId="32396"/>
    <cellStyle name="Обычный 5 3 3 2 3 5 2" xfId="32397"/>
    <cellStyle name="Обычный 5 3 3 2 3 5 3" xfId="32398"/>
    <cellStyle name="Обычный 5 3 3 2 3 5 4" xfId="32399"/>
    <cellStyle name="Обычный 5 3 3 2 3 5 5" xfId="32400"/>
    <cellStyle name="Обычный 5 3 3 2 3 6" xfId="32401"/>
    <cellStyle name="Обычный 5 3 3 2 3 7" xfId="32402"/>
    <cellStyle name="Обычный 5 3 3 2 3 8" xfId="32403"/>
    <cellStyle name="Обычный 5 3 3 2 3 9" xfId="32404"/>
    <cellStyle name="Обычный 5 3 3 2 4" xfId="32405"/>
    <cellStyle name="Обычный 5 3 3 2 4 10" xfId="32406"/>
    <cellStyle name="Обычный 5 3 3 2 4 2" xfId="32407"/>
    <cellStyle name="Обычный 5 3 3 2 4 2 2" xfId="32408"/>
    <cellStyle name="Обычный 5 3 3 2 4 2 2 2" xfId="32409"/>
    <cellStyle name="Обычный 5 3 3 2 4 2 2 3" xfId="32410"/>
    <cellStyle name="Обычный 5 3 3 2 4 2 2 4" xfId="32411"/>
    <cellStyle name="Обычный 5 3 3 2 4 2 2 5" xfId="32412"/>
    <cellStyle name="Обычный 5 3 3 2 4 2 3" xfId="32413"/>
    <cellStyle name="Обычный 5 3 3 2 4 2 4" xfId="32414"/>
    <cellStyle name="Обычный 5 3 3 2 4 2 5" xfId="32415"/>
    <cellStyle name="Обычный 5 3 3 2 4 2 6" xfId="32416"/>
    <cellStyle name="Обычный 5 3 3 2 4 2 7" xfId="32417"/>
    <cellStyle name="Обычный 5 3 3 2 4 2 8" xfId="32418"/>
    <cellStyle name="Обычный 5 3 3 2 4 2 9" xfId="32419"/>
    <cellStyle name="Обычный 5 3 3 2 4 3" xfId="32420"/>
    <cellStyle name="Обычный 5 3 3 2 4 3 2" xfId="32421"/>
    <cellStyle name="Обычный 5 3 3 2 4 3 3" xfId="32422"/>
    <cellStyle name="Обычный 5 3 3 2 4 3 4" xfId="32423"/>
    <cellStyle name="Обычный 5 3 3 2 4 3 5" xfId="32424"/>
    <cellStyle name="Обычный 5 3 3 2 4 4" xfId="32425"/>
    <cellStyle name="Обычный 5 3 3 2 4 5" xfId="32426"/>
    <cellStyle name="Обычный 5 3 3 2 4 6" xfId="32427"/>
    <cellStyle name="Обычный 5 3 3 2 4 7" xfId="32428"/>
    <cellStyle name="Обычный 5 3 3 2 4 8" xfId="32429"/>
    <cellStyle name="Обычный 5 3 3 2 4 9" xfId="32430"/>
    <cellStyle name="Обычный 5 3 3 2 5" xfId="32431"/>
    <cellStyle name="Обычный 5 3 3 2 5 2" xfId="32432"/>
    <cellStyle name="Обычный 5 3 3 2 5 2 2" xfId="32433"/>
    <cellStyle name="Обычный 5 3 3 2 5 2 3" xfId="32434"/>
    <cellStyle name="Обычный 5 3 3 2 5 2 4" xfId="32435"/>
    <cellStyle name="Обычный 5 3 3 2 5 2 5" xfId="32436"/>
    <cellStyle name="Обычный 5 3 3 2 5 3" xfId="32437"/>
    <cellStyle name="Обычный 5 3 3 2 5 4" xfId="32438"/>
    <cellStyle name="Обычный 5 3 3 2 5 5" xfId="32439"/>
    <cellStyle name="Обычный 5 3 3 2 5 6" xfId="32440"/>
    <cellStyle name="Обычный 5 3 3 2 5 7" xfId="32441"/>
    <cellStyle name="Обычный 5 3 3 2 5 8" xfId="32442"/>
    <cellStyle name="Обычный 5 3 3 2 5 9" xfId="32443"/>
    <cellStyle name="Обычный 5 3 3 2 6" xfId="32444"/>
    <cellStyle name="Обычный 5 3 3 2 6 2" xfId="32445"/>
    <cellStyle name="Обычный 5 3 3 2 6 2 2" xfId="32446"/>
    <cellStyle name="Обычный 5 3 3 2 6 2 3" xfId="32447"/>
    <cellStyle name="Обычный 5 3 3 2 6 2 4" xfId="32448"/>
    <cellStyle name="Обычный 5 3 3 2 6 2 5" xfId="32449"/>
    <cellStyle name="Обычный 5 3 3 2 6 3" xfId="32450"/>
    <cellStyle name="Обычный 5 3 3 2 6 4" xfId="32451"/>
    <cellStyle name="Обычный 5 3 3 2 6 5" xfId="32452"/>
    <cellStyle name="Обычный 5 3 3 2 6 6" xfId="32453"/>
    <cellStyle name="Обычный 5 3 3 2 6 7" xfId="32454"/>
    <cellStyle name="Обычный 5 3 3 2 6 8" xfId="32455"/>
    <cellStyle name="Обычный 5 3 3 2 7" xfId="32456"/>
    <cellStyle name="Обычный 5 3 3 2 7 2" xfId="32457"/>
    <cellStyle name="Обычный 5 3 3 2 7 3" xfId="32458"/>
    <cellStyle name="Обычный 5 3 3 2 7 4" xfId="32459"/>
    <cellStyle name="Обычный 5 3 3 2 7 5" xfId="32460"/>
    <cellStyle name="Обычный 5 3 3 2 8" xfId="32461"/>
    <cellStyle name="Обычный 5 3 3 2 8 2" xfId="32462"/>
    <cellStyle name="Обычный 5 3 3 2 8 3" xfId="32463"/>
    <cellStyle name="Обычный 5 3 3 2 8 4" xfId="32464"/>
    <cellStyle name="Обычный 5 3 3 2 8 5" xfId="32465"/>
    <cellStyle name="Обычный 5 3 3 2 9" xfId="32466"/>
    <cellStyle name="Обычный 5 3 3 3" xfId="32467"/>
    <cellStyle name="Обычный 5 3 3 3 10" xfId="32468"/>
    <cellStyle name="Обычный 5 3 3 3 11" xfId="32469"/>
    <cellStyle name="Обычный 5 3 3 3 2" xfId="32470"/>
    <cellStyle name="Обычный 5 3 3 3 2 2" xfId="32471"/>
    <cellStyle name="Обычный 5 3 3 3 2 2 2" xfId="32472"/>
    <cellStyle name="Обычный 5 3 3 3 2 2 3" xfId="32473"/>
    <cellStyle name="Обычный 5 3 3 3 2 2 4" xfId="32474"/>
    <cellStyle name="Обычный 5 3 3 3 2 2 5" xfId="32475"/>
    <cellStyle name="Обычный 5 3 3 3 2 3" xfId="32476"/>
    <cellStyle name="Обычный 5 3 3 3 2 4" xfId="32477"/>
    <cellStyle name="Обычный 5 3 3 3 2 5" xfId="32478"/>
    <cellStyle name="Обычный 5 3 3 3 2 6" xfId="32479"/>
    <cellStyle name="Обычный 5 3 3 3 2 7" xfId="32480"/>
    <cellStyle name="Обычный 5 3 3 3 2 8" xfId="32481"/>
    <cellStyle name="Обычный 5 3 3 3 2 9" xfId="32482"/>
    <cellStyle name="Обычный 5 3 3 3 3" xfId="32483"/>
    <cellStyle name="Обычный 5 3 3 3 3 2" xfId="32484"/>
    <cellStyle name="Обычный 5 3 3 3 3 3" xfId="32485"/>
    <cellStyle name="Обычный 5 3 3 3 3 4" xfId="32486"/>
    <cellStyle name="Обычный 5 3 3 3 3 5" xfId="32487"/>
    <cellStyle name="Обычный 5 3 3 3 4" xfId="32488"/>
    <cellStyle name="Обычный 5 3 3 3 5" xfId="32489"/>
    <cellStyle name="Обычный 5 3 3 3 6" xfId="32490"/>
    <cellStyle name="Обычный 5 3 3 3 7" xfId="32491"/>
    <cellStyle name="Обычный 5 3 3 3 8" xfId="32492"/>
    <cellStyle name="Обычный 5 3 3 3 9" xfId="32493"/>
    <cellStyle name="Обычный 5 3 3 4" xfId="32494"/>
    <cellStyle name="Обычный 5 3 3 5" xfId="32495"/>
    <cellStyle name="Обычный 5 3 3 5 2" xfId="32496"/>
    <cellStyle name="Обычный 5 3 3 5 2 2" xfId="32497"/>
    <cellStyle name="Обычный 5 3 3 5 2 3" xfId="32498"/>
    <cellStyle name="Обычный 5 3 3 5 2 4" xfId="32499"/>
    <cellStyle name="Обычный 5 3 3 5 2 5" xfId="32500"/>
    <cellStyle name="Обычный 5 3 3 5 3" xfId="32501"/>
    <cellStyle name="Обычный 5 3 3 5 4" xfId="32502"/>
    <cellStyle name="Обычный 5 3 3 5 5" xfId="32503"/>
    <cellStyle name="Обычный 5 3 3 5 6" xfId="32504"/>
    <cellStyle name="Обычный 5 3 3 5 7" xfId="32505"/>
    <cellStyle name="Обычный 5 3 3 5 8" xfId="32506"/>
    <cellStyle name="Обычный 5 3 3 5 9" xfId="32507"/>
    <cellStyle name="Обычный 5 3 3 6" xfId="32508"/>
    <cellStyle name="Обычный 5 3 3 6 2" xfId="32509"/>
    <cellStyle name="Обычный 5 3 3 6 2 2" xfId="32510"/>
    <cellStyle name="Обычный 5 3 3 6 2 3" xfId="32511"/>
    <cellStyle name="Обычный 5 3 3 6 2 4" xfId="32512"/>
    <cellStyle name="Обычный 5 3 3 6 2 5" xfId="32513"/>
    <cellStyle name="Обычный 5 3 3 6 3" xfId="32514"/>
    <cellStyle name="Обычный 5 3 3 6 4" xfId="32515"/>
    <cellStyle name="Обычный 5 3 3 6 5" xfId="32516"/>
    <cellStyle name="Обычный 5 3 3 6 6" xfId="32517"/>
    <cellStyle name="Обычный 5 3 3 6 7" xfId="32518"/>
    <cellStyle name="Обычный 5 3 3 6 8" xfId="32519"/>
    <cellStyle name="Обычный 5 3 3 7" xfId="32520"/>
    <cellStyle name="Обычный 5 3 4" xfId="32521"/>
    <cellStyle name="Обычный 5 3 4 10" xfId="32522"/>
    <cellStyle name="Обычный 5 3 4 11" xfId="32523"/>
    <cellStyle name="Обычный 5 3 4 12" xfId="32524"/>
    <cellStyle name="Обычный 5 3 4 13" xfId="32525"/>
    <cellStyle name="Обычный 5 3 4 14" xfId="32526"/>
    <cellStyle name="Обычный 5 3 4 15" xfId="32527"/>
    <cellStyle name="Обычный 5 3 4 16" xfId="32528"/>
    <cellStyle name="Обычный 5 3 4 2" xfId="32529"/>
    <cellStyle name="Обычный 5 3 4 2 10" xfId="32530"/>
    <cellStyle name="Обычный 5 3 4 2 11" xfId="32531"/>
    <cellStyle name="Обычный 5 3 4 2 12" xfId="32532"/>
    <cellStyle name="Обычный 5 3 4 2 13" xfId="32533"/>
    <cellStyle name="Обычный 5 3 4 2 14" xfId="32534"/>
    <cellStyle name="Обычный 5 3 4 2 2" xfId="32535"/>
    <cellStyle name="Обычный 5 3 4 2 2 10" xfId="32536"/>
    <cellStyle name="Обычный 5 3 4 2 2 11" xfId="32537"/>
    <cellStyle name="Обычный 5 3 4 2 2 12" xfId="32538"/>
    <cellStyle name="Обычный 5 3 4 2 2 13" xfId="32539"/>
    <cellStyle name="Обычный 5 3 4 2 2 2" xfId="32540"/>
    <cellStyle name="Обычный 5 3 4 2 2 2 2" xfId="32541"/>
    <cellStyle name="Обычный 5 3 4 2 2 2 2 2" xfId="32542"/>
    <cellStyle name="Обычный 5 3 4 2 2 2 2 3" xfId="32543"/>
    <cellStyle name="Обычный 5 3 4 2 2 2 2 4" xfId="32544"/>
    <cellStyle name="Обычный 5 3 4 2 2 2 2 5" xfId="32545"/>
    <cellStyle name="Обычный 5 3 4 2 2 2 3" xfId="32546"/>
    <cellStyle name="Обычный 5 3 4 2 2 2 4" xfId="32547"/>
    <cellStyle name="Обычный 5 3 4 2 2 2 5" xfId="32548"/>
    <cellStyle name="Обычный 5 3 4 2 2 2 6" xfId="32549"/>
    <cellStyle name="Обычный 5 3 4 2 2 2 7" xfId="32550"/>
    <cellStyle name="Обычный 5 3 4 2 2 2 8" xfId="32551"/>
    <cellStyle name="Обычный 5 3 4 2 2 2 9" xfId="32552"/>
    <cellStyle name="Обычный 5 3 4 2 2 3" xfId="32553"/>
    <cellStyle name="Обычный 5 3 4 2 2 3 2" xfId="32554"/>
    <cellStyle name="Обычный 5 3 4 2 2 3 2 2" xfId="32555"/>
    <cellStyle name="Обычный 5 3 4 2 2 3 2 3" xfId="32556"/>
    <cellStyle name="Обычный 5 3 4 2 2 3 2 4" xfId="32557"/>
    <cellStyle name="Обычный 5 3 4 2 2 3 2 5" xfId="32558"/>
    <cellStyle name="Обычный 5 3 4 2 2 3 3" xfId="32559"/>
    <cellStyle name="Обычный 5 3 4 2 2 3 4" xfId="32560"/>
    <cellStyle name="Обычный 5 3 4 2 2 3 5" xfId="32561"/>
    <cellStyle name="Обычный 5 3 4 2 2 3 6" xfId="32562"/>
    <cellStyle name="Обычный 5 3 4 2 2 3 7" xfId="32563"/>
    <cellStyle name="Обычный 5 3 4 2 2 3 8" xfId="32564"/>
    <cellStyle name="Обычный 5 3 4 2 2 4" xfId="32565"/>
    <cellStyle name="Обычный 5 3 4 2 2 4 2" xfId="32566"/>
    <cellStyle name="Обычный 5 3 4 2 2 4 3" xfId="32567"/>
    <cellStyle name="Обычный 5 3 4 2 2 4 4" xfId="32568"/>
    <cellStyle name="Обычный 5 3 4 2 2 4 5" xfId="32569"/>
    <cellStyle name="Обычный 5 3 4 2 2 5" xfId="32570"/>
    <cellStyle name="Обычный 5 3 4 2 2 5 2" xfId="32571"/>
    <cellStyle name="Обычный 5 3 4 2 2 5 3" xfId="32572"/>
    <cellStyle name="Обычный 5 3 4 2 2 5 4" xfId="32573"/>
    <cellStyle name="Обычный 5 3 4 2 2 5 5" xfId="32574"/>
    <cellStyle name="Обычный 5 3 4 2 2 6" xfId="32575"/>
    <cellStyle name="Обычный 5 3 4 2 2 7" xfId="32576"/>
    <cellStyle name="Обычный 5 3 4 2 2 8" xfId="32577"/>
    <cellStyle name="Обычный 5 3 4 2 2 9" xfId="32578"/>
    <cellStyle name="Обычный 5 3 4 2 3" xfId="32579"/>
    <cellStyle name="Обычный 5 3 4 2 3 2" xfId="32580"/>
    <cellStyle name="Обычный 5 3 4 2 3 2 2" xfId="32581"/>
    <cellStyle name="Обычный 5 3 4 2 3 2 3" xfId="32582"/>
    <cellStyle name="Обычный 5 3 4 2 3 2 4" xfId="32583"/>
    <cellStyle name="Обычный 5 3 4 2 3 2 5" xfId="32584"/>
    <cellStyle name="Обычный 5 3 4 2 3 3" xfId="32585"/>
    <cellStyle name="Обычный 5 3 4 2 3 4" xfId="32586"/>
    <cellStyle name="Обычный 5 3 4 2 3 5" xfId="32587"/>
    <cellStyle name="Обычный 5 3 4 2 3 6" xfId="32588"/>
    <cellStyle name="Обычный 5 3 4 2 3 7" xfId="32589"/>
    <cellStyle name="Обычный 5 3 4 2 3 8" xfId="32590"/>
    <cellStyle name="Обычный 5 3 4 2 3 9" xfId="32591"/>
    <cellStyle name="Обычный 5 3 4 2 4" xfId="32592"/>
    <cellStyle name="Обычный 5 3 4 2 4 2" xfId="32593"/>
    <cellStyle name="Обычный 5 3 4 2 4 2 2" xfId="32594"/>
    <cellStyle name="Обычный 5 3 4 2 4 2 3" xfId="32595"/>
    <cellStyle name="Обычный 5 3 4 2 4 2 4" xfId="32596"/>
    <cellStyle name="Обычный 5 3 4 2 4 2 5" xfId="32597"/>
    <cellStyle name="Обычный 5 3 4 2 4 3" xfId="32598"/>
    <cellStyle name="Обычный 5 3 4 2 4 4" xfId="32599"/>
    <cellStyle name="Обычный 5 3 4 2 4 5" xfId="32600"/>
    <cellStyle name="Обычный 5 3 4 2 4 6" xfId="32601"/>
    <cellStyle name="Обычный 5 3 4 2 4 7" xfId="32602"/>
    <cellStyle name="Обычный 5 3 4 2 4 8" xfId="32603"/>
    <cellStyle name="Обычный 5 3 4 2 5" xfId="32604"/>
    <cellStyle name="Обычный 5 3 4 2 5 2" xfId="32605"/>
    <cellStyle name="Обычный 5 3 4 2 5 3" xfId="32606"/>
    <cellStyle name="Обычный 5 3 4 2 5 4" xfId="32607"/>
    <cellStyle name="Обычный 5 3 4 2 5 5" xfId="32608"/>
    <cellStyle name="Обычный 5 3 4 2 6" xfId="32609"/>
    <cellStyle name="Обычный 5 3 4 2 6 2" xfId="32610"/>
    <cellStyle name="Обычный 5 3 4 2 6 3" xfId="32611"/>
    <cellStyle name="Обычный 5 3 4 2 6 4" xfId="32612"/>
    <cellStyle name="Обычный 5 3 4 2 6 5" xfId="32613"/>
    <cellStyle name="Обычный 5 3 4 2 7" xfId="32614"/>
    <cellStyle name="Обычный 5 3 4 2 8" xfId="32615"/>
    <cellStyle name="Обычный 5 3 4 2 9" xfId="32616"/>
    <cellStyle name="Обычный 5 3 4 3" xfId="32617"/>
    <cellStyle name="Обычный 5 3 4 3 10" xfId="32618"/>
    <cellStyle name="Обычный 5 3 4 3 11" xfId="32619"/>
    <cellStyle name="Обычный 5 3 4 3 12" xfId="32620"/>
    <cellStyle name="Обычный 5 3 4 3 13" xfId="32621"/>
    <cellStyle name="Обычный 5 3 4 3 2" xfId="32622"/>
    <cellStyle name="Обычный 5 3 4 3 2 2" xfId="32623"/>
    <cellStyle name="Обычный 5 3 4 3 2 2 2" xfId="32624"/>
    <cellStyle name="Обычный 5 3 4 3 2 2 3" xfId="32625"/>
    <cellStyle name="Обычный 5 3 4 3 2 2 4" xfId="32626"/>
    <cellStyle name="Обычный 5 3 4 3 2 2 5" xfId="32627"/>
    <cellStyle name="Обычный 5 3 4 3 2 3" xfId="32628"/>
    <cellStyle name="Обычный 5 3 4 3 2 4" xfId="32629"/>
    <cellStyle name="Обычный 5 3 4 3 2 5" xfId="32630"/>
    <cellStyle name="Обычный 5 3 4 3 2 6" xfId="32631"/>
    <cellStyle name="Обычный 5 3 4 3 2 7" xfId="32632"/>
    <cellStyle name="Обычный 5 3 4 3 2 8" xfId="32633"/>
    <cellStyle name="Обычный 5 3 4 3 2 9" xfId="32634"/>
    <cellStyle name="Обычный 5 3 4 3 3" xfId="32635"/>
    <cellStyle name="Обычный 5 3 4 3 3 2" xfId="32636"/>
    <cellStyle name="Обычный 5 3 4 3 3 2 2" xfId="32637"/>
    <cellStyle name="Обычный 5 3 4 3 3 2 3" xfId="32638"/>
    <cellStyle name="Обычный 5 3 4 3 3 2 4" xfId="32639"/>
    <cellStyle name="Обычный 5 3 4 3 3 2 5" xfId="32640"/>
    <cellStyle name="Обычный 5 3 4 3 3 3" xfId="32641"/>
    <cellStyle name="Обычный 5 3 4 3 3 4" xfId="32642"/>
    <cellStyle name="Обычный 5 3 4 3 3 5" xfId="32643"/>
    <cellStyle name="Обычный 5 3 4 3 3 6" xfId="32644"/>
    <cellStyle name="Обычный 5 3 4 3 3 7" xfId="32645"/>
    <cellStyle name="Обычный 5 3 4 3 3 8" xfId="32646"/>
    <cellStyle name="Обычный 5 3 4 3 4" xfId="32647"/>
    <cellStyle name="Обычный 5 3 4 3 4 2" xfId="32648"/>
    <cellStyle name="Обычный 5 3 4 3 4 3" xfId="32649"/>
    <cellStyle name="Обычный 5 3 4 3 4 4" xfId="32650"/>
    <cellStyle name="Обычный 5 3 4 3 4 5" xfId="32651"/>
    <cellStyle name="Обычный 5 3 4 3 5" xfId="32652"/>
    <cellStyle name="Обычный 5 3 4 3 5 2" xfId="32653"/>
    <cellStyle name="Обычный 5 3 4 3 5 3" xfId="32654"/>
    <cellStyle name="Обычный 5 3 4 3 5 4" xfId="32655"/>
    <cellStyle name="Обычный 5 3 4 3 5 5" xfId="32656"/>
    <cellStyle name="Обычный 5 3 4 3 6" xfId="32657"/>
    <cellStyle name="Обычный 5 3 4 3 7" xfId="32658"/>
    <cellStyle name="Обычный 5 3 4 3 8" xfId="32659"/>
    <cellStyle name="Обычный 5 3 4 3 9" xfId="32660"/>
    <cellStyle name="Обычный 5 3 4 4" xfId="32661"/>
    <cellStyle name="Обычный 5 3 4 4 10" xfId="32662"/>
    <cellStyle name="Обычный 5 3 4 4 2" xfId="32663"/>
    <cellStyle name="Обычный 5 3 4 4 2 2" xfId="32664"/>
    <cellStyle name="Обычный 5 3 4 4 2 2 2" xfId="32665"/>
    <cellStyle name="Обычный 5 3 4 4 2 2 3" xfId="32666"/>
    <cellStyle name="Обычный 5 3 4 4 2 2 4" xfId="32667"/>
    <cellStyle name="Обычный 5 3 4 4 2 2 5" xfId="32668"/>
    <cellStyle name="Обычный 5 3 4 4 2 3" xfId="32669"/>
    <cellStyle name="Обычный 5 3 4 4 2 4" xfId="32670"/>
    <cellStyle name="Обычный 5 3 4 4 2 5" xfId="32671"/>
    <cellStyle name="Обычный 5 3 4 4 2 6" xfId="32672"/>
    <cellStyle name="Обычный 5 3 4 4 2 7" xfId="32673"/>
    <cellStyle name="Обычный 5 3 4 4 2 8" xfId="32674"/>
    <cellStyle name="Обычный 5 3 4 4 2 9" xfId="32675"/>
    <cellStyle name="Обычный 5 3 4 4 3" xfId="32676"/>
    <cellStyle name="Обычный 5 3 4 4 3 2" xfId="32677"/>
    <cellStyle name="Обычный 5 3 4 4 3 3" xfId="32678"/>
    <cellStyle name="Обычный 5 3 4 4 3 4" xfId="32679"/>
    <cellStyle name="Обычный 5 3 4 4 3 5" xfId="32680"/>
    <cellStyle name="Обычный 5 3 4 4 4" xfId="32681"/>
    <cellStyle name="Обычный 5 3 4 4 5" xfId="32682"/>
    <cellStyle name="Обычный 5 3 4 4 6" xfId="32683"/>
    <cellStyle name="Обычный 5 3 4 4 7" xfId="32684"/>
    <cellStyle name="Обычный 5 3 4 4 8" xfId="32685"/>
    <cellStyle name="Обычный 5 3 4 4 9" xfId="32686"/>
    <cellStyle name="Обычный 5 3 4 5" xfId="32687"/>
    <cellStyle name="Обычный 5 3 4 5 2" xfId="32688"/>
    <cellStyle name="Обычный 5 3 4 5 2 2" xfId="32689"/>
    <cellStyle name="Обычный 5 3 4 5 2 3" xfId="32690"/>
    <cellStyle name="Обычный 5 3 4 5 2 4" xfId="32691"/>
    <cellStyle name="Обычный 5 3 4 5 2 5" xfId="32692"/>
    <cellStyle name="Обычный 5 3 4 5 3" xfId="32693"/>
    <cellStyle name="Обычный 5 3 4 5 4" xfId="32694"/>
    <cellStyle name="Обычный 5 3 4 5 5" xfId="32695"/>
    <cellStyle name="Обычный 5 3 4 5 6" xfId="32696"/>
    <cellStyle name="Обычный 5 3 4 5 7" xfId="32697"/>
    <cellStyle name="Обычный 5 3 4 5 8" xfId="32698"/>
    <cellStyle name="Обычный 5 3 4 5 9" xfId="32699"/>
    <cellStyle name="Обычный 5 3 4 6" xfId="32700"/>
    <cellStyle name="Обычный 5 3 4 6 2" xfId="32701"/>
    <cellStyle name="Обычный 5 3 4 6 2 2" xfId="32702"/>
    <cellStyle name="Обычный 5 3 4 6 2 3" xfId="32703"/>
    <cellStyle name="Обычный 5 3 4 6 2 4" xfId="32704"/>
    <cellStyle name="Обычный 5 3 4 6 2 5" xfId="32705"/>
    <cellStyle name="Обычный 5 3 4 6 3" xfId="32706"/>
    <cellStyle name="Обычный 5 3 4 6 4" xfId="32707"/>
    <cellStyle name="Обычный 5 3 4 6 5" xfId="32708"/>
    <cellStyle name="Обычный 5 3 4 6 6" xfId="32709"/>
    <cellStyle name="Обычный 5 3 4 6 7" xfId="32710"/>
    <cellStyle name="Обычный 5 3 4 6 8" xfId="32711"/>
    <cellStyle name="Обычный 5 3 4 7" xfId="32712"/>
    <cellStyle name="Обычный 5 3 4 7 2" xfId="32713"/>
    <cellStyle name="Обычный 5 3 4 7 3" xfId="32714"/>
    <cellStyle name="Обычный 5 3 4 7 4" xfId="32715"/>
    <cellStyle name="Обычный 5 3 4 7 5" xfId="32716"/>
    <cellStyle name="Обычный 5 3 4 8" xfId="32717"/>
    <cellStyle name="Обычный 5 3 4 8 2" xfId="32718"/>
    <cellStyle name="Обычный 5 3 4 8 3" xfId="32719"/>
    <cellStyle name="Обычный 5 3 4 8 4" xfId="32720"/>
    <cellStyle name="Обычный 5 3 4 8 5" xfId="32721"/>
    <cellStyle name="Обычный 5 3 4 9" xfId="32722"/>
    <cellStyle name="Обычный 5 3 5" xfId="32723"/>
    <cellStyle name="Обычный 5 3 5 10" xfId="32724"/>
    <cellStyle name="Обычный 5 3 5 11" xfId="32725"/>
    <cellStyle name="Обычный 5 3 5 12" xfId="32726"/>
    <cellStyle name="Обычный 5 3 5 13" xfId="32727"/>
    <cellStyle name="Обычный 5 3 5 14" xfId="32728"/>
    <cellStyle name="Обычный 5 3 5 15" xfId="32729"/>
    <cellStyle name="Обычный 5 3 5 16" xfId="32730"/>
    <cellStyle name="Обычный 5 3 5 2" xfId="32731"/>
    <cellStyle name="Обычный 5 3 5 2 10" xfId="32732"/>
    <cellStyle name="Обычный 5 3 5 2 11" xfId="32733"/>
    <cellStyle name="Обычный 5 3 5 2 12" xfId="32734"/>
    <cellStyle name="Обычный 5 3 5 2 13" xfId="32735"/>
    <cellStyle name="Обычный 5 3 5 2 14" xfId="32736"/>
    <cellStyle name="Обычный 5 3 5 2 2" xfId="32737"/>
    <cellStyle name="Обычный 5 3 5 2 2 10" xfId="32738"/>
    <cellStyle name="Обычный 5 3 5 2 2 11" xfId="32739"/>
    <cellStyle name="Обычный 5 3 5 2 2 12" xfId="32740"/>
    <cellStyle name="Обычный 5 3 5 2 2 13" xfId="32741"/>
    <cellStyle name="Обычный 5 3 5 2 2 2" xfId="32742"/>
    <cellStyle name="Обычный 5 3 5 2 2 2 2" xfId="32743"/>
    <cellStyle name="Обычный 5 3 5 2 2 2 2 2" xfId="32744"/>
    <cellStyle name="Обычный 5 3 5 2 2 2 2 3" xfId="32745"/>
    <cellStyle name="Обычный 5 3 5 2 2 2 2 4" xfId="32746"/>
    <cellStyle name="Обычный 5 3 5 2 2 2 2 5" xfId="32747"/>
    <cellStyle name="Обычный 5 3 5 2 2 2 3" xfId="32748"/>
    <cellStyle name="Обычный 5 3 5 2 2 2 4" xfId="32749"/>
    <cellStyle name="Обычный 5 3 5 2 2 2 5" xfId="32750"/>
    <cellStyle name="Обычный 5 3 5 2 2 2 6" xfId="32751"/>
    <cellStyle name="Обычный 5 3 5 2 2 2 7" xfId="32752"/>
    <cellStyle name="Обычный 5 3 5 2 2 2 8" xfId="32753"/>
    <cellStyle name="Обычный 5 3 5 2 2 2 9" xfId="32754"/>
    <cellStyle name="Обычный 5 3 5 2 2 3" xfId="32755"/>
    <cellStyle name="Обычный 5 3 5 2 2 3 2" xfId="32756"/>
    <cellStyle name="Обычный 5 3 5 2 2 3 2 2" xfId="32757"/>
    <cellStyle name="Обычный 5 3 5 2 2 3 2 3" xfId="32758"/>
    <cellStyle name="Обычный 5 3 5 2 2 3 2 4" xfId="32759"/>
    <cellStyle name="Обычный 5 3 5 2 2 3 2 5" xfId="32760"/>
    <cellStyle name="Обычный 5 3 5 2 2 3 3" xfId="32761"/>
    <cellStyle name="Обычный 5 3 5 2 2 3 4" xfId="32762"/>
    <cellStyle name="Обычный 5 3 5 2 2 3 5" xfId="32763"/>
    <cellStyle name="Обычный 5 3 5 2 2 3 6" xfId="32764"/>
    <cellStyle name="Обычный 5 3 5 2 2 3 7" xfId="32765"/>
    <cellStyle name="Обычный 5 3 5 2 2 3 8" xfId="32766"/>
    <cellStyle name="Обычный 5 3 5 2 2 4" xfId="32767"/>
    <cellStyle name="Обычный 5 3 5 2 2 4 2" xfId="32768"/>
    <cellStyle name="Обычный 5 3 5 2 2 4 3" xfId="32769"/>
    <cellStyle name="Обычный 5 3 5 2 2 4 4" xfId="32770"/>
    <cellStyle name="Обычный 5 3 5 2 2 4 5" xfId="32771"/>
    <cellStyle name="Обычный 5 3 5 2 2 5" xfId="32772"/>
    <cellStyle name="Обычный 5 3 5 2 2 5 2" xfId="32773"/>
    <cellStyle name="Обычный 5 3 5 2 2 5 3" xfId="32774"/>
    <cellStyle name="Обычный 5 3 5 2 2 5 4" xfId="32775"/>
    <cellStyle name="Обычный 5 3 5 2 2 5 5" xfId="32776"/>
    <cellStyle name="Обычный 5 3 5 2 2 6" xfId="32777"/>
    <cellStyle name="Обычный 5 3 5 2 2 7" xfId="32778"/>
    <cellStyle name="Обычный 5 3 5 2 2 8" xfId="32779"/>
    <cellStyle name="Обычный 5 3 5 2 2 9" xfId="32780"/>
    <cellStyle name="Обычный 5 3 5 2 3" xfId="32781"/>
    <cellStyle name="Обычный 5 3 5 2 3 2" xfId="32782"/>
    <cellStyle name="Обычный 5 3 5 2 3 2 2" xfId="32783"/>
    <cellStyle name="Обычный 5 3 5 2 3 2 3" xfId="32784"/>
    <cellStyle name="Обычный 5 3 5 2 3 2 4" xfId="32785"/>
    <cellStyle name="Обычный 5 3 5 2 3 2 5" xfId="32786"/>
    <cellStyle name="Обычный 5 3 5 2 3 3" xfId="32787"/>
    <cellStyle name="Обычный 5 3 5 2 3 4" xfId="32788"/>
    <cellStyle name="Обычный 5 3 5 2 3 5" xfId="32789"/>
    <cellStyle name="Обычный 5 3 5 2 3 6" xfId="32790"/>
    <cellStyle name="Обычный 5 3 5 2 3 7" xfId="32791"/>
    <cellStyle name="Обычный 5 3 5 2 3 8" xfId="32792"/>
    <cellStyle name="Обычный 5 3 5 2 3 9" xfId="32793"/>
    <cellStyle name="Обычный 5 3 5 2 4" xfId="32794"/>
    <cellStyle name="Обычный 5 3 5 2 4 2" xfId="32795"/>
    <cellStyle name="Обычный 5 3 5 2 4 2 2" xfId="32796"/>
    <cellStyle name="Обычный 5 3 5 2 4 2 3" xfId="32797"/>
    <cellStyle name="Обычный 5 3 5 2 4 2 4" xfId="32798"/>
    <cellStyle name="Обычный 5 3 5 2 4 2 5" xfId="32799"/>
    <cellStyle name="Обычный 5 3 5 2 4 3" xfId="32800"/>
    <cellStyle name="Обычный 5 3 5 2 4 4" xfId="32801"/>
    <cellStyle name="Обычный 5 3 5 2 4 5" xfId="32802"/>
    <cellStyle name="Обычный 5 3 5 2 4 6" xfId="32803"/>
    <cellStyle name="Обычный 5 3 5 2 4 7" xfId="32804"/>
    <cellStyle name="Обычный 5 3 5 2 4 8" xfId="32805"/>
    <cellStyle name="Обычный 5 3 5 2 5" xfId="32806"/>
    <cellStyle name="Обычный 5 3 5 2 5 2" xfId="32807"/>
    <cellStyle name="Обычный 5 3 5 2 5 3" xfId="32808"/>
    <cellStyle name="Обычный 5 3 5 2 5 4" xfId="32809"/>
    <cellStyle name="Обычный 5 3 5 2 5 5" xfId="32810"/>
    <cellStyle name="Обычный 5 3 5 2 6" xfId="32811"/>
    <cellStyle name="Обычный 5 3 5 2 6 2" xfId="32812"/>
    <cellStyle name="Обычный 5 3 5 2 6 3" xfId="32813"/>
    <cellStyle name="Обычный 5 3 5 2 6 4" xfId="32814"/>
    <cellStyle name="Обычный 5 3 5 2 6 5" xfId="32815"/>
    <cellStyle name="Обычный 5 3 5 2 7" xfId="32816"/>
    <cellStyle name="Обычный 5 3 5 2 8" xfId="32817"/>
    <cellStyle name="Обычный 5 3 5 2 9" xfId="32818"/>
    <cellStyle name="Обычный 5 3 5 3" xfId="32819"/>
    <cellStyle name="Обычный 5 3 5 3 10" xfId="32820"/>
    <cellStyle name="Обычный 5 3 5 3 11" xfId="32821"/>
    <cellStyle name="Обычный 5 3 5 3 12" xfId="32822"/>
    <cellStyle name="Обычный 5 3 5 3 13" xfId="32823"/>
    <cellStyle name="Обычный 5 3 5 3 2" xfId="32824"/>
    <cellStyle name="Обычный 5 3 5 3 2 2" xfId="32825"/>
    <cellStyle name="Обычный 5 3 5 3 2 2 2" xfId="32826"/>
    <cellStyle name="Обычный 5 3 5 3 2 2 3" xfId="32827"/>
    <cellStyle name="Обычный 5 3 5 3 2 2 4" xfId="32828"/>
    <cellStyle name="Обычный 5 3 5 3 2 2 5" xfId="32829"/>
    <cellStyle name="Обычный 5 3 5 3 2 3" xfId="32830"/>
    <cellStyle name="Обычный 5 3 5 3 2 4" xfId="32831"/>
    <cellStyle name="Обычный 5 3 5 3 2 5" xfId="32832"/>
    <cellStyle name="Обычный 5 3 5 3 2 6" xfId="32833"/>
    <cellStyle name="Обычный 5 3 5 3 2 7" xfId="32834"/>
    <cellStyle name="Обычный 5 3 5 3 2 8" xfId="32835"/>
    <cellStyle name="Обычный 5 3 5 3 2 9" xfId="32836"/>
    <cellStyle name="Обычный 5 3 5 3 3" xfId="32837"/>
    <cellStyle name="Обычный 5 3 5 3 3 2" xfId="32838"/>
    <cellStyle name="Обычный 5 3 5 3 3 2 2" xfId="32839"/>
    <cellStyle name="Обычный 5 3 5 3 3 2 3" xfId="32840"/>
    <cellStyle name="Обычный 5 3 5 3 3 2 4" xfId="32841"/>
    <cellStyle name="Обычный 5 3 5 3 3 2 5" xfId="32842"/>
    <cellStyle name="Обычный 5 3 5 3 3 3" xfId="32843"/>
    <cellStyle name="Обычный 5 3 5 3 3 4" xfId="32844"/>
    <cellStyle name="Обычный 5 3 5 3 3 5" xfId="32845"/>
    <cellStyle name="Обычный 5 3 5 3 3 6" xfId="32846"/>
    <cellStyle name="Обычный 5 3 5 3 3 7" xfId="32847"/>
    <cellStyle name="Обычный 5 3 5 3 3 8" xfId="32848"/>
    <cellStyle name="Обычный 5 3 5 3 4" xfId="32849"/>
    <cellStyle name="Обычный 5 3 5 3 4 2" xfId="32850"/>
    <cellStyle name="Обычный 5 3 5 3 4 3" xfId="32851"/>
    <cellStyle name="Обычный 5 3 5 3 4 4" xfId="32852"/>
    <cellStyle name="Обычный 5 3 5 3 4 5" xfId="32853"/>
    <cellStyle name="Обычный 5 3 5 3 5" xfId="32854"/>
    <cellStyle name="Обычный 5 3 5 3 5 2" xfId="32855"/>
    <cellStyle name="Обычный 5 3 5 3 5 3" xfId="32856"/>
    <cellStyle name="Обычный 5 3 5 3 5 4" xfId="32857"/>
    <cellStyle name="Обычный 5 3 5 3 5 5" xfId="32858"/>
    <cellStyle name="Обычный 5 3 5 3 6" xfId="32859"/>
    <cellStyle name="Обычный 5 3 5 3 7" xfId="32860"/>
    <cellStyle name="Обычный 5 3 5 3 8" xfId="32861"/>
    <cellStyle name="Обычный 5 3 5 3 9" xfId="32862"/>
    <cellStyle name="Обычный 5 3 5 4" xfId="32863"/>
    <cellStyle name="Обычный 5 3 5 4 10" xfId="32864"/>
    <cellStyle name="Обычный 5 3 5 4 2" xfId="32865"/>
    <cellStyle name="Обычный 5 3 5 4 2 2" xfId="32866"/>
    <cellStyle name="Обычный 5 3 5 4 2 2 2" xfId="32867"/>
    <cellStyle name="Обычный 5 3 5 4 2 2 3" xfId="32868"/>
    <cellStyle name="Обычный 5 3 5 4 2 2 4" xfId="32869"/>
    <cellStyle name="Обычный 5 3 5 4 2 2 5" xfId="32870"/>
    <cellStyle name="Обычный 5 3 5 4 2 3" xfId="32871"/>
    <cellStyle name="Обычный 5 3 5 4 2 4" xfId="32872"/>
    <cellStyle name="Обычный 5 3 5 4 2 5" xfId="32873"/>
    <cellStyle name="Обычный 5 3 5 4 2 6" xfId="32874"/>
    <cellStyle name="Обычный 5 3 5 4 2 7" xfId="32875"/>
    <cellStyle name="Обычный 5 3 5 4 2 8" xfId="32876"/>
    <cellStyle name="Обычный 5 3 5 4 2 9" xfId="32877"/>
    <cellStyle name="Обычный 5 3 5 4 3" xfId="32878"/>
    <cellStyle name="Обычный 5 3 5 4 3 2" xfId="32879"/>
    <cellStyle name="Обычный 5 3 5 4 3 3" xfId="32880"/>
    <cellStyle name="Обычный 5 3 5 4 3 4" xfId="32881"/>
    <cellStyle name="Обычный 5 3 5 4 3 5" xfId="32882"/>
    <cellStyle name="Обычный 5 3 5 4 4" xfId="32883"/>
    <cellStyle name="Обычный 5 3 5 4 5" xfId="32884"/>
    <cellStyle name="Обычный 5 3 5 4 6" xfId="32885"/>
    <cellStyle name="Обычный 5 3 5 4 7" xfId="32886"/>
    <cellStyle name="Обычный 5 3 5 4 8" xfId="32887"/>
    <cellStyle name="Обычный 5 3 5 4 9" xfId="32888"/>
    <cellStyle name="Обычный 5 3 5 5" xfId="32889"/>
    <cellStyle name="Обычный 5 3 5 5 2" xfId="32890"/>
    <cellStyle name="Обычный 5 3 5 5 2 2" xfId="32891"/>
    <cellStyle name="Обычный 5 3 5 5 2 3" xfId="32892"/>
    <cellStyle name="Обычный 5 3 5 5 2 4" xfId="32893"/>
    <cellStyle name="Обычный 5 3 5 5 2 5" xfId="32894"/>
    <cellStyle name="Обычный 5 3 5 5 3" xfId="32895"/>
    <cellStyle name="Обычный 5 3 5 5 4" xfId="32896"/>
    <cellStyle name="Обычный 5 3 5 5 5" xfId="32897"/>
    <cellStyle name="Обычный 5 3 5 5 6" xfId="32898"/>
    <cellStyle name="Обычный 5 3 5 5 7" xfId="32899"/>
    <cellStyle name="Обычный 5 3 5 5 8" xfId="32900"/>
    <cellStyle name="Обычный 5 3 5 5 9" xfId="32901"/>
    <cellStyle name="Обычный 5 3 5 6" xfId="32902"/>
    <cellStyle name="Обычный 5 3 5 6 2" xfId="32903"/>
    <cellStyle name="Обычный 5 3 5 6 2 2" xfId="32904"/>
    <cellStyle name="Обычный 5 3 5 6 2 3" xfId="32905"/>
    <cellStyle name="Обычный 5 3 5 6 2 4" xfId="32906"/>
    <cellStyle name="Обычный 5 3 5 6 2 5" xfId="32907"/>
    <cellStyle name="Обычный 5 3 5 6 3" xfId="32908"/>
    <cellStyle name="Обычный 5 3 5 6 4" xfId="32909"/>
    <cellStyle name="Обычный 5 3 5 6 5" xfId="32910"/>
    <cellStyle name="Обычный 5 3 5 6 6" xfId="32911"/>
    <cellStyle name="Обычный 5 3 5 6 7" xfId="32912"/>
    <cellStyle name="Обычный 5 3 5 6 8" xfId="32913"/>
    <cellStyle name="Обычный 5 3 5 7" xfId="32914"/>
    <cellStyle name="Обычный 5 3 5 7 2" xfId="32915"/>
    <cellStyle name="Обычный 5 3 5 7 3" xfId="32916"/>
    <cellStyle name="Обычный 5 3 5 7 4" xfId="32917"/>
    <cellStyle name="Обычный 5 3 5 7 5" xfId="32918"/>
    <cellStyle name="Обычный 5 3 5 8" xfId="32919"/>
    <cellStyle name="Обычный 5 3 5 8 2" xfId="32920"/>
    <cellStyle name="Обычный 5 3 5 8 3" xfId="32921"/>
    <cellStyle name="Обычный 5 3 5 8 4" xfId="32922"/>
    <cellStyle name="Обычный 5 3 5 8 5" xfId="32923"/>
    <cellStyle name="Обычный 5 3 5 9" xfId="32924"/>
    <cellStyle name="Обычный 5 3 6" xfId="32925"/>
    <cellStyle name="Обычный 5 3 6 10" xfId="32926"/>
    <cellStyle name="Обычный 5 3 6 11" xfId="32927"/>
    <cellStyle name="Обычный 5 3 6 12" xfId="32928"/>
    <cellStyle name="Обычный 5 3 6 13" xfId="32929"/>
    <cellStyle name="Обычный 5 3 6 14" xfId="32930"/>
    <cellStyle name="Обычный 5 3 6 15" xfId="32931"/>
    <cellStyle name="Обычный 5 3 6 16" xfId="32932"/>
    <cellStyle name="Обычный 5 3 6 2" xfId="32933"/>
    <cellStyle name="Обычный 5 3 6 2 10" xfId="32934"/>
    <cellStyle name="Обычный 5 3 6 2 11" xfId="32935"/>
    <cellStyle name="Обычный 5 3 6 2 12" xfId="32936"/>
    <cellStyle name="Обычный 5 3 6 2 13" xfId="32937"/>
    <cellStyle name="Обычный 5 3 6 2 14" xfId="32938"/>
    <cellStyle name="Обычный 5 3 6 2 2" xfId="32939"/>
    <cellStyle name="Обычный 5 3 6 2 2 10" xfId="32940"/>
    <cellStyle name="Обычный 5 3 6 2 2 11" xfId="32941"/>
    <cellStyle name="Обычный 5 3 6 2 2 12" xfId="32942"/>
    <cellStyle name="Обычный 5 3 6 2 2 13" xfId="32943"/>
    <cellStyle name="Обычный 5 3 6 2 2 2" xfId="32944"/>
    <cellStyle name="Обычный 5 3 6 2 2 2 2" xfId="32945"/>
    <cellStyle name="Обычный 5 3 6 2 2 2 2 2" xfId="32946"/>
    <cellStyle name="Обычный 5 3 6 2 2 2 2 3" xfId="32947"/>
    <cellStyle name="Обычный 5 3 6 2 2 2 2 4" xfId="32948"/>
    <cellStyle name="Обычный 5 3 6 2 2 2 2 5" xfId="32949"/>
    <cellStyle name="Обычный 5 3 6 2 2 2 3" xfId="32950"/>
    <cellStyle name="Обычный 5 3 6 2 2 2 4" xfId="32951"/>
    <cellStyle name="Обычный 5 3 6 2 2 2 5" xfId="32952"/>
    <cellStyle name="Обычный 5 3 6 2 2 2 6" xfId="32953"/>
    <cellStyle name="Обычный 5 3 6 2 2 2 7" xfId="32954"/>
    <cellStyle name="Обычный 5 3 6 2 2 2 8" xfId="32955"/>
    <cellStyle name="Обычный 5 3 6 2 2 2 9" xfId="32956"/>
    <cellStyle name="Обычный 5 3 6 2 2 3" xfId="32957"/>
    <cellStyle name="Обычный 5 3 6 2 2 3 2" xfId="32958"/>
    <cellStyle name="Обычный 5 3 6 2 2 3 2 2" xfId="32959"/>
    <cellStyle name="Обычный 5 3 6 2 2 3 2 3" xfId="32960"/>
    <cellStyle name="Обычный 5 3 6 2 2 3 2 4" xfId="32961"/>
    <cellStyle name="Обычный 5 3 6 2 2 3 2 5" xfId="32962"/>
    <cellStyle name="Обычный 5 3 6 2 2 3 3" xfId="32963"/>
    <cellStyle name="Обычный 5 3 6 2 2 3 4" xfId="32964"/>
    <cellStyle name="Обычный 5 3 6 2 2 3 5" xfId="32965"/>
    <cellStyle name="Обычный 5 3 6 2 2 3 6" xfId="32966"/>
    <cellStyle name="Обычный 5 3 6 2 2 3 7" xfId="32967"/>
    <cellStyle name="Обычный 5 3 6 2 2 3 8" xfId="32968"/>
    <cellStyle name="Обычный 5 3 6 2 2 4" xfId="32969"/>
    <cellStyle name="Обычный 5 3 6 2 2 4 2" xfId="32970"/>
    <cellStyle name="Обычный 5 3 6 2 2 4 3" xfId="32971"/>
    <cellStyle name="Обычный 5 3 6 2 2 4 4" xfId="32972"/>
    <cellStyle name="Обычный 5 3 6 2 2 4 5" xfId="32973"/>
    <cellStyle name="Обычный 5 3 6 2 2 5" xfId="32974"/>
    <cellStyle name="Обычный 5 3 6 2 2 5 2" xfId="32975"/>
    <cellStyle name="Обычный 5 3 6 2 2 5 3" xfId="32976"/>
    <cellStyle name="Обычный 5 3 6 2 2 5 4" xfId="32977"/>
    <cellStyle name="Обычный 5 3 6 2 2 5 5" xfId="32978"/>
    <cellStyle name="Обычный 5 3 6 2 2 6" xfId="32979"/>
    <cellStyle name="Обычный 5 3 6 2 2 7" xfId="32980"/>
    <cellStyle name="Обычный 5 3 6 2 2 8" xfId="32981"/>
    <cellStyle name="Обычный 5 3 6 2 2 9" xfId="32982"/>
    <cellStyle name="Обычный 5 3 6 2 3" xfId="32983"/>
    <cellStyle name="Обычный 5 3 6 2 3 2" xfId="32984"/>
    <cellStyle name="Обычный 5 3 6 2 3 2 2" xfId="32985"/>
    <cellStyle name="Обычный 5 3 6 2 3 2 3" xfId="32986"/>
    <cellStyle name="Обычный 5 3 6 2 3 2 4" xfId="32987"/>
    <cellStyle name="Обычный 5 3 6 2 3 2 5" xfId="32988"/>
    <cellStyle name="Обычный 5 3 6 2 3 3" xfId="32989"/>
    <cellStyle name="Обычный 5 3 6 2 3 4" xfId="32990"/>
    <cellStyle name="Обычный 5 3 6 2 3 5" xfId="32991"/>
    <cellStyle name="Обычный 5 3 6 2 3 6" xfId="32992"/>
    <cellStyle name="Обычный 5 3 6 2 3 7" xfId="32993"/>
    <cellStyle name="Обычный 5 3 6 2 3 8" xfId="32994"/>
    <cellStyle name="Обычный 5 3 6 2 3 9" xfId="32995"/>
    <cellStyle name="Обычный 5 3 6 2 4" xfId="32996"/>
    <cellStyle name="Обычный 5 3 6 2 4 2" xfId="32997"/>
    <cellStyle name="Обычный 5 3 6 2 4 2 2" xfId="32998"/>
    <cellStyle name="Обычный 5 3 6 2 4 2 3" xfId="32999"/>
    <cellStyle name="Обычный 5 3 6 2 4 2 4" xfId="33000"/>
    <cellStyle name="Обычный 5 3 6 2 4 2 5" xfId="33001"/>
    <cellStyle name="Обычный 5 3 6 2 4 3" xfId="33002"/>
    <cellStyle name="Обычный 5 3 6 2 4 4" xfId="33003"/>
    <cellStyle name="Обычный 5 3 6 2 4 5" xfId="33004"/>
    <cellStyle name="Обычный 5 3 6 2 4 6" xfId="33005"/>
    <cellStyle name="Обычный 5 3 6 2 4 7" xfId="33006"/>
    <cellStyle name="Обычный 5 3 6 2 4 8" xfId="33007"/>
    <cellStyle name="Обычный 5 3 6 2 5" xfId="33008"/>
    <cellStyle name="Обычный 5 3 6 2 5 2" xfId="33009"/>
    <cellStyle name="Обычный 5 3 6 2 5 3" xfId="33010"/>
    <cellStyle name="Обычный 5 3 6 2 5 4" xfId="33011"/>
    <cellStyle name="Обычный 5 3 6 2 5 5" xfId="33012"/>
    <cellStyle name="Обычный 5 3 6 2 6" xfId="33013"/>
    <cellStyle name="Обычный 5 3 6 2 6 2" xfId="33014"/>
    <cellStyle name="Обычный 5 3 6 2 6 3" xfId="33015"/>
    <cellStyle name="Обычный 5 3 6 2 6 4" xfId="33016"/>
    <cellStyle name="Обычный 5 3 6 2 6 5" xfId="33017"/>
    <cellStyle name="Обычный 5 3 6 2 7" xfId="33018"/>
    <cellStyle name="Обычный 5 3 6 2 8" xfId="33019"/>
    <cellStyle name="Обычный 5 3 6 2 9" xfId="33020"/>
    <cellStyle name="Обычный 5 3 6 3" xfId="33021"/>
    <cellStyle name="Обычный 5 3 6 3 10" xfId="33022"/>
    <cellStyle name="Обычный 5 3 6 3 11" xfId="33023"/>
    <cellStyle name="Обычный 5 3 6 3 12" xfId="33024"/>
    <cellStyle name="Обычный 5 3 6 3 13" xfId="33025"/>
    <cellStyle name="Обычный 5 3 6 3 2" xfId="33026"/>
    <cellStyle name="Обычный 5 3 6 3 2 2" xfId="33027"/>
    <cellStyle name="Обычный 5 3 6 3 2 2 2" xfId="33028"/>
    <cellStyle name="Обычный 5 3 6 3 2 2 3" xfId="33029"/>
    <cellStyle name="Обычный 5 3 6 3 2 2 4" xfId="33030"/>
    <cellStyle name="Обычный 5 3 6 3 2 2 5" xfId="33031"/>
    <cellStyle name="Обычный 5 3 6 3 2 3" xfId="33032"/>
    <cellStyle name="Обычный 5 3 6 3 2 4" xfId="33033"/>
    <cellStyle name="Обычный 5 3 6 3 2 5" xfId="33034"/>
    <cellStyle name="Обычный 5 3 6 3 2 6" xfId="33035"/>
    <cellStyle name="Обычный 5 3 6 3 2 7" xfId="33036"/>
    <cellStyle name="Обычный 5 3 6 3 2 8" xfId="33037"/>
    <cellStyle name="Обычный 5 3 6 3 2 9" xfId="33038"/>
    <cellStyle name="Обычный 5 3 6 3 3" xfId="33039"/>
    <cellStyle name="Обычный 5 3 6 3 3 2" xfId="33040"/>
    <cellStyle name="Обычный 5 3 6 3 3 2 2" xfId="33041"/>
    <cellStyle name="Обычный 5 3 6 3 3 2 3" xfId="33042"/>
    <cellStyle name="Обычный 5 3 6 3 3 2 4" xfId="33043"/>
    <cellStyle name="Обычный 5 3 6 3 3 2 5" xfId="33044"/>
    <cellStyle name="Обычный 5 3 6 3 3 3" xfId="33045"/>
    <cellStyle name="Обычный 5 3 6 3 3 4" xfId="33046"/>
    <cellStyle name="Обычный 5 3 6 3 3 5" xfId="33047"/>
    <cellStyle name="Обычный 5 3 6 3 3 6" xfId="33048"/>
    <cellStyle name="Обычный 5 3 6 3 3 7" xfId="33049"/>
    <cellStyle name="Обычный 5 3 6 3 3 8" xfId="33050"/>
    <cellStyle name="Обычный 5 3 6 3 4" xfId="33051"/>
    <cellStyle name="Обычный 5 3 6 3 4 2" xfId="33052"/>
    <cellStyle name="Обычный 5 3 6 3 4 3" xfId="33053"/>
    <cellStyle name="Обычный 5 3 6 3 4 4" xfId="33054"/>
    <cellStyle name="Обычный 5 3 6 3 4 5" xfId="33055"/>
    <cellStyle name="Обычный 5 3 6 3 5" xfId="33056"/>
    <cellStyle name="Обычный 5 3 6 3 5 2" xfId="33057"/>
    <cellStyle name="Обычный 5 3 6 3 5 3" xfId="33058"/>
    <cellStyle name="Обычный 5 3 6 3 5 4" xfId="33059"/>
    <cellStyle name="Обычный 5 3 6 3 5 5" xfId="33060"/>
    <cellStyle name="Обычный 5 3 6 3 6" xfId="33061"/>
    <cellStyle name="Обычный 5 3 6 3 7" xfId="33062"/>
    <cellStyle name="Обычный 5 3 6 3 8" xfId="33063"/>
    <cellStyle name="Обычный 5 3 6 3 9" xfId="33064"/>
    <cellStyle name="Обычный 5 3 6 4" xfId="33065"/>
    <cellStyle name="Обычный 5 3 6 4 10" xfId="33066"/>
    <cellStyle name="Обычный 5 3 6 4 2" xfId="33067"/>
    <cellStyle name="Обычный 5 3 6 4 2 2" xfId="33068"/>
    <cellStyle name="Обычный 5 3 6 4 2 2 2" xfId="33069"/>
    <cellStyle name="Обычный 5 3 6 4 2 2 3" xfId="33070"/>
    <cellStyle name="Обычный 5 3 6 4 2 2 4" xfId="33071"/>
    <cellStyle name="Обычный 5 3 6 4 2 2 5" xfId="33072"/>
    <cellStyle name="Обычный 5 3 6 4 2 3" xfId="33073"/>
    <cellStyle name="Обычный 5 3 6 4 2 4" xfId="33074"/>
    <cellStyle name="Обычный 5 3 6 4 2 5" xfId="33075"/>
    <cellStyle name="Обычный 5 3 6 4 2 6" xfId="33076"/>
    <cellStyle name="Обычный 5 3 6 4 2 7" xfId="33077"/>
    <cellStyle name="Обычный 5 3 6 4 2 8" xfId="33078"/>
    <cellStyle name="Обычный 5 3 6 4 2 9" xfId="33079"/>
    <cellStyle name="Обычный 5 3 6 4 3" xfId="33080"/>
    <cellStyle name="Обычный 5 3 6 4 3 2" xfId="33081"/>
    <cellStyle name="Обычный 5 3 6 4 3 3" xfId="33082"/>
    <cellStyle name="Обычный 5 3 6 4 3 4" xfId="33083"/>
    <cellStyle name="Обычный 5 3 6 4 3 5" xfId="33084"/>
    <cellStyle name="Обычный 5 3 6 4 4" xfId="33085"/>
    <cellStyle name="Обычный 5 3 6 4 5" xfId="33086"/>
    <cellStyle name="Обычный 5 3 6 4 6" xfId="33087"/>
    <cellStyle name="Обычный 5 3 6 4 7" xfId="33088"/>
    <cellStyle name="Обычный 5 3 6 4 8" xfId="33089"/>
    <cellStyle name="Обычный 5 3 6 4 9" xfId="33090"/>
    <cellStyle name="Обычный 5 3 6 5" xfId="33091"/>
    <cellStyle name="Обычный 5 3 6 5 2" xfId="33092"/>
    <cellStyle name="Обычный 5 3 6 5 2 2" xfId="33093"/>
    <cellStyle name="Обычный 5 3 6 5 2 3" xfId="33094"/>
    <cellStyle name="Обычный 5 3 6 5 2 4" xfId="33095"/>
    <cellStyle name="Обычный 5 3 6 5 2 5" xfId="33096"/>
    <cellStyle name="Обычный 5 3 6 5 3" xfId="33097"/>
    <cellStyle name="Обычный 5 3 6 5 4" xfId="33098"/>
    <cellStyle name="Обычный 5 3 6 5 5" xfId="33099"/>
    <cellStyle name="Обычный 5 3 6 5 6" xfId="33100"/>
    <cellStyle name="Обычный 5 3 6 5 7" xfId="33101"/>
    <cellStyle name="Обычный 5 3 6 5 8" xfId="33102"/>
    <cellStyle name="Обычный 5 3 6 5 9" xfId="33103"/>
    <cellStyle name="Обычный 5 3 6 6" xfId="33104"/>
    <cellStyle name="Обычный 5 3 6 6 2" xfId="33105"/>
    <cellStyle name="Обычный 5 3 6 6 2 2" xfId="33106"/>
    <cellStyle name="Обычный 5 3 6 6 2 3" xfId="33107"/>
    <cellStyle name="Обычный 5 3 6 6 2 4" xfId="33108"/>
    <cellStyle name="Обычный 5 3 6 6 2 5" xfId="33109"/>
    <cellStyle name="Обычный 5 3 6 6 3" xfId="33110"/>
    <cellStyle name="Обычный 5 3 6 6 4" xfId="33111"/>
    <cellStyle name="Обычный 5 3 6 6 5" xfId="33112"/>
    <cellStyle name="Обычный 5 3 6 6 6" xfId="33113"/>
    <cellStyle name="Обычный 5 3 6 6 7" xfId="33114"/>
    <cellStyle name="Обычный 5 3 6 6 8" xfId="33115"/>
    <cellStyle name="Обычный 5 3 6 7" xfId="33116"/>
    <cellStyle name="Обычный 5 3 6 7 2" xfId="33117"/>
    <cellStyle name="Обычный 5 3 6 7 3" xfId="33118"/>
    <cellStyle name="Обычный 5 3 6 7 4" xfId="33119"/>
    <cellStyle name="Обычный 5 3 6 7 5" xfId="33120"/>
    <cellStyle name="Обычный 5 3 6 8" xfId="33121"/>
    <cellStyle name="Обычный 5 3 6 8 2" xfId="33122"/>
    <cellStyle name="Обычный 5 3 6 8 3" xfId="33123"/>
    <cellStyle name="Обычный 5 3 6 8 4" xfId="33124"/>
    <cellStyle name="Обычный 5 3 6 8 5" xfId="33125"/>
    <cellStyle name="Обычный 5 3 6 9" xfId="33126"/>
    <cellStyle name="Обычный 5 3 7" xfId="33127"/>
    <cellStyle name="Обычный 5 3 7 10" xfId="33128"/>
    <cellStyle name="Обычный 5 3 7 11" xfId="33129"/>
    <cellStyle name="Обычный 5 3 7 12" xfId="33130"/>
    <cellStyle name="Обычный 5 3 7 13" xfId="33131"/>
    <cellStyle name="Обычный 5 3 7 14" xfId="33132"/>
    <cellStyle name="Обычный 5 3 7 15" xfId="33133"/>
    <cellStyle name="Обычный 5 3 7 2" xfId="33134"/>
    <cellStyle name="Обычный 5 3 7 2 10" xfId="33135"/>
    <cellStyle name="Обычный 5 3 7 2 11" xfId="33136"/>
    <cellStyle name="Обычный 5 3 7 2 12" xfId="33137"/>
    <cellStyle name="Обычный 5 3 7 2 13" xfId="33138"/>
    <cellStyle name="Обычный 5 3 7 2 14" xfId="33139"/>
    <cellStyle name="Обычный 5 3 7 2 2" xfId="33140"/>
    <cellStyle name="Обычный 5 3 7 2 2 10" xfId="33141"/>
    <cellStyle name="Обычный 5 3 7 2 2 11" xfId="33142"/>
    <cellStyle name="Обычный 5 3 7 2 2 12" xfId="33143"/>
    <cellStyle name="Обычный 5 3 7 2 2 13" xfId="33144"/>
    <cellStyle name="Обычный 5 3 7 2 2 2" xfId="33145"/>
    <cellStyle name="Обычный 5 3 7 2 2 2 2" xfId="33146"/>
    <cellStyle name="Обычный 5 3 7 2 2 2 2 2" xfId="33147"/>
    <cellStyle name="Обычный 5 3 7 2 2 2 2 3" xfId="33148"/>
    <cellStyle name="Обычный 5 3 7 2 2 2 2 4" xfId="33149"/>
    <cellStyle name="Обычный 5 3 7 2 2 2 2 5" xfId="33150"/>
    <cellStyle name="Обычный 5 3 7 2 2 2 3" xfId="33151"/>
    <cellStyle name="Обычный 5 3 7 2 2 2 4" xfId="33152"/>
    <cellStyle name="Обычный 5 3 7 2 2 2 5" xfId="33153"/>
    <cellStyle name="Обычный 5 3 7 2 2 2 6" xfId="33154"/>
    <cellStyle name="Обычный 5 3 7 2 2 2 7" xfId="33155"/>
    <cellStyle name="Обычный 5 3 7 2 2 2 8" xfId="33156"/>
    <cellStyle name="Обычный 5 3 7 2 2 2 9" xfId="33157"/>
    <cellStyle name="Обычный 5 3 7 2 2 3" xfId="33158"/>
    <cellStyle name="Обычный 5 3 7 2 2 3 2" xfId="33159"/>
    <cellStyle name="Обычный 5 3 7 2 2 3 2 2" xfId="33160"/>
    <cellStyle name="Обычный 5 3 7 2 2 3 2 3" xfId="33161"/>
    <cellStyle name="Обычный 5 3 7 2 2 3 2 4" xfId="33162"/>
    <cellStyle name="Обычный 5 3 7 2 2 3 2 5" xfId="33163"/>
    <cellStyle name="Обычный 5 3 7 2 2 3 3" xfId="33164"/>
    <cellStyle name="Обычный 5 3 7 2 2 3 4" xfId="33165"/>
    <cellStyle name="Обычный 5 3 7 2 2 3 5" xfId="33166"/>
    <cellStyle name="Обычный 5 3 7 2 2 3 6" xfId="33167"/>
    <cellStyle name="Обычный 5 3 7 2 2 3 7" xfId="33168"/>
    <cellStyle name="Обычный 5 3 7 2 2 3 8" xfId="33169"/>
    <cellStyle name="Обычный 5 3 7 2 2 4" xfId="33170"/>
    <cellStyle name="Обычный 5 3 7 2 2 4 2" xfId="33171"/>
    <cellStyle name="Обычный 5 3 7 2 2 4 3" xfId="33172"/>
    <cellStyle name="Обычный 5 3 7 2 2 4 4" xfId="33173"/>
    <cellStyle name="Обычный 5 3 7 2 2 4 5" xfId="33174"/>
    <cellStyle name="Обычный 5 3 7 2 2 5" xfId="33175"/>
    <cellStyle name="Обычный 5 3 7 2 2 5 2" xfId="33176"/>
    <cellStyle name="Обычный 5 3 7 2 2 5 3" xfId="33177"/>
    <cellStyle name="Обычный 5 3 7 2 2 5 4" xfId="33178"/>
    <cellStyle name="Обычный 5 3 7 2 2 5 5" xfId="33179"/>
    <cellStyle name="Обычный 5 3 7 2 2 6" xfId="33180"/>
    <cellStyle name="Обычный 5 3 7 2 2 7" xfId="33181"/>
    <cellStyle name="Обычный 5 3 7 2 2 8" xfId="33182"/>
    <cellStyle name="Обычный 5 3 7 2 2 9" xfId="33183"/>
    <cellStyle name="Обычный 5 3 7 2 3" xfId="33184"/>
    <cellStyle name="Обычный 5 3 7 2 3 2" xfId="33185"/>
    <cellStyle name="Обычный 5 3 7 2 3 2 2" xfId="33186"/>
    <cellStyle name="Обычный 5 3 7 2 3 2 3" xfId="33187"/>
    <cellStyle name="Обычный 5 3 7 2 3 2 4" xfId="33188"/>
    <cellStyle name="Обычный 5 3 7 2 3 2 5" xfId="33189"/>
    <cellStyle name="Обычный 5 3 7 2 3 3" xfId="33190"/>
    <cellStyle name="Обычный 5 3 7 2 3 4" xfId="33191"/>
    <cellStyle name="Обычный 5 3 7 2 3 5" xfId="33192"/>
    <cellStyle name="Обычный 5 3 7 2 3 6" xfId="33193"/>
    <cellStyle name="Обычный 5 3 7 2 3 7" xfId="33194"/>
    <cellStyle name="Обычный 5 3 7 2 3 8" xfId="33195"/>
    <cellStyle name="Обычный 5 3 7 2 3 9" xfId="33196"/>
    <cellStyle name="Обычный 5 3 7 2 4" xfId="33197"/>
    <cellStyle name="Обычный 5 3 7 2 4 2" xfId="33198"/>
    <cellStyle name="Обычный 5 3 7 2 4 2 2" xfId="33199"/>
    <cellStyle name="Обычный 5 3 7 2 4 2 3" xfId="33200"/>
    <cellStyle name="Обычный 5 3 7 2 4 2 4" xfId="33201"/>
    <cellStyle name="Обычный 5 3 7 2 4 2 5" xfId="33202"/>
    <cellStyle name="Обычный 5 3 7 2 4 3" xfId="33203"/>
    <cellStyle name="Обычный 5 3 7 2 4 4" xfId="33204"/>
    <cellStyle name="Обычный 5 3 7 2 4 5" xfId="33205"/>
    <cellStyle name="Обычный 5 3 7 2 4 6" xfId="33206"/>
    <cellStyle name="Обычный 5 3 7 2 4 7" xfId="33207"/>
    <cellStyle name="Обычный 5 3 7 2 4 8" xfId="33208"/>
    <cellStyle name="Обычный 5 3 7 2 5" xfId="33209"/>
    <cellStyle name="Обычный 5 3 7 2 5 2" xfId="33210"/>
    <cellStyle name="Обычный 5 3 7 2 5 3" xfId="33211"/>
    <cellStyle name="Обычный 5 3 7 2 5 4" xfId="33212"/>
    <cellStyle name="Обычный 5 3 7 2 5 5" xfId="33213"/>
    <cellStyle name="Обычный 5 3 7 2 6" xfId="33214"/>
    <cellStyle name="Обычный 5 3 7 2 6 2" xfId="33215"/>
    <cellStyle name="Обычный 5 3 7 2 6 3" xfId="33216"/>
    <cellStyle name="Обычный 5 3 7 2 6 4" xfId="33217"/>
    <cellStyle name="Обычный 5 3 7 2 6 5" xfId="33218"/>
    <cellStyle name="Обычный 5 3 7 2 7" xfId="33219"/>
    <cellStyle name="Обычный 5 3 7 2 8" xfId="33220"/>
    <cellStyle name="Обычный 5 3 7 2 9" xfId="33221"/>
    <cellStyle name="Обычный 5 3 7 3" xfId="33222"/>
    <cellStyle name="Обычный 5 3 7 3 10" xfId="33223"/>
    <cellStyle name="Обычный 5 3 7 3 11" xfId="33224"/>
    <cellStyle name="Обычный 5 3 7 3 12" xfId="33225"/>
    <cellStyle name="Обычный 5 3 7 3 13" xfId="33226"/>
    <cellStyle name="Обычный 5 3 7 3 2" xfId="33227"/>
    <cellStyle name="Обычный 5 3 7 3 2 2" xfId="33228"/>
    <cellStyle name="Обычный 5 3 7 3 2 2 2" xfId="33229"/>
    <cellStyle name="Обычный 5 3 7 3 2 2 3" xfId="33230"/>
    <cellStyle name="Обычный 5 3 7 3 2 2 4" xfId="33231"/>
    <cellStyle name="Обычный 5 3 7 3 2 2 5" xfId="33232"/>
    <cellStyle name="Обычный 5 3 7 3 2 3" xfId="33233"/>
    <cellStyle name="Обычный 5 3 7 3 2 4" xfId="33234"/>
    <cellStyle name="Обычный 5 3 7 3 2 5" xfId="33235"/>
    <cellStyle name="Обычный 5 3 7 3 2 6" xfId="33236"/>
    <cellStyle name="Обычный 5 3 7 3 2 7" xfId="33237"/>
    <cellStyle name="Обычный 5 3 7 3 2 8" xfId="33238"/>
    <cellStyle name="Обычный 5 3 7 3 2 9" xfId="33239"/>
    <cellStyle name="Обычный 5 3 7 3 3" xfId="33240"/>
    <cellStyle name="Обычный 5 3 7 3 3 2" xfId="33241"/>
    <cellStyle name="Обычный 5 3 7 3 3 2 2" xfId="33242"/>
    <cellStyle name="Обычный 5 3 7 3 3 2 3" xfId="33243"/>
    <cellStyle name="Обычный 5 3 7 3 3 2 4" xfId="33244"/>
    <cellStyle name="Обычный 5 3 7 3 3 2 5" xfId="33245"/>
    <cellStyle name="Обычный 5 3 7 3 3 3" xfId="33246"/>
    <cellStyle name="Обычный 5 3 7 3 3 4" xfId="33247"/>
    <cellStyle name="Обычный 5 3 7 3 3 5" xfId="33248"/>
    <cellStyle name="Обычный 5 3 7 3 3 6" xfId="33249"/>
    <cellStyle name="Обычный 5 3 7 3 3 7" xfId="33250"/>
    <cellStyle name="Обычный 5 3 7 3 3 8" xfId="33251"/>
    <cellStyle name="Обычный 5 3 7 3 4" xfId="33252"/>
    <cellStyle name="Обычный 5 3 7 3 4 2" xfId="33253"/>
    <cellStyle name="Обычный 5 3 7 3 4 3" xfId="33254"/>
    <cellStyle name="Обычный 5 3 7 3 4 4" xfId="33255"/>
    <cellStyle name="Обычный 5 3 7 3 4 5" xfId="33256"/>
    <cellStyle name="Обычный 5 3 7 3 5" xfId="33257"/>
    <cellStyle name="Обычный 5 3 7 3 5 2" xfId="33258"/>
    <cellStyle name="Обычный 5 3 7 3 5 3" xfId="33259"/>
    <cellStyle name="Обычный 5 3 7 3 5 4" xfId="33260"/>
    <cellStyle name="Обычный 5 3 7 3 5 5" xfId="33261"/>
    <cellStyle name="Обычный 5 3 7 3 6" xfId="33262"/>
    <cellStyle name="Обычный 5 3 7 3 7" xfId="33263"/>
    <cellStyle name="Обычный 5 3 7 3 8" xfId="33264"/>
    <cellStyle name="Обычный 5 3 7 3 9" xfId="33265"/>
    <cellStyle name="Обычный 5 3 7 4" xfId="33266"/>
    <cellStyle name="Обычный 5 3 7 4 2" xfId="33267"/>
    <cellStyle name="Обычный 5 3 7 4 2 2" xfId="33268"/>
    <cellStyle name="Обычный 5 3 7 4 2 3" xfId="33269"/>
    <cellStyle name="Обычный 5 3 7 4 2 4" xfId="33270"/>
    <cellStyle name="Обычный 5 3 7 4 2 5" xfId="33271"/>
    <cellStyle name="Обычный 5 3 7 4 3" xfId="33272"/>
    <cellStyle name="Обычный 5 3 7 4 4" xfId="33273"/>
    <cellStyle name="Обычный 5 3 7 4 5" xfId="33274"/>
    <cellStyle name="Обычный 5 3 7 4 6" xfId="33275"/>
    <cellStyle name="Обычный 5 3 7 4 7" xfId="33276"/>
    <cellStyle name="Обычный 5 3 7 4 8" xfId="33277"/>
    <cellStyle name="Обычный 5 3 7 4 9" xfId="33278"/>
    <cellStyle name="Обычный 5 3 7 5" xfId="33279"/>
    <cellStyle name="Обычный 5 3 7 5 2" xfId="33280"/>
    <cellStyle name="Обычный 5 3 7 5 2 2" xfId="33281"/>
    <cellStyle name="Обычный 5 3 7 5 2 3" xfId="33282"/>
    <cellStyle name="Обычный 5 3 7 5 2 4" xfId="33283"/>
    <cellStyle name="Обычный 5 3 7 5 2 5" xfId="33284"/>
    <cellStyle name="Обычный 5 3 7 5 3" xfId="33285"/>
    <cellStyle name="Обычный 5 3 7 5 4" xfId="33286"/>
    <cellStyle name="Обычный 5 3 7 5 5" xfId="33287"/>
    <cellStyle name="Обычный 5 3 7 5 6" xfId="33288"/>
    <cellStyle name="Обычный 5 3 7 5 7" xfId="33289"/>
    <cellStyle name="Обычный 5 3 7 5 8" xfId="33290"/>
    <cellStyle name="Обычный 5 3 7 6" xfId="33291"/>
    <cellStyle name="Обычный 5 3 7 6 2" xfId="33292"/>
    <cellStyle name="Обычный 5 3 7 6 3" xfId="33293"/>
    <cellStyle name="Обычный 5 3 7 6 4" xfId="33294"/>
    <cellStyle name="Обычный 5 3 7 6 5" xfId="33295"/>
    <cellStyle name="Обычный 5 3 7 7" xfId="33296"/>
    <cellStyle name="Обычный 5 3 7 7 2" xfId="33297"/>
    <cellStyle name="Обычный 5 3 7 7 3" xfId="33298"/>
    <cellStyle name="Обычный 5 3 7 7 4" xfId="33299"/>
    <cellStyle name="Обычный 5 3 7 7 5" xfId="33300"/>
    <cellStyle name="Обычный 5 3 7 8" xfId="33301"/>
    <cellStyle name="Обычный 5 3 7 9" xfId="33302"/>
    <cellStyle name="Обычный 5 3 8" xfId="33303"/>
    <cellStyle name="Обычный 5 3 8 10" xfId="33304"/>
    <cellStyle name="Обычный 5 3 8 11" xfId="33305"/>
    <cellStyle name="Обычный 5 3 8 12" xfId="33306"/>
    <cellStyle name="Обычный 5 3 8 13" xfId="33307"/>
    <cellStyle name="Обычный 5 3 8 14" xfId="33308"/>
    <cellStyle name="Обычный 5 3 8 15" xfId="33309"/>
    <cellStyle name="Обычный 5 3 8 2" xfId="33310"/>
    <cellStyle name="Обычный 5 3 8 2 10" xfId="33311"/>
    <cellStyle name="Обычный 5 3 8 2 11" xfId="33312"/>
    <cellStyle name="Обычный 5 3 8 2 12" xfId="33313"/>
    <cellStyle name="Обычный 5 3 8 2 13" xfId="33314"/>
    <cellStyle name="Обычный 5 3 8 2 14" xfId="33315"/>
    <cellStyle name="Обычный 5 3 8 2 2" xfId="33316"/>
    <cellStyle name="Обычный 5 3 8 2 2 10" xfId="33317"/>
    <cellStyle name="Обычный 5 3 8 2 2 11" xfId="33318"/>
    <cellStyle name="Обычный 5 3 8 2 2 12" xfId="33319"/>
    <cellStyle name="Обычный 5 3 8 2 2 13" xfId="33320"/>
    <cellStyle name="Обычный 5 3 8 2 2 2" xfId="33321"/>
    <cellStyle name="Обычный 5 3 8 2 2 2 2" xfId="33322"/>
    <cellStyle name="Обычный 5 3 8 2 2 2 2 2" xfId="33323"/>
    <cellStyle name="Обычный 5 3 8 2 2 2 2 3" xfId="33324"/>
    <cellStyle name="Обычный 5 3 8 2 2 2 2 4" xfId="33325"/>
    <cellStyle name="Обычный 5 3 8 2 2 2 2 5" xfId="33326"/>
    <cellStyle name="Обычный 5 3 8 2 2 2 3" xfId="33327"/>
    <cellStyle name="Обычный 5 3 8 2 2 2 4" xfId="33328"/>
    <cellStyle name="Обычный 5 3 8 2 2 2 5" xfId="33329"/>
    <cellStyle name="Обычный 5 3 8 2 2 2 6" xfId="33330"/>
    <cellStyle name="Обычный 5 3 8 2 2 2 7" xfId="33331"/>
    <cellStyle name="Обычный 5 3 8 2 2 2 8" xfId="33332"/>
    <cellStyle name="Обычный 5 3 8 2 2 2 9" xfId="33333"/>
    <cellStyle name="Обычный 5 3 8 2 2 3" xfId="33334"/>
    <cellStyle name="Обычный 5 3 8 2 2 3 2" xfId="33335"/>
    <cellStyle name="Обычный 5 3 8 2 2 3 2 2" xfId="33336"/>
    <cellStyle name="Обычный 5 3 8 2 2 3 2 3" xfId="33337"/>
    <cellStyle name="Обычный 5 3 8 2 2 3 2 4" xfId="33338"/>
    <cellStyle name="Обычный 5 3 8 2 2 3 2 5" xfId="33339"/>
    <cellStyle name="Обычный 5 3 8 2 2 3 3" xfId="33340"/>
    <cellStyle name="Обычный 5 3 8 2 2 3 4" xfId="33341"/>
    <cellStyle name="Обычный 5 3 8 2 2 3 5" xfId="33342"/>
    <cellStyle name="Обычный 5 3 8 2 2 3 6" xfId="33343"/>
    <cellStyle name="Обычный 5 3 8 2 2 3 7" xfId="33344"/>
    <cellStyle name="Обычный 5 3 8 2 2 3 8" xfId="33345"/>
    <cellStyle name="Обычный 5 3 8 2 2 4" xfId="33346"/>
    <cellStyle name="Обычный 5 3 8 2 2 4 2" xfId="33347"/>
    <cellStyle name="Обычный 5 3 8 2 2 4 3" xfId="33348"/>
    <cellStyle name="Обычный 5 3 8 2 2 4 4" xfId="33349"/>
    <cellStyle name="Обычный 5 3 8 2 2 4 5" xfId="33350"/>
    <cellStyle name="Обычный 5 3 8 2 2 5" xfId="33351"/>
    <cellStyle name="Обычный 5 3 8 2 2 5 2" xfId="33352"/>
    <cellStyle name="Обычный 5 3 8 2 2 5 3" xfId="33353"/>
    <cellStyle name="Обычный 5 3 8 2 2 5 4" xfId="33354"/>
    <cellStyle name="Обычный 5 3 8 2 2 5 5" xfId="33355"/>
    <cellStyle name="Обычный 5 3 8 2 2 6" xfId="33356"/>
    <cellStyle name="Обычный 5 3 8 2 2 7" xfId="33357"/>
    <cellStyle name="Обычный 5 3 8 2 2 8" xfId="33358"/>
    <cellStyle name="Обычный 5 3 8 2 2 9" xfId="33359"/>
    <cellStyle name="Обычный 5 3 8 2 3" xfId="33360"/>
    <cellStyle name="Обычный 5 3 8 2 3 2" xfId="33361"/>
    <cellStyle name="Обычный 5 3 8 2 3 2 2" xfId="33362"/>
    <cellStyle name="Обычный 5 3 8 2 3 2 3" xfId="33363"/>
    <cellStyle name="Обычный 5 3 8 2 3 2 4" xfId="33364"/>
    <cellStyle name="Обычный 5 3 8 2 3 2 5" xfId="33365"/>
    <cellStyle name="Обычный 5 3 8 2 3 3" xfId="33366"/>
    <cellStyle name="Обычный 5 3 8 2 3 4" xfId="33367"/>
    <cellStyle name="Обычный 5 3 8 2 3 5" xfId="33368"/>
    <cellStyle name="Обычный 5 3 8 2 3 6" xfId="33369"/>
    <cellStyle name="Обычный 5 3 8 2 3 7" xfId="33370"/>
    <cellStyle name="Обычный 5 3 8 2 3 8" xfId="33371"/>
    <cellStyle name="Обычный 5 3 8 2 3 9" xfId="33372"/>
    <cellStyle name="Обычный 5 3 8 2 4" xfId="33373"/>
    <cellStyle name="Обычный 5 3 8 2 4 2" xfId="33374"/>
    <cellStyle name="Обычный 5 3 8 2 4 2 2" xfId="33375"/>
    <cellStyle name="Обычный 5 3 8 2 4 2 3" xfId="33376"/>
    <cellStyle name="Обычный 5 3 8 2 4 2 4" xfId="33377"/>
    <cellStyle name="Обычный 5 3 8 2 4 2 5" xfId="33378"/>
    <cellStyle name="Обычный 5 3 8 2 4 3" xfId="33379"/>
    <cellStyle name="Обычный 5 3 8 2 4 4" xfId="33380"/>
    <cellStyle name="Обычный 5 3 8 2 4 5" xfId="33381"/>
    <cellStyle name="Обычный 5 3 8 2 4 6" xfId="33382"/>
    <cellStyle name="Обычный 5 3 8 2 4 7" xfId="33383"/>
    <cellStyle name="Обычный 5 3 8 2 4 8" xfId="33384"/>
    <cellStyle name="Обычный 5 3 8 2 5" xfId="33385"/>
    <cellStyle name="Обычный 5 3 8 2 5 2" xfId="33386"/>
    <cellStyle name="Обычный 5 3 8 2 5 3" xfId="33387"/>
    <cellStyle name="Обычный 5 3 8 2 5 4" xfId="33388"/>
    <cellStyle name="Обычный 5 3 8 2 5 5" xfId="33389"/>
    <cellStyle name="Обычный 5 3 8 2 6" xfId="33390"/>
    <cellStyle name="Обычный 5 3 8 2 6 2" xfId="33391"/>
    <cellStyle name="Обычный 5 3 8 2 6 3" xfId="33392"/>
    <cellStyle name="Обычный 5 3 8 2 6 4" xfId="33393"/>
    <cellStyle name="Обычный 5 3 8 2 6 5" xfId="33394"/>
    <cellStyle name="Обычный 5 3 8 2 7" xfId="33395"/>
    <cellStyle name="Обычный 5 3 8 2 8" xfId="33396"/>
    <cellStyle name="Обычный 5 3 8 2 9" xfId="33397"/>
    <cellStyle name="Обычный 5 3 8 3" xfId="33398"/>
    <cellStyle name="Обычный 5 3 8 3 10" xfId="33399"/>
    <cellStyle name="Обычный 5 3 8 3 11" xfId="33400"/>
    <cellStyle name="Обычный 5 3 8 3 12" xfId="33401"/>
    <cellStyle name="Обычный 5 3 8 3 13" xfId="33402"/>
    <cellStyle name="Обычный 5 3 8 3 2" xfId="33403"/>
    <cellStyle name="Обычный 5 3 8 3 2 2" xfId="33404"/>
    <cellStyle name="Обычный 5 3 8 3 2 2 2" xfId="33405"/>
    <cellStyle name="Обычный 5 3 8 3 2 2 3" xfId="33406"/>
    <cellStyle name="Обычный 5 3 8 3 2 2 4" xfId="33407"/>
    <cellStyle name="Обычный 5 3 8 3 2 2 5" xfId="33408"/>
    <cellStyle name="Обычный 5 3 8 3 2 3" xfId="33409"/>
    <cellStyle name="Обычный 5 3 8 3 2 4" xfId="33410"/>
    <cellStyle name="Обычный 5 3 8 3 2 5" xfId="33411"/>
    <cellStyle name="Обычный 5 3 8 3 2 6" xfId="33412"/>
    <cellStyle name="Обычный 5 3 8 3 2 7" xfId="33413"/>
    <cellStyle name="Обычный 5 3 8 3 2 8" xfId="33414"/>
    <cellStyle name="Обычный 5 3 8 3 2 9" xfId="33415"/>
    <cellStyle name="Обычный 5 3 8 3 3" xfId="33416"/>
    <cellStyle name="Обычный 5 3 8 3 3 2" xfId="33417"/>
    <cellStyle name="Обычный 5 3 8 3 3 2 2" xfId="33418"/>
    <cellStyle name="Обычный 5 3 8 3 3 2 3" xfId="33419"/>
    <cellStyle name="Обычный 5 3 8 3 3 2 4" xfId="33420"/>
    <cellStyle name="Обычный 5 3 8 3 3 2 5" xfId="33421"/>
    <cellStyle name="Обычный 5 3 8 3 3 3" xfId="33422"/>
    <cellStyle name="Обычный 5 3 8 3 3 4" xfId="33423"/>
    <cellStyle name="Обычный 5 3 8 3 3 5" xfId="33424"/>
    <cellStyle name="Обычный 5 3 8 3 3 6" xfId="33425"/>
    <cellStyle name="Обычный 5 3 8 3 3 7" xfId="33426"/>
    <cellStyle name="Обычный 5 3 8 3 3 8" xfId="33427"/>
    <cellStyle name="Обычный 5 3 8 3 4" xfId="33428"/>
    <cellStyle name="Обычный 5 3 8 3 4 2" xfId="33429"/>
    <cellStyle name="Обычный 5 3 8 3 4 3" xfId="33430"/>
    <cellStyle name="Обычный 5 3 8 3 4 4" xfId="33431"/>
    <cellStyle name="Обычный 5 3 8 3 4 5" xfId="33432"/>
    <cellStyle name="Обычный 5 3 8 3 5" xfId="33433"/>
    <cellStyle name="Обычный 5 3 8 3 5 2" xfId="33434"/>
    <cellStyle name="Обычный 5 3 8 3 5 3" xfId="33435"/>
    <cellStyle name="Обычный 5 3 8 3 5 4" xfId="33436"/>
    <cellStyle name="Обычный 5 3 8 3 5 5" xfId="33437"/>
    <cellStyle name="Обычный 5 3 8 3 6" xfId="33438"/>
    <cellStyle name="Обычный 5 3 8 3 7" xfId="33439"/>
    <cellStyle name="Обычный 5 3 8 3 8" xfId="33440"/>
    <cellStyle name="Обычный 5 3 8 3 9" xfId="33441"/>
    <cellStyle name="Обычный 5 3 8 4" xfId="33442"/>
    <cellStyle name="Обычный 5 3 8 4 2" xfId="33443"/>
    <cellStyle name="Обычный 5 3 8 4 2 2" xfId="33444"/>
    <cellStyle name="Обычный 5 3 8 4 2 3" xfId="33445"/>
    <cellStyle name="Обычный 5 3 8 4 2 4" xfId="33446"/>
    <cellStyle name="Обычный 5 3 8 4 2 5" xfId="33447"/>
    <cellStyle name="Обычный 5 3 8 4 3" xfId="33448"/>
    <cellStyle name="Обычный 5 3 8 4 4" xfId="33449"/>
    <cellStyle name="Обычный 5 3 8 4 5" xfId="33450"/>
    <cellStyle name="Обычный 5 3 8 4 6" xfId="33451"/>
    <cellStyle name="Обычный 5 3 8 4 7" xfId="33452"/>
    <cellStyle name="Обычный 5 3 8 4 8" xfId="33453"/>
    <cellStyle name="Обычный 5 3 8 4 9" xfId="33454"/>
    <cellStyle name="Обычный 5 3 8 5" xfId="33455"/>
    <cellStyle name="Обычный 5 3 8 5 2" xfId="33456"/>
    <cellStyle name="Обычный 5 3 8 5 2 2" xfId="33457"/>
    <cellStyle name="Обычный 5 3 8 5 2 3" xfId="33458"/>
    <cellStyle name="Обычный 5 3 8 5 2 4" xfId="33459"/>
    <cellStyle name="Обычный 5 3 8 5 2 5" xfId="33460"/>
    <cellStyle name="Обычный 5 3 8 5 3" xfId="33461"/>
    <cellStyle name="Обычный 5 3 8 5 4" xfId="33462"/>
    <cellStyle name="Обычный 5 3 8 5 5" xfId="33463"/>
    <cellStyle name="Обычный 5 3 8 5 6" xfId="33464"/>
    <cellStyle name="Обычный 5 3 8 5 7" xfId="33465"/>
    <cellStyle name="Обычный 5 3 8 5 8" xfId="33466"/>
    <cellStyle name="Обычный 5 3 8 6" xfId="33467"/>
    <cellStyle name="Обычный 5 3 8 6 2" xfId="33468"/>
    <cellStyle name="Обычный 5 3 8 6 3" xfId="33469"/>
    <cellStyle name="Обычный 5 3 8 6 4" xfId="33470"/>
    <cellStyle name="Обычный 5 3 8 6 5" xfId="33471"/>
    <cellStyle name="Обычный 5 3 8 7" xfId="33472"/>
    <cellStyle name="Обычный 5 3 8 7 2" xfId="33473"/>
    <cellStyle name="Обычный 5 3 8 7 3" xfId="33474"/>
    <cellStyle name="Обычный 5 3 8 7 4" xfId="33475"/>
    <cellStyle name="Обычный 5 3 8 7 5" xfId="33476"/>
    <cellStyle name="Обычный 5 3 8 8" xfId="33477"/>
    <cellStyle name="Обычный 5 3 8 9" xfId="33478"/>
    <cellStyle name="Обычный 5 3 9" xfId="33479"/>
    <cellStyle name="Обычный 5 3 9 10" xfId="33480"/>
    <cellStyle name="Обычный 5 3 9 11" xfId="33481"/>
    <cellStyle name="Обычный 5 3 9 12" xfId="33482"/>
    <cellStyle name="Обычный 5 3 9 13" xfId="33483"/>
    <cellStyle name="Обычный 5 3 9 14" xfId="33484"/>
    <cellStyle name="Обычный 5 3 9 15" xfId="33485"/>
    <cellStyle name="Обычный 5 3 9 2" xfId="33486"/>
    <cellStyle name="Обычный 5 3 9 2 10" xfId="33487"/>
    <cellStyle name="Обычный 5 3 9 2 11" xfId="33488"/>
    <cellStyle name="Обычный 5 3 9 2 12" xfId="33489"/>
    <cellStyle name="Обычный 5 3 9 2 13" xfId="33490"/>
    <cellStyle name="Обычный 5 3 9 2 14" xfId="33491"/>
    <cellStyle name="Обычный 5 3 9 2 2" xfId="33492"/>
    <cellStyle name="Обычный 5 3 9 2 2 10" xfId="33493"/>
    <cellStyle name="Обычный 5 3 9 2 2 11" xfId="33494"/>
    <cellStyle name="Обычный 5 3 9 2 2 12" xfId="33495"/>
    <cellStyle name="Обычный 5 3 9 2 2 13" xfId="33496"/>
    <cellStyle name="Обычный 5 3 9 2 2 2" xfId="33497"/>
    <cellStyle name="Обычный 5 3 9 2 2 2 2" xfId="33498"/>
    <cellStyle name="Обычный 5 3 9 2 2 2 2 2" xfId="33499"/>
    <cellStyle name="Обычный 5 3 9 2 2 2 2 3" xfId="33500"/>
    <cellStyle name="Обычный 5 3 9 2 2 2 2 4" xfId="33501"/>
    <cellStyle name="Обычный 5 3 9 2 2 2 2 5" xfId="33502"/>
    <cellStyle name="Обычный 5 3 9 2 2 2 3" xfId="33503"/>
    <cellStyle name="Обычный 5 3 9 2 2 2 4" xfId="33504"/>
    <cellStyle name="Обычный 5 3 9 2 2 2 5" xfId="33505"/>
    <cellStyle name="Обычный 5 3 9 2 2 2 6" xfId="33506"/>
    <cellStyle name="Обычный 5 3 9 2 2 2 7" xfId="33507"/>
    <cellStyle name="Обычный 5 3 9 2 2 2 8" xfId="33508"/>
    <cellStyle name="Обычный 5 3 9 2 2 2 9" xfId="33509"/>
    <cellStyle name="Обычный 5 3 9 2 2 3" xfId="33510"/>
    <cellStyle name="Обычный 5 3 9 2 2 3 2" xfId="33511"/>
    <cellStyle name="Обычный 5 3 9 2 2 3 2 2" xfId="33512"/>
    <cellStyle name="Обычный 5 3 9 2 2 3 2 3" xfId="33513"/>
    <cellStyle name="Обычный 5 3 9 2 2 3 2 4" xfId="33514"/>
    <cellStyle name="Обычный 5 3 9 2 2 3 2 5" xfId="33515"/>
    <cellStyle name="Обычный 5 3 9 2 2 3 3" xfId="33516"/>
    <cellStyle name="Обычный 5 3 9 2 2 3 4" xfId="33517"/>
    <cellStyle name="Обычный 5 3 9 2 2 3 5" xfId="33518"/>
    <cellStyle name="Обычный 5 3 9 2 2 3 6" xfId="33519"/>
    <cellStyle name="Обычный 5 3 9 2 2 3 7" xfId="33520"/>
    <cellStyle name="Обычный 5 3 9 2 2 3 8" xfId="33521"/>
    <cellStyle name="Обычный 5 3 9 2 2 4" xfId="33522"/>
    <cellStyle name="Обычный 5 3 9 2 2 4 2" xfId="33523"/>
    <cellStyle name="Обычный 5 3 9 2 2 4 3" xfId="33524"/>
    <cellStyle name="Обычный 5 3 9 2 2 4 4" xfId="33525"/>
    <cellStyle name="Обычный 5 3 9 2 2 4 5" xfId="33526"/>
    <cellStyle name="Обычный 5 3 9 2 2 5" xfId="33527"/>
    <cellStyle name="Обычный 5 3 9 2 2 5 2" xfId="33528"/>
    <cellStyle name="Обычный 5 3 9 2 2 5 3" xfId="33529"/>
    <cellStyle name="Обычный 5 3 9 2 2 5 4" xfId="33530"/>
    <cellStyle name="Обычный 5 3 9 2 2 5 5" xfId="33531"/>
    <cellStyle name="Обычный 5 3 9 2 2 6" xfId="33532"/>
    <cellStyle name="Обычный 5 3 9 2 2 7" xfId="33533"/>
    <cellStyle name="Обычный 5 3 9 2 2 8" xfId="33534"/>
    <cellStyle name="Обычный 5 3 9 2 2 9" xfId="33535"/>
    <cellStyle name="Обычный 5 3 9 2 3" xfId="33536"/>
    <cellStyle name="Обычный 5 3 9 2 3 2" xfId="33537"/>
    <cellStyle name="Обычный 5 3 9 2 3 2 2" xfId="33538"/>
    <cellStyle name="Обычный 5 3 9 2 3 2 3" xfId="33539"/>
    <cellStyle name="Обычный 5 3 9 2 3 2 4" xfId="33540"/>
    <cellStyle name="Обычный 5 3 9 2 3 2 5" xfId="33541"/>
    <cellStyle name="Обычный 5 3 9 2 3 3" xfId="33542"/>
    <cellStyle name="Обычный 5 3 9 2 3 4" xfId="33543"/>
    <cellStyle name="Обычный 5 3 9 2 3 5" xfId="33544"/>
    <cellStyle name="Обычный 5 3 9 2 3 6" xfId="33545"/>
    <cellStyle name="Обычный 5 3 9 2 3 7" xfId="33546"/>
    <cellStyle name="Обычный 5 3 9 2 3 8" xfId="33547"/>
    <cellStyle name="Обычный 5 3 9 2 3 9" xfId="33548"/>
    <cellStyle name="Обычный 5 3 9 2 4" xfId="33549"/>
    <cellStyle name="Обычный 5 3 9 2 4 2" xfId="33550"/>
    <cellStyle name="Обычный 5 3 9 2 4 2 2" xfId="33551"/>
    <cellStyle name="Обычный 5 3 9 2 4 2 3" xfId="33552"/>
    <cellStyle name="Обычный 5 3 9 2 4 2 4" xfId="33553"/>
    <cellStyle name="Обычный 5 3 9 2 4 2 5" xfId="33554"/>
    <cellStyle name="Обычный 5 3 9 2 4 3" xfId="33555"/>
    <cellStyle name="Обычный 5 3 9 2 4 4" xfId="33556"/>
    <cellStyle name="Обычный 5 3 9 2 4 5" xfId="33557"/>
    <cellStyle name="Обычный 5 3 9 2 4 6" xfId="33558"/>
    <cellStyle name="Обычный 5 3 9 2 4 7" xfId="33559"/>
    <cellStyle name="Обычный 5 3 9 2 4 8" xfId="33560"/>
    <cellStyle name="Обычный 5 3 9 2 5" xfId="33561"/>
    <cellStyle name="Обычный 5 3 9 2 5 2" xfId="33562"/>
    <cellStyle name="Обычный 5 3 9 2 5 3" xfId="33563"/>
    <cellStyle name="Обычный 5 3 9 2 5 4" xfId="33564"/>
    <cellStyle name="Обычный 5 3 9 2 5 5" xfId="33565"/>
    <cellStyle name="Обычный 5 3 9 2 6" xfId="33566"/>
    <cellStyle name="Обычный 5 3 9 2 6 2" xfId="33567"/>
    <cellStyle name="Обычный 5 3 9 2 6 3" xfId="33568"/>
    <cellStyle name="Обычный 5 3 9 2 6 4" xfId="33569"/>
    <cellStyle name="Обычный 5 3 9 2 6 5" xfId="33570"/>
    <cellStyle name="Обычный 5 3 9 2 7" xfId="33571"/>
    <cellStyle name="Обычный 5 3 9 2 8" xfId="33572"/>
    <cellStyle name="Обычный 5 3 9 2 9" xfId="33573"/>
    <cellStyle name="Обычный 5 3 9 3" xfId="33574"/>
    <cellStyle name="Обычный 5 3 9 3 10" xfId="33575"/>
    <cellStyle name="Обычный 5 3 9 3 11" xfId="33576"/>
    <cellStyle name="Обычный 5 3 9 3 12" xfId="33577"/>
    <cellStyle name="Обычный 5 3 9 3 13" xfId="33578"/>
    <cellStyle name="Обычный 5 3 9 3 2" xfId="33579"/>
    <cellStyle name="Обычный 5 3 9 3 2 2" xfId="33580"/>
    <cellStyle name="Обычный 5 3 9 3 2 2 2" xfId="33581"/>
    <cellStyle name="Обычный 5 3 9 3 2 2 3" xfId="33582"/>
    <cellStyle name="Обычный 5 3 9 3 2 2 4" xfId="33583"/>
    <cellStyle name="Обычный 5 3 9 3 2 2 5" xfId="33584"/>
    <cellStyle name="Обычный 5 3 9 3 2 3" xfId="33585"/>
    <cellStyle name="Обычный 5 3 9 3 2 4" xfId="33586"/>
    <cellStyle name="Обычный 5 3 9 3 2 5" xfId="33587"/>
    <cellStyle name="Обычный 5 3 9 3 2 6" xfId="33588"/>
    <cellStyle name="Обычный 5 3 9 3 2 7" xfId="33589"/>
    <cellStyle name="Обычный 5 3 9 3 2 8" xfId="33590"/>
    <cellStyle name="Обычный 5 3 9 3 2 9" xfId="33591"/>
    <cellStyle name="Обычный 5 3 9 3 3" xfId="33592"/>
    <cellStyle name="Обычный 5 3 9 3 3 2" xfId="33593"/>
    <cellStyle name="Обычный 5 3 9 3 3 2 2" xfId="33594"/>
    <cellStyle name="Обычный 5 3 9 3 3 2 3" xfId="33595"/>
    <cellStyle name="Обычный 5 3 9 3 3 2 4" xfId="33596"/>
    <cellStyle name="Обычный 5 3 9 3 3 2 5" xfId="33597"/>
    <cellStyle name="Обычный 5 3 9 3 3 3" xfId="33598"/>
    <cellStyle name="Обычный 5 3 9 3 3 4" xfId="33599"/>
    <cellStyle name="Обычный 5 3 9 3 3 5" xfId="33600"/>
    <cellStyle name="Обычный 5 3 9 3 3 6" xfId="33601"/>
    <cellStyle name="Обычный 5 3 9 3 3 7" xfId="33602"/>
    <cellStyle name="Обычный 5 3 9 3 3 8" xfId="33603"/>
    <cellStyle name="Обычный 5 3 9 3 4" xfId="33604"/>
    <cellStyle name="Обычный 5 3 9 3 4 2" xfId="33605"/>
    <cellStyle name="Обычный 5 3 9 3 4 3" xfId="33606"/>
    <cellStyle name="Обычный 5 3 9 3 4 4" xfId="33607"/>
    <cellStyle name="Обычный 5 3 9 3 4 5" xfId="33608"/>
    <cellStyle name="Обычный 5 3 9 3 5" xfId="33609"/>
    <cellStyle name="Обычный 5 3 9 3 5 2" xfId="33610"/>
    <cellStyle name="Обычный 5 3 9 3 5 3" xfId="33611"/>
    <cellStyle name="Обычный 5 3 9 3 5 4" xfId="33612"/>
    <cellStyle name="Обычный 5 3 9 3 5 5" xfId="33613"/>
    <cellStyle name="Обычный 5 3 9 3 6" xfId="33614"/>
    <cellStyle name="Обычный 5 3 9 3 7" xfId="33615"/>
    <cellStyle name="Обычный 5 3 9 3 8" xfId="33616"/>
    <cellStyle name="Обычный 5 3 9 3 9" xfId="33617"/>
    <cellStyle name="Обычный 5 3 9 4" xfId="33618"/>
    <cellStyle name="Обычный 5 3 9 4 2" xfId="33619"/>
    <cellStyle name="Обычный 5 3 9 4 2 2" xfId="33620"/>
    <cellStyle name="Обычный 5 3 9 4 2 3" xfId="33621"/>
    <cellStyle name="Обычный 5 3 9 4 2 4" xfId="33622"/>
    <cellStyle name="Обычный 5 3 9 4 2 5" xfId="33623"/>
    <cellStyle name="Обычный 5 3 9 4 3" xfId="33624"/>
    <cellStyle name="Обычный 5 3 9 4 4" xfId="33625"/>
    <cellStyle name="Обычный 5 3 9 4 5" xfId="33626"/>
    <cellStyle name="Обычный 5 3 9 4 6" xfId="33627"/>
    <cellStyle name="Обычный 5 3 9 4 7" xfId="33628"/>
    <cellStyle name="Обычный 5 3 9 4 8" xfId="33629"/>
    <cellStyle name="Обычный 5 3 9 4 9" xfId="33630"/>
    <cellStyle name="Обычный 5 3 9 5" xfId="33631"/>
    <cellStyle name="Обычный 5 3 9 5 2" xfId="33632"/>
    <cellStyle name="Обычный 5 3 9 5 2 2" xfId="33633"/>
    <cellStyle name="Обычный 5 3 9 5 2 3" xfId="33634"/>
    <cellStyle name="Обычный 5 3 9 5 2 4" xfId="33635"/>
    <cellStyle name="Обычный 5 3 9 5 2 5" xfId="33636"/>
    <cellStyle name="Обычный 5 3 9 5 3" xfId="33637"/>
    <cellStyle name="Обычный 5 3 9 5 4" xfId="33638"/>
    <cellStyle name="Обычный 5 3 9 5 5" xfId="33639"/>
    <cellStyle name="Обычный 5 3 9 5 6" xfId="33640"/>
    <cellStyle name="Обычный 5 3 9 5 7" xfId="33641"/>
    <cellStyle name="Обычный 5 3 9 5 8" xfId="33642"/>
    <cellStyle name="Обычный 5 3 9 6" xfId="33643"/>
    <cellStyle name="Обычный 5 3 9 6 2" xfId="33644"/>
    <cellStyle name="Обычный 5 3 9 6 3" xfId="33645"/>
    <cellStyle name="Обычный 5 3 9 6 4" xfId="33646"/>
    <cellStyle name="Обычный 5 3 9 6 5" xfId="33647"/>
    <cellStyle name="Обычный 5 3 9 7" xfId="33648"/>
    <cellStyle name="Обычный 5 3 9 7 2" xfId="33649"/>
    <cellStyle name="Обычный 5 3 9 7 3" xfId="33650"/>
    <cellStyle name="Обычный 5 3 9 7 4" xfId="33651"/>
    <cellStyle name="Обычный 5 3 9 7 5" xfId="33652"/>
    <cellStyle name="Обычный 5 3 9 8" xfId="33653"/>
    <cellStyle name="Обычный 5 3 9 9" xfId="33654"/>
    <cellStyle name="Обычный 5 30" xfId="33655"/>
    <cellStyle name="Обычный 5 31" xfId="33656"/>
    <cellStyle name="Обычный 5 32" xfId="33657"/>
    <cellStyle name="Обычный 5 33" xfId="33658"/>
    <cellStyle name="Обычный 5 34" xfId="33659"/>
    <cellStyle name="Обычный 5 4" xfId="33660"/>
    <cellStyle name="Обычный 5 4 10" xfId="33661"/>
    <cellStyle name="Обычный 5 4 10 10" xfId="33662"/>
    <cellStyle name="Обычный 5 4 10 11" xfId="33663"/>
    <cellStyle name="Обычный 5 4 10 12" xfId="33664"/>
    <cellStyle name="Обычный 5 4 10 13" xfId="33665"/>
    <cellStyle name="Обычный 5 4 10 14" xfId="33666"/>
    <cellStyle name="Обычный 5 4 10 15" xfId="33667"/>
    <cellStyle name="Обычный 5 4 10 2" xfId="33668"/>
    <cellStyle name="Обычный 5 4 10 2 10" xfId="33669"/>
    <cellStyle name="Обычный 5 4 10 2 11" xfId="33670"/>
    <cellStyle name="Обычный 5 4 10 2 12" xfId="33671"/>
    <cellStyle name="Обычный 5 4 10 2 13" xfId="33672"/>
    <cellStyle name="Обычный 5 4 10 2 14" xfId="33673"/>
    <cellStyle name="Обычный 5 4 10 2 2" xfId="33674"/>
    <cellStyle name="Обычный 5 4 10 2 2 10" xfId="33675"/>
    <cellStyle name="Обычный 5 4 10 2 2 11" xfId="33676"/>
    <cellStyle name="Обычный 5 4 10 2 2 12" xfId="33677"/>
    <cellStyle name="Обычный 5 4 10 2 2 13" xfId="33678"/>
    <cellStyle name="Обычный 5 4 10 2 2 2" xfId="33679"/>
    <cellStyle name="Обычный 5 4 10 2 2 2 2" xfId="33680"/>
    <cellStyle name="Обычный 5 4 10 2 2 2 2 2" xfId="33681"/>
    <cellStyle name="Обычный 5 4 10 2 2 2 2 3" xfId="33682"/>
    <cellStyle name="Обычный 5 4 10 2 2 2 2 4" xfId="33683"/>
    <cellStyle name="Обычный 5 4 10 2 2 2 2 5" xfId="33684"/>
    <cellStyle name="Обычный 5 4 10 2 2 2 3" xfId="33685"/>
    <cellStyle name="Обычный 5 4 10 2 2 2 4" xfId="33686"/>
    <cellStyle name="Обычный 5 4 10 2 2 2 5" xfId="33687"/>
    <cellStyle name="Обычный 5 4 10 2 2 2 6" xfId="33688"/>
    <cellStyle name="Обычный 5 4 10 2 2 2 7" xfId="33689"/>
    <cellStyle name="Обычный 5 4 10 2 2 2 8" xfId="33690"/>
    <cellStyle name="Обычный 5 4 10 2 2 2 9" xfId="33691"/>
    <cellStyle name="Обычный 5 4 10 2 2 3" xfId="33692"/>
    <cellStyle name="Обычный 5 4 10 2 2 3 2" xfId="33693"/>
    <cellStyle name="Обычный 5 4 10 2 2 3 2 2" xfId="33694"/>
    <cellStyle name="Обычный 5 4 10 2 2 3 2 3" xfId="33695"/>
    <cellStyle name="Обычный 5 4 10 2 2 3 2 4" xfId="33696"/>
    <cellStyle name="Обычный 5 4 10 2 2 3 2 5" xfId="33697"/>
    <cellStyle name="Обычный 5 4 10 2 2 3 3" xfId="33698"/>
    <cellStyle name="Обычный 5 4 10 2 2 3 4" xfId="33699"/>
    <cellStyle name="Обычный 5 4 10 2 2 3 5" xfId="33700"/>
    <cellStyle name="Обычный 5 4 10 2 2 3 6" xfId="33701"/>
    <cellStyle name="Обычный 5 4 10 2 2 3 7" xfId="33702"/>
    <cellStyle name="Обычный 5 4 10 2 2 3 8" xfId="33703"/>
    <cellStyle name="Обычный 5 4 10 2 2 4" xfId="33704"/>
    <cellStyle name="Обычный 5 4 10 2 2 4 2" xfId="33705"/>
    <cellStyle name="Обычный 5 4 10 2 2 4 3" xfId="33706"/>
    <cellStyle name="Обычный 5 4 10 2 2 4 4" xfId="33707"/>
    <cellStyle name="Обычный 5 4 10 2 2 4 5" xfId="33708"/>
    <cellStyle name="Обычный 5 4 10 2 2 5" xfId="33709"/>
    <cellStyle name="Обычный 5 4 10 2 2 5 2" xfId="33710"/>
    <cellStyle name="Обычный 5 4 10 2 2 5 3" xfId="33711"/>
    <cellStyle name="Обычный 5 4 10 2 2 5 4" xfId="33712"/>
    <cellStyle name="Обычный 5 4 10 2 2 5 5" xfId="33713"/>
    <cellStyle name="Обычный 5 4 10 2 2 6" xfId="33714"/>
    <cellStyle name="Обычный 5 4 10 2 2 7" xfId="33715"/>
    <cellStyle name="Обычный 5 4 10 2 2 8" xfId="33716"/>
    <cellStyle name="Обычный 5 4 10 2 2 9" xfId="33717"/>
    <cellStyle name="Обычный 5 4 10 2 3" xfId="33718"/>
    <cellStyle name="Обычный 5 4 10 2 3 2" xfId="33719"/>
    <cellStyle name="Обычный 5 4 10 2 3 2 2" xfId="33720"/>
    <cellStyle name="Обычный 5 4 10 2 3 2 3" xfId="33721"/>
    <cellStyle name="Обычный 5 4 10 2 3 2 4" xfId="33722"/>
    <cellStyle name="Обычный 5 4 10 2 3 2 5" xfId="33723"/>
    <cellStyle name="Обычный 5 4 10 2 3 3" xfId="33724"/>
    <cellStyle name="Обычный 5 4 10 2 3 4" xfId="33725"/>
    <cellStyle name="Обычный 5 4 10 2 3 5" xfId="33726"/>
    <cellStyle name="Обычный 5 4 10 2 3 6" xfId="33727"/>
    <cellStyle name="Обычный 5 4 10 2 3 7" xfId="33728"/>
    <cellStyle name="Обычный 5 4 10 2 3 8" xfId="33729"/>
    <cellStyle name="Обычный 5 4 10 2 3 9" xfId="33730"/>
    <cellStyle name="Обычный 5 4 10 2 4" xfId="33731"/>
    <cellStyle name="Обычный 5 4 10 2 4 2" xfId="33732"/>
    <cellStyle name="Обычный 5 4 10 2 4 2 2" xfId="33733"/>
    <cellStyle name="Обычный 5 4 10 2 4 2 3" xfId="33734"/>
    <cellStyle name="Обычный 5 4 10 2 4 2 4" xfId="33735"/>
    <cellStyle name="Обычный 5 4 10 2 4 2 5" xfId="33736"/>
    <cellStyle name="Обычный 5 4 10 2 4 3" xfId="33737"/>
    <cellStyle name="Обычный 5 4 10 2 4 4" xfId="33738"/>
    <cellStyle name="Обычный 5 4 10 2 4 5" xfId="33739"/>
    <cellStyle name="Обычный 5 4 10 2 4 6" xfId="33740"/>
    <cellStyle name="Обычный 5 4 10 2 4 7" xfId="33741"/>
    <cellStyle name="Обычный 5 4 10 2 4 8" xfId="33742"/>
    <cellStyle name="Обычный 5 4 10 2 5" xfId="33743"/>
    <cellStyle name="Обычный 5 4 10 2 5 2" xfId="33744"/>
    <cellStyle name="Обычный 5 4 10 2 5 3" xfId="33745"/>
    <cellStyle name="Обычный 5 4 10 2 5 4" xfId="33746"/>
    <cellStyle name="Обычный 5 4 10 2 5 5" xfId="33747"/>
    <cellStyle name="Обычный 5 4 10 2 6" xfId="33748"/>
    <cellStyle name="Обычный 5 4 10 2 6 2" xfId="33749"/>
    <cellStyle name="Обычный 5 4 10 2 6 3" xfId="33750"/>
    <cellStyle name="Обычный 5 4 10 2 6 4" xfId="33751"/>
    <cellStyle name="Обычный 5 4 10 2 6 5" xfId="33752"/>
    <cellStyle name="Обычный 5 4 10 2 7" xfId="33753"/>
    <cellStyle name="Обычный 5 4 10 2 8" xfId="33754"/>
    <cellStyle name="Обычный 5 4 10 2 9" xfId="33755"/>
    <cellStyle name="Обычный 5 4 10 3" xfId="33756"/>
    <cellStyle name="Обычный 5 4 10 3 10" xfId="33757"/>
    <cellStyle name="Обычный 5 4 10 3 11" xfId="33758"/>
    <cellStyle name="Обычный 5 4 10 3 12" xfId="33759"/>
    <cellStyle name="Обычный 5 4 10 3 13" xfId="33760"/>
    <cellStyle name="Обычный 5 4 10 3 2" xfId="33761"/>
    <cellStyle name="Обычный 5 4 10 3 2 2" xfId="33762"/>
    <cellStyle name="Обычный 5 4 10 3 2 2 2" xfId="33763"/>
    <cellStyle name="Обычный 5 4 10 3 2 2 3" xfId="33764"/>
    <cellStyle name="Обычный 5 4 10 3 2 2 4" xfId="33765"/>
    <cellStyle name="Обычный 5 4 10 3 2 2 5" xfId="33766"/>
    <cellStyle name="Обычный 5 4 10 3 2 3" xfId="33767"/>
    <cellStyle name="Обычный 5 4 10 3 2 4" xfId="33768"/>
    <cellStyle name="Обычный 5 4 10 3 2 5" xfId="33769"/>
    <cellStyle name="Обычный 5 4 10 3 2 6" xfId="33770"/>
    <cellStyle name="Обычный 5 4 10 3 2 7" xfId="33771"/>
    <cellStyle name="Обычный 5 4 10 3 2 8" xfId="33772"/>
    <cellStyle name="Обычный 5 4 10 3 2 9" xfId="33773"/>
    <cellStyle name="Обычный 5 4 10 3 3" xfId="33774"/>
    <cellStyle name="Обычный 5 4 10 3 3 2" xfId="33775"/>
    <cellStyle name="Обычный 5 4 10 3 3 2 2" xfId="33776"/>
    <cellStyle name="Обычный 5 4 10 3 3 2 3" xfId="33777"/>
    <cellStyle name="Обычный 5 4 10 3 3 2 4" xfId="33778"/>
    <cellStyle name="Обычный 5 4 10 3 3 2 5" xfId="33779"/>
    <cellStyle name="Обычный 5 4 10 3 3 3" xfId="33780"/>
    <cellStyle name="Обычный 5 4 10 3 3 4" xfId="33781"/>
    <cellStyle name="Обычный 5 4 10 3 3 5" xfId="33782"/>
    <cellStyle name="Обычный 5 4 10 3 3 6" xfId="33783"/>
    <cellStyle name="Обычный 5 4 10 3 3 7" xfId="33784"/>
    <cellStyle name="Обычный 5 4 10 3 3 8" xfId="33785"/>
    <cellStyle name="Обычный 5 4 10 3 4" xfId="33786"/>
    <cellStyle name="Обычный 5 4 10 3 4 2" xfId="33787"/>
    <cellStyle name="Обычный 5 4 10 3 4 3" xfId="33788"/>
    <cellStyle name="Обычный 5 4 10 3 4 4" xfId="33789"/>
    <cellStyle name="Обычный 5 4 10 3 4 5" xfId="33790"/>
    <cellStyle name="Обычный 5 4 10 3 5" xfId="33791"/>
    <cellStyle name="Обычный 5 4 10 3 5 2" xfId="33792"/>
    <cellStyle name="Обычный 5 4 10 3 5 3" xfId="33793"/>
    <cellStyle name="Обычный 5 4 10 3 5 4" xfId="33794"/>
    <cellStyle name="Обычный 5 4 10 3 5 5" xfId="33795"/>
    <cellStyle name="Обычный 5 4 10 3 6" xfId="33796"/>
    <cellStyle name="Обычный 5 4 10 3 7" xfId="33797"/>
    <cellStyle name="Обычный 5 4 10 3 8" xfId="33798"/>
    <cellStyle name="Обычный 5 4 10 3 9" xfId="33799"/>
    <cellStyle name="Обычный 5 4 10 4" xfId="33800"/>
    <cellStyle name="Обычный 5 4 10 4 2" xfId="33801"/>
    <cellStyle name="Обычный 5 4 10 4 2 2" xfId="33802"/>
    <cellStyle name="Обычный 5 4 10 4 2 3" xfId="33803"/>
    <cellStyle name="Обычный 5 4 10 4 2 4" xfId="33804"/>
    <cellStyle name="Обычный 5 4 10 4 2 5" xfId="33805"/>
    <cellStyle name="Обычный 5 4 10 4 3" xfId="33806"/>
    <cellStyle name="Обычный 5 4 10 4 4" xfId="33807"/>
    <cellStyle name="Обычный 5 4 10 4 5" xfId="33808"/>
    <cellStyle name="Обычный 5 4 10 4 6" xfId="33809"/>
    <cellStyle name="Обычный 5 4 10 4 7" xfId="33810"/>
    <cellStyle name="Обычный 5 4 10 4 8" xfId="33811"/>
    <cellStyle name="Обычный 5 4 10 4 9" xfId="33812"/>
    <cellStyle name="Обычный 5 4 10 5" xfId="33813"/>
    <cellStyle name="Обычный 5 4 10 5 2" xfId="33814"/>
    <cellStyle name="Обычный 5 4 10 5 2 2" xfId="33815"/>
    <cellStyle name="Обычный 5 4 10 5 2 3" xfId="33816"/>
    <cellStyle name="Обычный 5 4 10 5 2 4" xfId="33817"/>
    <cellStyle name="Обычный 5 4 10 5 2 5" xfId="33818"/>
    <cellStyle name="Обычный 5 4 10 5 3" xfId="33819"/>
    <cellStyle name="Обычный 5 4 10 5 4" xfId="33820"/>
    <cellStyle name="Обычный 5 4 10 5 5" xfId="33821"/>
    <cellStyle name="Обычный 5 4 10 5 6" xfId="33822"/>
    <cellStyle name="Обычный 5 4 10 5 7" xfId="33823"/>
    <cellStyle name="Обычный 5 4 10 5 8" xfId="33824"/>
    <cellStyle name="Обычный 5 4 10 6" xfId="33825"/>
    <cellStyle name="Обычный 5 4 10 6 2" xfId="33826"/>
    <cellStyle name="Обычный 5 4 10 6 3" xfId="33827"/>
    <cellStyle name="Обычный 5 4 10 6 4" xfId="33828"/>
    <cellStyle name="Обычный 5 4 10 6 5" xfId="33829"/>
    <cellStyle name="Обычный 5 4 10 7" xfId="33830"/>
    <cellStyle name="Обычный 5 4 10 7 2" xfId="33831"/>
    <cellStyle name="Обычный 5 4 10 7 3" xfId="33832"/>
    <cellStyle name="Обычный 5 4 10 7 4" xfId="33833"/>
    <cellStyle name="Обычный 5 4 10 7 5" xfId="33834"/>
    <cellStyle name="Обычный 5 4 10 8" xfId="33835"/>
    <cellStyle name="Обычный 5 4 10 9" xfId="33836"/>
    <cellStyle name="Обычный 5 4 11" xfId="33837"/>
    <cellStyle name="Обычный 5 4 11 10" xfId="33838"/>
    <cellStyle name="Обычный 5 4 11 11" xfId="33839"/>
    <cellStyle name="Обычный 5 4 11 12" xfId="33840"/>
    <cellStyle name="Обычный 5 4 11 13" xfId="33841"/>
    <cellStyle name="Обычный 5 4 11 14" xfId="33842"/>
    <cellStyle name="Обычный 5 4 11 15" xfId="33843"/>
    <cellStyle name="Обычный 5 4 11 2" xfId="33844"/>
    <cellStyle name="Обычный 5 4 11 2 10" xfId="33845"/>
    <cellStyle name="Обычный 5 4 11 2 11" xfId="33846"/>
    <cellStyle name="Обычный 5 4 11 2 12" xfId="33847"/>
    <cellStyle name="Обычный 5 4 11 2 13" xfId="33848"/>
    <cellStyle name="Обычный 5 4 11 2 14" xfId="33849"/>
    <cellStyle name="Обычный 5 4 11 2 2" xfId="33850"/>
    <cellStyle name="Обычный 5 4 11 2 2 10" xfId="33851"/>
    <cellStyle name="Обычный 5 4 11 2 2 11" xfId="33852"/>
    <cellStyle name="Обычный 5 4 11 2 2 12" xfId="33853"/>
    <cellStyle name="Обычный 5 4 11 2 2 13" xfId="33854"/>
    <cellStyle name="Обычный 5 4 11 2 2 2" xfId="33855"/>
    <cellStyle name="Обычный 5 4 11 2 2 2 2" xfId="33856"/>
    <cellStyle name="Обычный 5 4 11 2 2 2 2 2" xfId="33857"/>
    <cellStyle name="Обычный 5 4 11 2 2 2 2 3" xfId="33858"/>
    <cellStyle name="Обычный 5 4 11 2 2 2 2 4" xfId="33859"/>
    <cellStyle name="Обычный 5 4 11 2 2 2 2 5" xfId="33860"/>
    <cellStyle name="Обычный 5 4 11 2 2 2 3" xfId="33861"/>
    <cellStyle name="Обычный 5 4 11 2 2 2 4" xfId="33862"/>
    <cellStyle name="Обычный 5 4 11 2 2 2 5" xfId="33863"/>
    <cellStyle name="Обычный 5 4 11 2 2 2 6" xfId="33864"/>
    <cellStyle name="Обычный 5 4 11 2 2 2 7" xfId="33865"/>
    <cellStyle name="Обычный 5 4 11 2 2 2 8" xfId="33866"/>
    <cellStyle name="Обычный 5 4 11 2 2 2 9" xfId="33867"/>
    <cellStyle name="Обычный 5 4 11 2 2 3" xfId="33868"/>
    <cellStyle name="Обычный 5 4 11 2 2 3 2" xfId="33869"/>
    <cellStyle name="Обычный 5 4 11 2 2 3 2 2" xfId="33870"/>
    <cellStyle name="Обычный 5 4 11 2 2 3 2 3" xfId="33871"/>
    <cellStyle name="Обычный 5 4 11 2 2 3 2 4" xfId="33872"/>
    <cellStyle name="Обычный 5 4 11 2 2 3 2 5" xfId="33873"/>
    <cellStyle name="Обычный 5 4 11 2 2 3 3" xfId="33874"/>
    <cellStyle name="Обычный 5 4 11 2 2 3 4" xfId="33875"/>
    <cellStyle name="Обычный 5 4 11 2 2 3 5" xfId="33876"/>
    <cellStyle name="Обычный 5 4 11 2 2 3 6" xfId="33877"/>
    <cellStyle name="Обычный 5 4 11 2 2 3 7" xfId="33878"/>
    <cellStyle name="Обычный 5 4 11 2 2 3 8" xfId="33879"/>
    <cellStyle name="Обычный 5 4 11 2 2 4" xfId="33880"/>
    <cellStyle name="Обычный 5 4 11 2 2 4 2" xfId="33881"/>
    <cellStyle name="Обычный 5 4 11 2 2 4 3" xfId="33882"/>
    <cellStyle name="Обычный 5 4 11 2 2 4 4" xfId="33883"/>
    <cellStyle name="Обычный 5 4 11 2 2 4 5" xfId="33884"/>
    <cellStyle name="Обычный 5 4 11 2 2 5" xfId="33885"/>
    <cellStyle name="Обычный 5 4 11 2 2 5 2" xfId="33886"/>
    <cellStyle name="Обычный 5 4 11 2 2 5 3" xfId="33887"/>
    <cellStyle name="Обычный 5 4 11 2 2 5 4" xfId="33888"/>
    <cellStyle name="Обычный 5 4 11 2 2 5 5" xfId="33889"/>
    <cellStyle name="Обычный 5 4 11 2 2 6" xfId="33890"/>
    <cellStyle name="Обычный 5 4 11 2 2 7" xfId="33891"/>
    <cellStyle name="Обычный 5 4 11 2 2 8" xfId="33892"/>
    <cellStyle name="Обычный 5 4 11 2 2 9" xfId="33893"/>
    <cellStyle name="Обычный 5 4 11 2 3" xfId="33894"/>
    <cellStyle name="Обычный 5 4 11 2 3 2" xfId="33895"/>
    <cellStyle name="Обычный 5 4 11 2 3 2 2" xfId="33896"/>
    <cellStyle name="Обычный 5 4 11 2 3 2 3" xfId="33897"/>
    <cellStyle name="Обычный 5 4 11 2 3 2 4" xfId="33898"/>
    <cellStyle name="Обычный 5 4 11 2 3 2 5" xfId="33899"/>
    <cellStyle name="Обычный 5 4 11 2 3 3" xfId="33900"/>
    <cellStyle name="Обычный 5 4 11 2 3 4" xfId="33901"/>
    <cellStyle name="Обычный 5 4 11 2 3 5" xfId="33902"/>
    <cellStyle name="Обычный 5 4 11 2 3 6" xfId="33903"/>
    <cellStyle name="Обычный 5 4 11 2 3 7" xfId="33904"/>
    <cellStyle name="Обычный 5 4 11 2 3 8" xfId="33905"/>
    <cellStyle name="Обычный 5 4 11 2 3 9" xfId="33906"/>
    <cellStyle name="Обычный 5 4 11 2 4" xfId="33907"/>
    <cellStyle name="Обычный 5 4 11 2 4 2" xfId="33908"/>
    <cellStyle name="Обычный 5 4 11 2 4 2 2" xfId="33909"/>
    <cellStyle name="Обычный 5 4 11 2 4 2 3" xfId="33910"/>
    <cellStyle name="Обычный 5 4 11 2 4 2 4" xfId="33911"/>
    <cellStyle name="Обычный 5 4 11 2 4 2 5" xfId="33912"/>
    <cellStyle name="Обычный 5 4 11 2 4 3" xfId="33913"/>
    <cellStyle name="Обычный 5 4 11 2 4 4" xfId="33914"/>
    <cellStyle name="Обычный 5 4 11 2 4 5" xfId="33915"/>
    <cellStyle name="Обычный 5 4 11 2 4 6" xfId="33916"/>
    <cellStyle name="Обычный 5 4 11 2 4 7" xfId="33917"/>
    <cellStyle name="Обычный 5 4 11 2 4 8" xfId="33918"/>
    <cellStyle name="Обычный 5 4 11 2 5" xfId="33919"/>
    <cellStyle name="Обычный 5 4 11 2 5 2" xfId="33920"/>
    <cellStyle name="Обычный 5 4 11 2 5 3" xfId="33921"/>
    <cellStyle name="Обычный 5 4 11 2 5 4" xfId="33922"/>
    <cellStyle name="Обычный 5 4 11 2 5 5" xfId="33923"/>
    <cellStyle name="Обычный 5 4 11 2 6" xfId="33924"/>
    <cellStyle name="Обычный 5 4 11 2 6 2" xfId="33925"/>
    <cellStyle name="Обычный 5 4 11 2 6 3" xfId="33926"/>
    <cellStyle name="Обычный 5 4 11 2 6 4" xfId="33927"/>
    <cellStyle name="Обычный 5 4 11 2 6 5" xfId="33928"/>
    <cellStyle name="Обычный 5 4 11 2 7" xfId="33929"/>
    <cellStyle name="Обычный 5 4 11 2 8" xfId="33930"/>
    <cellStyle name="Обычный 5 4 11 2 9" xfId="33931"/>
    <cellStyle name="Обычный 5 4 11 3" xfId="33932"/>
    <cellStyle name="Обычный 5 4 11 3 10" xfId="33933"/>
    <cellStyle name="Обычный 5 4 11 3 11" xfId="33934"/>
    <cellStyle name="Обычный 5 4 11 3 12" xfId="33935"/>
    <cellStyle name="Обычный 5 4 11 3 13" xfId="33936"/>
    <cellStyle name="Обычный 5 4 11 3 2" xfId="33937"/>
    <cellStyle name="Обычный 5 4 11 3 2 2" xfId="33938"/>
    <cellStyle name="Обычный 5 4 11 3 2 2 2" xfId="33939"/>
    <cellStyle name="Обычный 5 4 11 3 2 2 3" xfId="33940"/>
    <cellStyle name="Обычный 5 4 11 3 2 2 4" xfId="33941"/>
    <cellStyle name="Обычный 5 4 11 3 2 2 5" xfId="33942"/>
    <cellStyle name="Обычный 5 4 11 3 2 3" xfId="33943"/>
    <cellStyle name="Обычный 5 4 11 3 2 4" xfId="33944"/>
    <cellStyle name="Обычный 5 4 11 3 2 5" xfId="33945"/>
    <cellStyle name="Обычный 5 4 11 3 2 6" xfId="33946"/>
    <cellStyle name="Обычный 5 4 11 3 2 7" xfId="33947"/>
    <cellStyle name="Обычный 5 4 11 3 2 8" xfId="33948"/>
    <cellStyle name="Обычный 5 4 11 3 2 9" xfId="33949"/>
    <cellStyle name="Обычный 5 4 11 3 3" xfId="33950"/>
    <cellStyle name="Обычный 5 4 11 3 3 2" xfId="33951"/>
    <cellStyle name="Обычный 5 4 11 3 3 2 2" xfId="33952"/>
    <cellStyle name="Обычный 5 4 11 3 3 2 3" xfId="33953"/>
    <cellStyle name="Обычный 5 4 11 3 3 2 4" xfId="33954"/>
    <cellStyle name="Обычный 5 4 11 3 3 2 5" xfId="33955"/>
    <cellStyle name="Обычный 5 4 11 3 3 3" xfId="33956"/>
    <cellStyle name="Обычный 5 4 11 3 3 4" xfId="33957"/>
    <cellStyle name="Обычный 5 4 11 3 3 5" xfId="33958"/>
    <cellStyle name="Обычный 5 4 11 3 3 6" xfId="33959"/>
    <cellStyle name="Обычный 5 4 11 3 3 7" xfId="33960"/>
    <cellStyle name="Обычный 5 4 11 3 3 8" xfId="33961"/>
    <cellStyle name="Обычный 5 4 11 3 4" xfId="33962"/>
    <cellStyle name="Обычный 5 4 11 3 4 2" xfId="33963"/>
    <cellStyle name="Обычный 5 4 11 3 4 3" xfId="33964"/>
    <cellStyle name="Обычный 5 4 11 3 4 4" xfId="33965"/>
    <cellStyle name="Обычный 5 4 11 3 4 5" xfId="33966"/>
    <cellStyle name="Обычный 5 4 11 3 5" xfId="33967"/>
    <cellStyle name="Обычный 5 4 11 3 5 2" xfId="33968"/>
    <cellStyle name="Обычный 5 4 11 3 5 3" xfId="33969"/>
    <cellStyle name="Обычный 5 4 11 3 5 4" xfId="33970"/>
    <cellStyle name="Обычный 5 4 11 3 5 5" xfId="33971"/>
    <cellStyle name="Обычный 5 4 11 3 6" xfId="33972"/>
    <cellStyle name="Обычный 5 4 11 3 7" xfId="33973"/>
    <cellStyle name="Обычный 5 4 11 3 8" xfId="33974"/>
    <cellStyle name="Обычный 5 4 11 3 9" xfId="33975"/>
    <cellStyle name="Обычный 5 4 11 4" xfId="33976"/>
    <cellStyle name="Обычный 5 4 11 4 2" xfId="33977"/>
    <cellStyle name="Обычный 5 4 11 4 2 2" xfId="33978"/>
    <cellStyle name="Обычный 5 4 11 4 2 3" xfId="33979"/>
    <cellStyle name="Обычный 5 4 11 4 2 4" xfId="33980"/>
    <cellStyle name="Обычный 5 4 11 4 2 5" xfId="33981"/>
    <cellStyle name="Обычный 5 4 11 4 3" xfId="33982"/>
    <cellStyle name="Обычный 5 4 11 4 4" xfId="33983"/>
    <cellStyle name="Обычный 5 4 11 4 5" xfId="33984"/>
    <cellStyle name="Обычный 5 4 11 4 6" xfId="33985"/>
    <cellStyle name="Обычный 5 4 11 4 7" xfId="33986"/>
    <cellStyle name="Обычный 5 4 11 4 8" xfId="33987"/>
    <cellStyle name="Обычный 5 4 11 4 9" xfId="33988"/>
    <cellStyle name="Обычный 5 4 11 5" xfId="33989"/>
    <cellStyle name="Обычный 5 4 11 5 2" xfId="33990"/>
    <cellStyle name="Обычный 5 4 11 5 2 2" xfId="33991"/>
    <cellStyle name="Обычный 5 4 11 5 2 3" xfId="33992"/>
    <cellStyle name="Обычный 5 4 11 5 2 4" xfId="33993"/>
    <cellStyle name="Обычный 5 4 11 5 2 5" xfId="33994"/>
    <cellStyle name="Обычный 5 4 11 5 3" xfId="33995"/>
    <cellStyle name="Обычный 5 4 11 5 4" xfId="33996"/>
    <cellStyle name="Обычный 5 4 11 5 5" xfId="33997"/>
    <cellStyle name="Обычный 5 4 11 5 6" xfId="33998"/>
    <cellStyle name="Обычный 5 4 11 5 7" xfId="33999"/>
    <cellStyle name="Обычный 5 4 11 5 8" xfId="34000"/>
    <cellStyle name="Обычный 5 4 11 6" xfId="34001"/>
    <cellStyle name="Обычный 5 4 11 6 2" xfId="34002"/>
    <cellStyle name="Обычный 5 4 11 6 3" xfId="34003"/>
    <cellStyle name="Обычный 5 4 11 6 4" xfId="34004"/>
    <cellStyle name="Обычный 5 4 11 6 5" xfId="34005"/>
    <cellStyle name="Обычный 5 4 11 7" xfId="34006"/>
    <cellStyle name="Обычный 5 4 11 7 2" xfId="34007"/>
    <cellStyle name="Обычный 5 4 11 7 3" xfId="34008"/>
    <cellStyle name="Обычный 5 4 11 7 4" xfId="34009"/>
    <cellStyle name="Обычный 5 4 11 7 5" xfId="34010"/>
    <cellStyle name="Обычный 5 4 11 8" xfId="34011"/>
    <cellStyle name="Обычный 5 4 11 9" xfId="34012"/>
    <cellStyle name="Обычный 5 4 12" xfId="34013"/>
    <cellStyle name="Обычный 5 4 12 10" xfId="34014"/>
    <cellStyle name="Обычный 5 4 12 11" xfId="34015"/>
    <cellStyle name="Обычный 5 4 12 12" xfId="34016"/>
    <cellStyle name="Обычный 5 4 12 13" xfId="34017"/>
    <cellStyle name="Обычный 5 4 12 14" xfId="34018"/>
    <cellStyle name="Обычный 5 4 12 15" xfId="34019"/>
    <cellStyle name="Обычный 5 4 12 2" xfId="34020"/>
    <cellStyle name="Обычный 5 4 12 2 10" xfId="34021"/>
    <cellStyle name="Обычный 5 4 12 2 11" xfId="34022"/>
    <cellStyle name="Обычный 5 4 12 2 12" xfId="34023"/>
    <cellStyle name="Обычный 5 4 12 2 13" xfId="34024"/>
    <cellStyle name="Обычный 5 4 12 2 14" xfId="34025"/>
    <cellStyle name="Обычный 5 4 12 2 2" xfId="34026"/>
    <cellStyle name="Обычный 5 4 12 2 2 10" xfId="34027"/>
    <cellStyle name="Обычный 5 4 12 2 2 11" xfId="34028"/>
    <cellStyle name="Обычный 5 4 12 2 2 12" xfId="34029"/>
    <cellStyle name="Обычный 5 4 12 2 2 13" xfId="34030"/>
    <cellStyle name="Обычный 5 4 12 2 2 2" xfId="34031"/>
    <cellStyle name="Обычный 5 4 12 2 2 2 2" xfId="34032"/>
    <cellStyle name="Обычный 5 4 12 2 2 2 2 2" xfId="34033"/>
    <cellStyle name="Обычный 5 4 12 2 2 2 2 3" xfId="34034"/>
    <cellStyle name="Обычный 5 4 12 2 2 2 2 4" xfId="34035"/>
    <cellStyle name="Обычный 5 4 12 2 2 2 2 5" xfId="34036"/>
    <cellStyle name="Обычный 5 4 12 2 2 2 3" xfId="34037"/>
    <cellStyle name="Обычный 5 4 12 2 2 2 4" xfId="34038"/>
    <cellStyle name="Обычный 5 4 12 2 2 2 5" xfId="34039"/>
    <cellStyle name="Обычный 5 4 12 2 2 2 6" xfId="34040"/>
    <cellStyle name="Обычный 5 4 12 2 2 2 7" xfId="34041"/>
    <cellStyle name="Обычный 5 4 12 2 2 2 8" xfId="34042"/>
    <cellStyle name="Обычный 5 4 12 2 2 2 9" xfId="34043"/>
    <cellStyle name="Обычный 5 4 12 2 2 3" xfId="34044"/>
    <cellStyle name="Обычный 5 4 12 2 2 3 2" xfId="34045"/>
    <cellStyle name="Обычный 5 4 12 2 2 3 2 2" xfId="34046"/>
    <cellStyle name="Обычный 5 4 12 2 2 3 2 3" xfId="34047"/>
    <cellStyle name="Обычный 5 4 12 2 2 3 2 4" xfId="34048"/>
    <cellStyle name="Обычный 5 4 12 2 2 3 2 5" xfId="34049"/>
    <cellStyle name="Обычный 5 4 12 2 2 3 3" xfId="34050"/>
    <cellStyle name="Обычный 5 4 12 2 2 3 4" xfId="34051"/>
    <cellStyle name="Обычный 5 4 12 2 2 3 5" xfId="34052"/>
    <cellStyle name="Обычный 5 4 12 2 2 3 6" xfId="34053"/>
    <cellStyle name="Обычный 5 4 12 2 2 3 7" xfId="34054"/>
    <cellStyle name="Обычный 5 4 12 2 2 3 8" xfId="34055"/>
    <cellStyle name="Обычный 5 4 12 2 2 4" xfId="34056"/>
    <cellStyle name="Обычный 5 4 12 2 2 4 2" xfId="34057"/>
    <cellStyle name="Обычный 5 4 12 2 2 4 3" xfId="34058"/>
    <cellStyle name="Обычный 5 4 12 2 2 4 4" xfId="34059"/>
    <cellStyle name="Обычный 5 4 12 2 2 4 5" xfId="34060"/>
    <cellStyle name="Обычный 5 4 12 2 2 5" xfId="34061"/>
    <cellStyle name="Обычный 5 4 12 2 2 5 2" xfId="34062"/>
    <cellStyle name="Обычный 5 4 12 2 2 5 3" xfId="34063"/>
    <cellStyle name="Обычный 5 4 12 2 2 5 4" xfId="34064"/>
    <cellStyle name="Обычный 5 4 12 2 2 5 5" xfId="34065"/>
    <cellStyle name="Обычный 5 4 12 2 2 6" xfId="34066"/>
    <cellStyle name="Обычный 5 4 12 2 2 7" xfId="34067"/>
    <cellStyle name="Обычный 5 4 12 2 2 8" xfId="34068"/>
    <cellStyle name="Обычный 5 4 12 2 2 9" xfId="34069"/>
    <cellStyle name="Обычный 5 4 12 2 3" xfId="34070"/>
    <cellStyle name="Обычный 5 4 12 2 3 2" xfId="34071"/>
    <cellStyle name="Обычный 5 4 12 2 3 2 2" xfId="34072"/>
    <cellStyle name="Обычный 5 4 12 2 3 2 3" xfId="34073"/>
    <cellStyle name="Обычный 5 4 12 2 3 2 4" xfId="34074"/>
    <cellStyle name="Обычный 5 4 12 2 3 2 5" xfId="34075"/>
    <cellStyle name="Обычный 5 4 12 2 3 3" xfId="34076"/>
    <cellStyle name="Обычный 5 4 12 2 3 4" xfId="34077"/>
    <cellStyle name="Обычный 5 4 12 2 3 5" xfId="34078"/>
    <cellStyle name="Обычный 5 4 12 2 3 6" xfId="34079"/>
    <cellStyle name="Обычный 5 4 12 2 3 7" xfId="34080"/>
    <cellStyle name="Обычный 5 4 12 2 3 8" xfId="34081"/>
    <cellStyle name="Обычный 5 4 12 2 3 9" xfId="34082"/>
    <cellStyle name="Обычный 5 4 12 2 4" xfId="34083"/>
    <cellStyle name="Обычный 5 4 12 2 4 2" xfId="34084"/>
    <cellStyle name="Обычный 5 4 12 2 4 2 2" xfId="34085"/>
    <cellStyle name="Обычный 5 4 12 2 4 2 3" xfId="34086"/>
    <cellStyle name="Обычный 5 4 12 2 4 2 4" xfId="34087"/>
    <cellStyle name="Обычный 5 4 12 2 4 2 5" xfId="34088"/>
    <cellStyle name="Обычный 5 4 12 2 4 3" xfId="34089"/>
    <cellStyle name="Обычный 5 4 12 2 4 4" xfId="34090"/>
    <cellStyle name="Обычный 5 4 12 2 4 5" xfId="34091"/>
    <cellStyle name="Обычный 5 4 12 2 4 6" xfId="34092"/>
    <cellStyle name="Обычный 5 4 12 2 4 7" xfId="34093"/>
    <cellStyle name="Обычный 5 4 12 2 4 8" xfId="34094"/>
    <cellStyle name="Обычный 5 4 12 2 5" xfId="34095"/>
    <cellStyle name="Обычный 5 4 12 2 5 2" xfId="34096"/>
    <cellStyle name="Обычный 5 4 12 2 5 3" xfId="34097"/>
    <cellStyle name="Обычный 5 4 12 2 5 4" xfId="34098"/>
    <cellStyle name="Обычный 5 4 12 2 5 5" xfId="34099"/>
    <cellStyle name="Обычный 5 4 12 2 6" xfId="34100"/>
    <cellStyle name="Обычный 5 4 12 2 6 2" xfId="34101"/>
    <cellStyle name="Обычный 5 4 12 2 6 3" xfId="34102"/>
    <cellStyle name="Обычный 5 4 12 2 6 4" xfId="34103"/>
    <cellStyle name="Обычный 5 4 12 2 6 5" xfId="34104"/>
    <cellStyle name="Обычный 5 4 12 2 7" xfId="34105"/>
    <cellStyle name="Обычный 5 4 12 2 8" xfId="34106"/>
    <cellStyle name="Обычный 5 4 12 2 9" xfId="34107"/>
    <cellStyle name="Обычный 5 4 12 3" xfId="34108"/>
    <cellStyle name="Обычный 5 4 12 3 10" xfId="34109"/>
    <cellStyle name="Обычный 5 4 12 3 11" xfId="34110"/>
    <cellStyle name="Обычный 5 4 12 3 12" xfId="34111"/>
    <cellStyle name="Обычный 5 4 12 3 13" xfId="34112"/>
    <cellStyle name="Обычный 5 4 12 3 2" xfId="34113"/>
    <cellStyle name="Обычный 5 4 12 3 2 2" xfId="34114"/>
    <cellStyle name="Обычный 5 4 12 3 2 2 2" xfId="34115"/>
    <cellStyle name="Обычный 5 4 12 3 2 2 3" xfId="34116"/>
    <cellStyle name="Обычный 5 4 12 3 2 2 4" xfId="34117"/>
    <cellStyle name="Обычный 5 4 12 3 2 2 5" xfId="34118"/>
    <cellStyle name="Обычный 5 4 12 3 2 3" xfId="34119"/>
    <cellStyle name="Обычный 5 4 12 3 2 4" xfId="34120"/>
    <cellStyle name="Обычный 5 4 12 3 2 5" xfId="34121"/>
    <cellStyle name="Обычный 5 4 12 3 2 6" xfId="34122"/>
    <cellStyle name="Обычный 5 4 12 3 2 7" xfId="34123"/>
    <cellStyle name="Обычный 5 4 12 3 2 8" xfId="34124"/>
    <cellStyle name="Обычный 5 4 12 3 2 9" xfId="34125"/>
    <cellStyle name="Обычный 5 4 12 3 3" xfId="34126"/>
    <cellStyle name="Обычный 5 4 12 3 3 2" xfId="34127"/>
    <cellStyle name="Обычный 5 4 12 3 3 2 2" xfId="34128"/>
    <cellStyle name="Обычный 5 4 12 3 3 2 3" xfId="34129"/>
    <cellStyle name="Обычный 5 4 12 3 3 2 4" xfId="34130"/>
    <cellStyle name="Обычный 5 4 12 3 3 2 5" xfId="34131"/>
    <cellStyle name="Обычный 5 4 12 3 3 3" xfId="34132"/>
    <cellStyle name="Обычный 5 4 12 3 3 4" xfId="34133"/>
    <cellStyle name="Обычный 5 4 12 3 3 5" xfId="34134"/>
    <cellStyle name="Обычный 5 4 12 3 3 6" xfId="34135"/>
    <cellStyle name="Обычный 5 4 12 3 3 7" xfId="34136"/>
    <cellStyle name="Обычный 5 4 12 3 3 8" xfId="34137"/>
    <cellStyle name="Обычный 5 4 12 3 4" xfId="34138"/>
    <cellStyle name="Обычный 5 4 12 3 4 2" xfId="34139"/>
    <cellStyle name="Обычный 5 4 12 3 4 3" xfId="34140"/>
    <cellStyle name="Обычный 5 4 12 3 4 4" xfId="34141"/>
    <cellStyle name="Обычный 5 4 12 3 4 5" xfId="34142"/>
    <cellStyle name="Обычный 5 4 12 3 5" xfId="34143"/>
    <cellStyle name="Обычный 5 4 12 3 5 2" xfId="34144"/>
    <cellStyle name="Обычный 5 4 12 3 5 3" xfId="34145"/>
    <cellStyle name="Обычный 5 4 12 3 5 4" xfId="34146"/>
    <cellStyle name="Обычный 5 4 12 3 5 5" xfId="34147"/>
    <cellStyle name="Обычный 5 4 12 3 6" xfId="34148"/>
    <cellStyle name="Обычный 5 4 12 3 7" xfId="34149"/>
    <cellStyle name="Обычный 5 4 12 3 8" xfId="34150"/>
    <cellStyle name="Обычный 5 4 12 3 9" xfId="34151"/>
    <cellStyle name="Обычный 5 4 12 4" xfId="34152"/>
    <cellStyle name="Обычный 5 4 12 4 2" xfId="34153"/>
    <cellStyle name="Обычный 5 4 12 4 2 2" xfId="34154"/>
    <cellStyle name="Обычный 5 4 12 4 2 3" xfId="34155"/>
    <cellStyle name="Обычный 5 4 12 4 2 4" xfId="34156"/>
    <cellStyle name="Обычный 5 4 12 4 2 5" xfId="34157"/>
    <cellStyle name="Обычный 5 4 12 4 3" xfId="34158"/>
    <cellStyle name="Обычный 5 4 12 4 4" xfId="34159"/>
    <cellStyle name="Обычный 5 4 12 4 5" xfId="34160"/>
    <cellStyle name="Обычный 5 4 12 4 6" xfId="34161"/>
    <cellStyle name="Обычный 5 4 12 4 7" xfId="34162"/>
    <cellStyle name="Обычный 5 4 12 4 8" xfId="34163"/>
    <cellStyle name="Обычный 5 4 12 4 9" xfId="34164"/>
    <cellStyle name="Обычный 5 4 12 5" xfId="34165"/>
    <cellStyle name="Обычный 5 4 12 5 2" xfId="34166"/>
    <cellStyle name="Обычный 5 4 12 5 2 2" xfId="34167"/>
    <cellStyle name="Обычный 5 4 12 5 2 3" xfId="34168"/>
    <cellStyle name="Обычный 5 4 12 5 2 4" xfId="34169"/>
    <cellStyle name="Обычный 5 4 12 5 2 5" xfId="34170"/>
    <cellStyle name="Обычный 5 4 12 5 3" xfId="34171"/>
    <cellStyle name="Обычный 5 4 12 5 4" xfId="34172"/>
    <cellStyle name="Обычный 5 4 12 5 5" xfId="34173"/>
    <cellStyle name="Обычный 5 4 12 5 6" xfId="34174"/>
    <cellStyle name="Обычный 5 4 12 5 7" xfId="34175"/>
    <cellStyle name="Обычный 5 4 12 5 8" xfId="34176"/>
    <cellStyle name="Обычный 5 4 12 6" xfId="34177"/>
    <cellStyle name="Обычный 5 4 12 6 2" xfId="34178"/>
    <cellStyle name="Обычный 5 4 12 6 3" xfId="34179"/>
    <cellStyle name="Обычный 5 4 12 6 4" xfId="34180"/>
    <cellStyle name="Обычный 5 4 12 6 5" xfId="34181"/>
    <cellStyle name="Обычный 5 4 12 7" xfId="34182"/>
    <cellStyle name="Обычный 5 4 12 7 2" xfId="34183"/>
    <cellStyle name="Обычный 5 4 12 7 3" xfId="34184"/>
    <cellStyle name="Обычный 5 4 12 7 4" xfId="34185"/>
    <cellStyle name="Обычный 5 4 12 7 5" xfId="34186"/>
    <cellStyle name="Обычный 5 4 12 8" xfId="34187"/>
    <cellStyle name="Обычный 5 4 12 9" xfId="34188"/>
    <cellStyle name="Обычный 5 4 13" xfId="34189"/>
    <cellStyle name="Обычный 5 4 13 10" xfId="34190"/>
    <cellStyle name="Обычный 5 4 13 11" xfId="34191"/>
    <cellStyle name="Обычный 5 4 13 12" xfId="34192"/>
    <cellStyle name="Обычный 5 4 13 13" xfId="34193"/>
    <cellStyle name="Обычный 5 4 13 14" xfId="34194"/>
    <cellStyle name="Обычный 5 4 13 15" xfId="34195"/>
    <cellStyle name="Обычный 5 4 13 2" xfId="34196"/>
    <cellStyle name="Обычный 5 4 13 2 10" xfId="34197"/>
    <cellStyle name="Обычный 5 4 13 2 11" xfId="34198"/>
    <cellStyle name="Обычный 5 4 13 2 12" xfId="34199"/>
    <cellStyle name="Обычный 5 4 13 2 13" xfId="34200"/>
    <cellStyle name="Обычный 5 4 13 2 14" xfId="34201"/>
    <cellStyle name="Обычный 5 4 13 2 2" xfId="34202"/>
    <cellStyle name="Обычный 5 4 13 2 2 10" xfId="34203"/>
    <cellStyle name="Обычный 5 4 13 2 2 11" xfId="34204"/>
    <cellStyle name="Обычный 5 4 13 2 2 12" xfId="34205"/>
    <cellStyle name="Обычный 5 4 13 2 2 13" xfId="34206"/>
    <cellStyle name="Обычный 5 4 13 2 2 2" xfId="34207"/>
    <cellStyle name="Обычный 5 4 13 2 2 2 2" xfId="34208"/>
    <cellStyle name="Обычный 5 4 13 2 2 2 2 2" xfId="34209"/>
    <cellStyle name="Обычный 5 4 13 2 2 2 2 3" xfId="34210"/>
    <cellStyle name="Обычный 5 4 13 2 2 2 2 4" xfId="34211"/>
    <cellStyle name="Обычный 5 4 13 2 2 2 2 5" xfId="34212"/>
    <cellStyle name="Обычный 5 4 13 2 2 2 3" xfId="34213"/>
    <cellStyle name="Обычный 5 4 13 2 2 2 4" xfId="34214"/>
    <cellStyle name="Обычный 5 4 13 2 2 2 5" xfId="34215"/>
    <cellStyle name="Обычный 5 4 13 2 2 2 6" xfId="34216"/>
    <cellStyle name="Обычный 5 4 13 2 2 2 7" xfId="34217"/>
    <cellStyle name="Обычный 5 4 13 2 2 2 8" xfId="34218"/>
    <cellStyle name="Обычный 5 4 13 2 2 2 9" xfId="34219"/>
    <cellStyle name="Обычный 5 4 13 2 2 3" xfId="34220"/>
    <cellStyle name="Обычный 5 4 13 2 2 3 2" xfId="34221"/>
    <cellStyle name="Обычный 5 4 13 2 2 3 2 2" xfId="34222"/>
    <cellStyle name="Обычный 5 4 13 2 2 3 2 3" xfId="34223"/>
    <cellStyle name="Обычный 5 4 13 2 2 3 2 4" xfId="34224"/>
    <cellStyle name="Обычный 5 4 13 2 2 3 2 5" xfId="34225"/>
    <cellStyle name="Обычный 5 4 13 2 2 3 3" xfId="34226"/>
    <cellStyle name="Обычный 5 4 13 2 2 3 4" xfId="34227"/>
    <cellStyle name="Обычный 5 4 13 2 2 3 5" xfId="34228"/>
    <cellStyle name="Обычный 5 4 13 2 2 3 6" xfId="34229"/>
    <cellStyle name="Обычный 5 4 13 2 2 3 7" xfId="34230"/>
    <cellStyle name="Обычный 5 4 13 2 2 3 8" xfId="34231"/>
    <cellStyle name="Обычный 5 4 13 2 2 4" xfId="34232"/>
    <cellStyle name="Обычный 5 4 13 2 2 4 2" xfId="34233"/>
    <cellStyle name="Обычный 5 4 13 2 2 4 3" xfId="34234"/>
    <cellStyle name="Обычный 5 4 13 2 2 4 4" xfId="34235"/>
    <cellStyle name="Обычный 5 4 13 2 2 4 5" xfId="34236"/>
    <cellStyle name="Обычный 5 4 13 2 2 5" xfId="34237"/>
    <cellStyle name="Обычный 5 4 13 2 2 5 2" xfId="34238"/>
    <cellStyle name="Обычный 5 4 13 2 2 5 3" xfId="34239"/>
    <cellStyle name="Обычный 5 4 13 2 2 5 4" xfId="34240"/>
    <cellStyle name="Обычный 5 4 13 2 2 5 5" xfId="34241"/>
    <cellStyle name="Обычный 5 4 13 2 2 6" xfId="34242"/>
    <cellStyle name="Обычный 5 4 13 2 2 7" xfId="34243"/>
    <cellStyle name="Обычный 5 4 13 2 2 8" xfId="34244"/>
    <cellStyle name="Обычный 5 4 13 2 2 9" xfId="34245"/>
    <cellStyle name="Обычный 5 4 13 2 3" xfId="34246"/>
    <cellStyle name="Обычный 5 4 13 2 3 2" xfId="34247"/>
    <cellStyle name="Обычный 5 4 13 2 3 2 2" xfId="34248"/>
    <cellStyle name="Обычный 5 4 13 2 3 2 3" xfId="34249"/>
    <cellStyle name="Обычный 5 4 13 2 3 2 4" xfId="34250"/>
    <cellStyle name="Обычный 5 4 13 2 3 2 5" xfId="34251"/>
    <cellStyle name="Обычный 5 4 13 2 3 3" xfId="34252"/>
    <cellStyle name="Обычный 5 4 13 2 3 4" xfId="34253"/>
    <cellStyle name="Обычный 5 4 13 2 3 5" xfId="34254"/>
    <cellStyle name="Обычный 5 4 13 2 3 6" xfId="34255"/>
    <cellStyle name="Обычный 5 4 13 2 3 7" xfId="34256"/>
    <cellStyle name="Обычный 5 4 13 2 3 8" xfId="34257"/>
    <cellStyle name="Обычный 5 4 13 2 3 9" xfId="34258"/>
    <cellStyle name="Обычный 5 4 13 2 4" xfId="34259"/>
    <cellStyle name="Обычный 5 4 13 2 4 2" xfId="34260"/>
    <cellStyle name="Обычный 5 4 13 2 4 2 2" xfId="34261"/>
    <cellStyle name="Обычный 5 4 13 2 4 2 3" xfId="34262"/>
    <cellStyle name="Обычный 5 4 13 2 4 2 4" xfId="34263"/>
    <cellStyle name="Обычный 5 4 13 2 4 2 5" xfId="34264"/>
    <cellStyle name="Обычный 5 4 13 2 4 3" xfId="34265"/>
    <cellStyle name="Обычный 5 4 13 2 4 4" xfId="34266"/>
    <cellStyle name="Обычный 5 4 13 2 4 5" xfId="34267"/>
    <cellStyle name="Обычный 5 4 13 2 4 6" xfId="34268"/>
    <cellStyle name="Обычный 5 4 13 2 4 7" xfId="34269"/>
    <cellStyle name="Обычный 5 4 13 2 4 8" xfId="34270"/>
    <cellStyle name="Обычный 5 4 13 2 5" xfId="34271"/>
    <cellStyle name="Обычный 5 4 13 2 5 2" xfId="34272"/>
    <cellStyle name="Обычный 5 4 13 2 5 3" xfId="34273"/>
    <cellStyle name="Обычный 5 4 13 2 5 4" xfId="34274"/>
    <cellStyle name="Обычный 5 4 13 2 5 5" xfId="34275"/>
    <cellStyle name="Обычный 5 4 13 2 6" xfId="34276"/>
    <cellStyle name="Обычный 5 4 13 2 6 2" xfId="34277"/>
    <cellStyle name="Обычный 5 4 13 2 6 3" xfId="34278"/>
    <cellStyle name="Обычный 5 4 13 2 6 4" xfId="34279"/>
    <cellStyle name="Обычный 5 4 13 2 6 5" xfId="34280"/>
    <cellStyle name="Обычный 5 4 13 2 7" xfId="34281"/>
    <cellStyle name="Обычный 5 4 13 2 8" xfId="34282"/>
    <cellStyle name="Обычный 5 4 13 2 9" xfId="34283"/>
    <cellStyle name="Обычный 5 4 13 3" xfId="34284"/>
    <cellStyle name="Обычный 5 4 13 3 10" xfId="34285"/>
    <cellStyle name="Обычный 5 4 13 3 11" xfId="34286"/>
    <cellStyle name="Обычный 5 4 13 3 12" xfId="34287"/>
    <cellStyle name="Обычный 5 4 13 3 13" xfId="34288"/>
    <cellStyle name="Обычный 5 4 13 3 2" xfId="34289"/>
    <cellStyle name="Обычный 5 4 13 3 2 2" xfId="34290"/>
    <cellStyle name="Обычный 5 4 13 3 2 2 2" xfId="34291"/>
    <cellStyle name="Обычный 5 4 13 3 2 2 3" xfId="34292"/>
    <cellStyle name="Обычный 5 4 13 3 2 2 4" xfId="34293"/>
    <cellStyle name="Обычный 5 4 13 3 2 2 5" xfId="34294"/>
    <cellStyle name="Обычный 5 4 13 3 2 3" xfId="34295"/>
    <cellStyle name="Обычный 5 4 13 3 2 4" xfId="34296"/>
    <cellStyle name="Обычный 5 4 13 3 2 5" xfId="34297"/>
    <cellStyle name="Обычный 5 4 13 3 2 6" xfId="34298"/>
    <cellStyle name="Обычный 5 4 13 3 2 7" xfId="34299"/>
    <cellStyle name="Обычный 5 4 13 3 2 8" xfId="34300"/>
    <cellStyle name="Обычный 5 4 13 3 2 9" xfId="34301"/>
    <cellStyle name="Обычный 5 4 13 3 3" xfId="34302"/>
    <cellStyle name="Обычный 5 4 13 3 3 2" xfId="34303"/>
    <cellStyle name="Обычный 5 4 13 3 3 2 2" xfId="34304"/>
    <cellStyle name="Обычный 5 4 13 3 3 2 3" xfId="34305"/>
    <cellStyle name="Обычный 5 4 13 3 3 2 4" xfId="34306"/>
    <cellStyle name="Обычный 5 4 13 3 3 2 5" xfId="34307"/>
    <cellStyle name="Обычный 5 4 13 3 3 3" xfId="34308"/>
    <cellStyle name="Обычный 5 4 13 3 3 4" xfId="34309"/>
    <cellStyle name="Обычный 5 4 13 3 3 5" xfId="34310"/>
    <cellStyle name="Обычный 5 4 13 3 3 6" xfId="34311"/>
    <cellStyle name="Обычный 5 4 13 3 3 7" xfId="34312"/>
    <cellStyle name="Обычный 5 4 13 3 3 8" xfId="34313"/>
    <cellStyle name="Обычный 5 4 13 3 4" xfId="34314"/>
    <cellStyle name="Обычный 5 4 13 3 4 2" xfId="34315"/>
    <cellStyle name="Обычный 5 4 13 3 4 3" xfId="34316"/>
    <cellStyle name="Обычный 5 4 13 3 4 4" xfId="34317"/>
    <cellStyle name="Обычный 5 4 13 3 4 5" xfId="34318"/>
    <cellStyle name="Обычный 5 4 13 3 5" xfId="34319"/>
    <cellStyle name="Обычный 5 4 13 3 5 2" xfId="34320"/>
    <cellStyle name="Обычный 5 4 13 3 5 3" xfId="34321"/>
    <cellStyle name="Обычный 5 4 13 3 5 4" xfId="34322"/>
    <cellStyle name="Обычный 5 4 13 3 5 5" xfId="34323"/>
    <cellStyle name="Обычный 5 4 13 3 6" xfId="34324"/>
    <cellStyle name="Обычный 5 4 13 3 7" xfId="34325"/>
    <cellStyle name="Обычный 5 4 13 3 8" xfId="34326"/>
    <cellStyle name="Обычный 5 4 13 3 9" xfId="34327"/>
    <cellStyle name="Обычный 5 4 13 4" xfId="34328"/>
    <cellStyle name="Обычный 5 4 13 4 2" xfId="34329"/>
    <cellStyle name="Обычный 5 4 13 4 2 2" xfId="34330"/>
    <cellStyle name="Обычный 5 4 13 4 2 3" xfId="34331"/>
    <cellStyle name="Обычный 5 4 13 4 2 4" xfId="34332"/>
    <cellStyle name="Обычный 5 4 13 4 2 5" xfId="34333"/>
    <cellStyle name="Обычный 5 4 13 4 3" xfId="34334"/>
    <cellStyle name="Обычный 5 4 13 4 4" xfId="34335"/>
    <cellStyle name="Обычный 5 4 13 4 5" xfId="34336"/>
    <cellStyle name="Обычный 5 4 13 4 6" xfId="34337"/>
    <cellStyle name="Обычный 5 4 13 4 7" xfId="34338"/>
    <cellStyle name="Обычный 5 4 13 4 8" xfId="34339"/>
    <cellStyle name="Обычный 5 4 13 4 9" xfId="34340"/>
    <cellStyle name="Обычный 5 4 13 5" xfId="34341"/>
    <cellStyle name="Обычный 5 4 13 5 2" xfId="34342"/>
    <cellStyle name="Обычный 5 4 13 5 2 2" xfId="34343"/>
    <cellStyle name="Обычный 5 4 13 5 2 3" xfId="34344"/>
    <cellStyle name="Обычный 5 4 13 5 2 4" xfId="34345"/>
    <cellStyle name="Обычный 5 4 13 5 2 5" xfId="34346"/>
    <cellStyle name="Обычный 5 4 13 5 3" xfId="34347"/>
    <cellStyle name="Обычный 5 4 13 5 4" xfId="34348"/>
    <cellStyle name="Обычный 5 4 13 5 5" xfId="34349"/>
    <cellStyle name="Обычный 5 4 13 5 6" xfId="34350"/>
    <cellStyle name="Обычный 5 4 13 5 7" xfId="34351"/>
    <cellStyle name="Обычный 5 4 13 5 8" xfId="34352"/>
    <cellStyle name="Обычный 5 4 13 6" xfId="34353"/>
    <cellStyle name="Обычный 5 4 13 6 2" xfId="34354"/>
    <cellStyle name="Обычный 5 4 13 6 3" xfId="34355"/>
    <cellStyle name="Обычный 5 4 13 6 4" xfId="34356"/>
    <cellStyle name="Обычный 5 4 13 6 5" xfId="34357"/>
    <cellStyle name="Обычный 5 4 13 7" xfId="34358"/>
    <cellStyle name="Обычный 5 4 13 7 2" xfId="34359"/>
    <cellStyle name="Обычный 5 4 13 7 3" xfId="34360"/>
    <cellStyle name="Обычный 5 4 13 7 4" xfId="34361"/>
    <cellStyle name="Обычный 5 4 13 7 5" xfId="34362"/>
    <cellStyle name="Обычный 5 4 13 8" xfId="34363"/>
    <cellStyle name="Обычный 5 4 13 9" xfId="34364"/>
    <cellStyle name="Обычный 5 4 14" xfId="34365"/>
    <cellStyle name="Обычный 5 4 14 10" xfId="34366"/>
    <cellStyle name="Обычный 5 4 14 11" xfId="34367"/>
    <cellStyle name="Обычный 5 4 14 12" xfId="34368"/>
    <cellStyle name="Обычный 5 4 14 13" xfId="34369"/>
    <cellStyle name="Обычный 5 4 14 14" xfId="34370"/>
    <cellStyle name="Обычный 5 4 14 2" xfId="34371"/>
    <cellStyle name="Обычный 5 4 14 2 10" xfId="34372"/>
    <cellStyle name="Обычный 5 4 14 2 11" xfId="34373"/>
    <cellStyle name="Обычный 5 4 14 2 12" xfId="34374"/>
    <cellStyle name="Обычный 5 4 14 2 13" xfId="34375"/>
    <cellStyle name="Обычный 5 4 14 2 2" xfId="34376"/>
    <cellStyle name="Обычный 5 4 14 2 2 2" xfId="34377"/>
    <cellStyle name="Обычный 5 4 14 2 2 2 2" xfId="34378"/>
    <cellStyle name="Обычный 5 4 14 2 2 2 3" xfId="34379"/>
    <cellStyle name="Обычный 5 4 14 2 2 2 4" xfId="34380"/>
    <cellStyle name="Обычный 5 4 14 2 2 2 5" xfId="34381"/>
    <cellStyle name="Обычный 5 4 14 2 2 3" xfId="34382"/>
    <cellStyle name="Обычный 5 4 14 2 2 4" xfId="34383"/>
    <cellStyle name="Обычный 5 4 14 2 2 5" xfId="34384"/>
    <cellStyle name="Обычный 5 4 14 2 2 6" xfId="34385"/>
    <cellStyle name="Обычный 5 4 14 2 2 7" xfId="34386"/>
    <cellStyle name="Обычный 5 4 14 2 2 8" xfId="34387"/>
    <cellStyle name="Обычный 5 4 14 2 2 9" xfId="34388"/>
    <cellStyle name="Обычный 5 4 14 2 3" xfId="34389"/>
    <cellStyle name="Обычный 5 4 14 2 3 2" xfId="34390"/>
    <cellStyle name="Обычный 5 4 14 2 3 2 2" xfId="34391"/>
    <cellStyle name="Обычный 5 4 14 2 3 2 3" xfId="34392"/>
    <cellStyle name="Обычный 5 4 14 2 3 2 4" xfId="34393"/>
    <cellStyle name="Обычный 5 4 14 2 3 2 5" xfId="34394"/>
    <cellStyle name="Обычный 5 4 14 2 3 3" xfId="34395"/>
    <cellStyle name="Обычный 5 4 14 2 3 4" xfId="34396"/>
    <cellStyle name="Обычный 5 4 14 2 3 5" xfId="34397"/>
    <cellStyle name="Обычный 5 4 14 2 3 6" xfId="34398"/>
    <cellStyle name="Обычный 5 4 14 2 3 7" xfId="34399"/>
    <cellStyle name="Обычный 5 4 14 2 3 8" xfId="34400"/>
    <cellStyle name="Обычный 5 4 14 2 4" xfId="34401"/>
    <cellStyle name="Обычный 5 4 14 2 4 2" xfId="34402"/>
    <cellStyle name="Обычный 5 4 14 2 4 3" xfId="34403"/>
    <cellStyle name="Обычный 5 4 14 2 4 4" xfId="34404"/>
    <cellStyle name="Обычный 5 4 14 2 4 5" xfId="34405"/>
    <cellStyle name="Обычный 5 4 14 2 5" xfId="34406"/>
    <cellStyle name="Обычный 5 4 14 2 5 2" xfId="34407"/>
    <cellStyle name="Обычный 5 4 14 2 5 3" xfId="34408"/>
    <cellStyle name="Обычный 5 4 14 2 5 4" xfId="34409"/>
    <cellStyle name="Обычный 5 4 14 2 5 5" xfId="34410"/>
    <cellStyle name="Обычный 5 4 14 2 6" xfId="34411"/>
    <cellStyle name="Обычный 5 4 14 2 7" xfId="34412"/>
    <cellStyle name="Обычный 5 4 14 2 8" xfId="34413"/>
    <cellStyle name="Обычный 5 4 14 2 9" xfId="34414"/>
    <cellStyle name="Обычный 5 4 14 3" xfId="34415"/>
    <cellStyle name="Обычный 5 4 14 3 2" xfId="34416"/>
    <cellStyle name="Обычный 5 4 14 3 2 2" xfId="34417"/>
    <cellStyle name="Обычный 5 4 14 3 2 3" xfId="34418"/>
    <cellStyle name="Обычный 5 4 14 3 2 4" xfId="34419"/>
    <cellStyle name="Обычный 5 4 14 3 2 5" xfId="34420"/>
    <cellStyle name="Обычный 5 4 14 3 3" xfId="34421"/>
    <cellStyle name="Обычный 5 4 14 3 4" xfId="34422"/>
    <cellStyle name="Обычный 5 4 14 3 5" xfId="34423"/>
    <cellStyle name="Обычный 5 4 14 3 6" xfId="34424"/>
    <cellStyle name="Обычный 5 4 14 3 7" xfId="34425"/>
    <cellStyle name="Обычный 5 4 14 3 8" xfId="34426"/>
    <cellStyle name="Обычный 5 4 14 3 9" xfId="34427"/>
    <cellStyle name="Обычный 5 4 14 4" xfId="34428"/>
    <cellStyle name="Обычный 5 4 14 4 2" xfId="34429"/>
    <cellStyle name="Обычный 5 4 14 4 2 2" xfId="34430"/>
    <cellStyle name="Обычный 5 4 14 4 2 3" xfId="34431"/>
    <cellStyle name="Обычный 5 4 14 4 2 4" xfId="34432"/>
    <cellStyle name="Обычный 5 4 14 4 2 5" xfId="34433"/>
    <cellStyle name="Обычный 5 4 14 4 3" xfId="34434"/>
    <cellStyle name="Обычный 5 4 14 4 4" xfId="34435"/>
    <cellStyle name="Обычный 5 4 14 4 5" xfId="34436"/>
    <cellStyle name="Обычный 5 4 14 4 6" xfId="34437"/>
    <cellStyle name="Обычный 5 4 14 4 7" xfId="34438"/>
    <cellStyle name="Обычный 5 4 14 4 8" xfId="34439"/>
    <cellStyle name="Обычный 5 4 14 5" xfId="34440"/>
    <cellStyle name="Обычный 5 4 14 5 2" xfId="34441"/>
    <cellStyle name="Обычный 5 4 14 5 3" xfId="34442"/>
    <cellStyle name="Обычный 5 4 14 5 4" xfId="34443"/>
    <cellStyle name="Обычный 5 4 14 5 5" xfId="34444"/>
    <cellStyle name="Обычный 5 4 14 6" xfId="34445"/>
    <cellStyle name="Обычный 5 4 14 6 2" xfId="34446"/>
    <cellStyle name="Обычный 5 4 14 6 3" xfId="34447"/>
    <cellStyle name="Обычный 5 4 14 6 4" xfId="34448"/>
    <cellStyle name="Обычный 5 4 14 6 5" xfId="34449"/>
    <cellStyle name="Обычный 5 4 14 7" xfId="34450"/>
    <cellStyle name="Обычный 5 4 14 8" xfId="34451"/>
    <cellStyle name="Обычный 5 4 14 9" xfId="34452"/>
    <cellStyle name="Обычный 5 4 15" xfId="34453"/>
    <cellStyle name="Обычный 5 4 15 10" xfId="34454"/>
    <cellStyle name="Обычный 5 4 15 11" xfId="34455"/>
    <cellStyle name="Обычный 5 4 15 12" xfId="34456"/>
    <cellStyle name="Обычный 5 4 15 13" xfId="34457"/>
    <cellStyle name="Обычный 5 4 15 2" xfId="34458"/>
    <cellStyle name="Обычный 5 4 15 2 2" xfId="34459"/>
    <cellStyle name="Обычный 5 4 15 2 2 2" xfId="34460"/>
    <cellStyle name="Обычный 5 4 15 2 2 3" xfId="34461"/>
    <cellStyle name="Обычный 5 4 15 2 2 4" xfId="34462"/>
    <cellStyle name="Обычный 5 4 15 2 2 5" xfId="34463"/>
    <cellStyle name="Обычный 5 4 15 2 3" xfId="34464"/>
    <cellStyle name="Обычный 5 4 15 2 4" xfId="34465"/>
    <cellStyle name="Обычный 5 4 15 2 5" xfId="34466"/>
    <cellStyle name="Обычный 5 4 15 2 6" xfId="34467"/>
    <cellStyle name="Обычный 5 4 15 2 7" xfId="34468"/>
    <cellStyle name="Обычный 5 4 15 2 8" xfId="34469"/>
    <cellStyle name="Обычный 5 4 15 2 9" xfId="34470"/>
    <cellStyle name="Обычный 5 4 15 3" xfId="34471"/>
    <cellStyle name="Обычный 5 4 15 3 2" xfId="34472"/>
    <cellStyle name="Обычный 5 4 15 3 2 2" xfId="34473"/>
    <cellStyle name="Обычный 5 4 15 3 2 3" xfId="34474"/>
    <cellStyle name="Обычный 5 4 15 3 2 4" xfId="34475"/>
    <cellStyle name="Обычный 5 4 15 3 2 5" xfId="34476"/>
    <cellStyle name="Обычный 5 4 15 3 3" xfId="34477"/>
    <cellStyle name="Обычный 5 4 15 3 4" xfId="34478"/>
    <cellStyle name="Обычный 5 4 15 3 5" xfId="34479"/>
    <cellStyle name="Обычный 5 4 15 3 6" xfId="34480"/>
    <cellStyle name="Обычный 5 4 15 3 7" xfId="34481"/>
    <cellStyle name="Обычный 5 4 15 3 8" xfId="34482"/>
    <cellStyle name="Обычный 5 4 15 4" xfId="34483"/>
    <cellStyle name="Обычный 5 4 15 4 2" xfId="34484"/>
    <cellStyle name="Обычный 5 4 15 4 3" xfId="34485"/>
    <cellStyle name="Обычный 5 4 15 4 4" xfId="34486"/>
    <cellStyle name="Обычный 5 4 15 4 5" xfId="34487"/>
    <cellStyle name="Обычный 5 4 15 5" xfId="34488"/>
    <cellStyle name="Обычный 5 4 15 5 2" xfId="34489"/>
    <cellStyle name="Обычный 5 4 15 5 3" xfId="34490"/>
    <cellStyle name="Обычный 5 4 15 5 4" xfId="34491"/>
    <cellStyle name="Обычный 5 4 15 5 5" xfId="34492"/>
    <cellStyle name="Обычный 5 4 15 6" xfId="34493"/>
    <cellStyle name="Обычный 5 4 15 7" xfId="34494"/>
    <cellStyle name="Обычный 5 4 15 8" xfId="34495"/>
    <cellStyle name="Обычный 5 4 15 9" xfId="34496"/>
    <cellStyle name="Обычный 5 4 16" xfId="34497"/>
    <cellStyle name="Обычный 5 4 16 10" xfId="34498"/>
    <cellStyle name="Обычный 5 4 16 2" xfId="34499"/>
    <cellStyle name="Обычный 5 4 16 2 2" xfId="34500"/>
    <cellStyle name="Обычный 5 4 16 2 2 2" xfId="34501"/>
    <cellStyle name="Обычный 5 4 16 2 2 3" xfId="34502"/>
    <cellStyle name="Обычный 5 4 16 2 2 4" xfId="34503"/>
    <cellStyle name="Обычный 5 4 16 2 2 5" xfId="34504"/>
    <cellStyle name="Обычный 5 4 16 2 3" xfId="34505"/>
    <cellStyle name="Обычный 5 4 16 2 4" xfId="34506"/>
    <cellStyle name="Обычный 5 4 16 2 5" xfId="34507"/>
    <cellStyle name="Обычный 5 4 16 2 6" xfId="34508"/>
    <cellStyle name="Обычный 5 4 16 2 7" xfId="34509"/>
    <cellStyle name="Обычный 5 4 16 2 8" xfId="34510"/>
    <cellStyle name="Обычный 5 4 16 2 9" xfId="34511"/>
    <cellStyle name="Обычный 5 4 16 3" xfId="34512"/>
    <cellStyle name="Обычный 5 4 16 3 2" xfId="34513"/>
    <cellStyle name="Обычный 5 4 16 3 3" xfId="34514"/>
    <cellStyle name="Обычный 5 4 16 3 4" xfId="34515"/>
    <cellStyle name="Обычный 5 4 16 3 5" xfId="34516"/>
    <cellStyle name="Обычный 5 4 16 4" xfId="34517"/>
    <cellStyle name="Обычный 5 4 16 5" xfId="34518"/>
    <cellStyle name="Обычный 5 4 16 6" xfId="34519"/>
    <cellStyle name="Обычный 5 4 16 7" xfId="34520"/>
    <cellStyle name="Обычный 5 4 16 8" xfId="34521"/>
    <cellStyle name="Обычный 5 4 16 9" xfId="34522"/>
    <cellStyle name="Обычный 5 4 17" xfId="34523"/>
    <cellStyle name="Обычный 5 4 17 2" xfId="34524"/>
    <cellStyle name="Обычный 5 4 17 2 2" xfId="34525"/>
    <cellStyle name="Обычный 5 4 17 2 3" xfId="34526"/>
    <cellStyle name="Обычный 5 4 17 2 4" xfId="34527"/>
    <cellStyle name="Обычный 5 4 17 2 5" xfId="34528"/>
    <cellStyle name="Обычный 5 4 17 3" xfId="34529"/>
    <cellStyle name="Обычный 5 4 17 4" xfId="34530"/>
    <cellStyle name="Обычный 5 4 17 5" xfId="34531"/>
    <cellStyle name="Обычный 5 4 17 6" xfId="34532"/>
    <cellStyle name="Обычный 5 4 17 7" xfId="34533"/>
    <cellStyle name="Обычный 5 4 17 8" xfId="34534"/>
    <cellStyle name="Обычный 5 4 17 9" xfId="34535"/>
    <cellStyle name="Обычный 5 4 18" xfId="34536"/>
    <cellStyle name="Обычный 5 4 18 2" xfId="34537"/>
    <cellStyle name="Обычный 5 4 18 2 2" xfId="34538"/>
    <cellStyle name="Обычный 5 4 18 2 3" xfId="34539"/>
    <cellStyle name="Обычный 5 4 18 2 4" xfId="34540"/>
    <cellStyle name="Обычный 5 4 18 2 5" xfId="34541"/>
    <cellStyle name="Обычный 5 4 18 3" xfId="34542"/>
    <cellStyle name="Обычный 5 4 18 4" xfId="34543"/>
    <cellStyle name="Обычный 5 4 18 5" xfId="34544"/>
    <cellStyle name="Обычный 5 4 18 6" xfId="34545"/>
    <cellStyle name="Обычный 5 4 18 7" xfId="34546"/>
    <cellStyle name="Обычный 5 4 18 8" xfId="34547"/>
    <cellStyle name="Обычный 5 4 19" xfId="34548"/>
    <cellStyle name="Обычный 5 4 19 2" xfId="34549"/>
    <cellStyle name="Обычный 5 4 19 3" xfId="34550"/>
    <cellStyle name="Обычный 5 4 19 4" xfId="34551"/>
    <cellStyle name="Обычный 5 4 19 5" xfId="34552"/>
    <cellStyle name="Обычный 5 4 2" xfId="34553"/>
    <cellStyle name="Обычный 5 4 2 2" xfId="34554"/>
    <cellStyle name="Обычный 5 4 2 2 10" xfId="34555"/>
    <cellStyle name="Обычный 5 4 2 2 11" xfId="34556"/>
    <cellStyle name="Обычный 5 4 2 2 12" xfId="34557"/>
    <cellStyle name="Обычный 5 4 2 2 13" xfId="34558"/>
    <cellStyle name="Обычный 5 4 2 2 14" xfId="34559"/>
    <cellStyle name="Обычный 5 4 2 2 15" xfId="34560"/>
    <cellStyle name="Обычный 5 4 2 2 16" xfId="34561"/>
    <cellStyle name="Обычный 5 4 2 2 2" xfId="34562"/>
    <cellStyle name="Обычный 5 4 2 2 2 10" xfId="34563"/>
    <cellStyle name="Обычный 5 4 2 2 2 11" xfId="34564"/>
    <cellStyle name="Обычный 5 4 2 2 2 12" xfId="34565"/>
    <cellStyle name="Обычный 5 4 2 2 2 13" xfId="34566"/>
    <cellStyle name="Обычный 5 4 2 2 2 14" xfId="34567"/>
    <cellStyle name="Обычный 5 4 2 2 2 2" xfId="34568"/>
    <cellStyle name="Обычный 5 4 2 2 2 2 10" xfId="34569"/>
    <cellStyle name="Обычный 5 4 2 2 2 2 11" xfId="34570"/>
    <cellStyle name="Обычный 5 4 2 2 2 2 12" xfId="34571"/>
    <cellStyle name="Обычный 5 4 2 2 2 2 13" xfId="34572"/>
    <cellStyle name="Обычный 5 4 2 2 2 2 2" xfId="34573"/>
    <cellStyle name="Обычный 5 4 2 2 2 2 2 2" xfId="34574"/>
    <cellStyle name="Обычный 5 4 2 2 2 2 2 2 2" xfId="34575"/>
    <cellStyle name="Обычный 5 4 2 2 2 2 2 2 3" xfId="34576"/>
    <cellStyle name="Обычный 5 4 2 2 2 2 2 2 4" xfId="34577"/>
    <cellStyle name="Обычный 5 4 2 2 2 2 2 2 5" xfId="34578"/>
    <cellStyle name="Обычный 5 4 2 2 2 2 2 3" xfId="34579"/>
    <cellStyle name="Обычный 5 4 2 2 2 2 2 4" xfId="34580"/>
    <cellStyle name="Обычный 5 4 2 2 2 2 2 5" xfId="34581"/>
    <cellStyle name="Обычный 5 4 2 2 2 2 2 6" xfId="34582"/>
    <cellStyle name="Обычный 5 4 2 2 2 2 2 7" xfId="34583"/>
    <cellStyle name="Обычный 5 4 2 2 2 2 2 8" xfId="34584"/>
    <cellStyle name="Обычный 5 4 2 2 2 2 2 9" xfId="34585"/>
    <cellStyle name="Обычный 5 4 2 2 2 2 3" xfId="34586"/>
    <cellStyle name="Обычный 5 4 2 2 2 2 3 2" xfId="34587"/>
    <cellStyle name="Обычный 5 4 2 2 2 2 3 2 2" xfId="34588"/>
    <cellStyle name="Обычный 5 4 2 2 2 2 3 2 3" xfId="34589"/>
    <cellStyle name="Обычный 5 4 2 2 2 2 3 2 4" xfId="34590"/>
    <cellStyle name="Обычный 5 4 2 2 2 2 3 2 5" xfId="34591"/>
    <cellStyle name="Обычный 5 4 2 2 2 2 3 3" xfId="34592"/>
    <cellStyle name="Обычный 5 4 2 2 2 2 3 4" xfId="34593"/>
    <cellStyle name="Обычный 5 4 2 2 2 2 3 5" xfId="34594"/>
    <cellStyle name="Обычный 5 4 2 2 2 2 3 6" xfId="34595"/>
    <cellStyle name="Обычный 5 4 2 2 2 2 3 7" xfId="34596"/>
    <cellStyle name="Обычный 5 4 2 2 2 2 3 8" xfId="34597"/>
    <cellStyle name="Обычный 5 4 2 2 2 2 4" xfId="34598"/>
    <cellStyle name="Обычный 5 4 2 2 2 2 4 2" xfId="34599"/>
    <cellStyle name="Обычный 5 4 2 2 2 2 4 3" xfId="34600"/>
    <cellStyle name="Обычный 5 4 2 2 2 2 4 4" xfId="34601"/>
    <cellStyle name="Обычный 5 4 2 2 2 2 4 5" xfId="34602"/>
    <cellStyle name="Обычный 5 4 2 2 2 2 5" xfId="34603"/>
    <cellStyle name="Обычный 5 4 2 2 2 2 5 2" xfId="34604"/>
    <cellStyle name="Обычный 5 4 2 2 2 2 5 3" xfId="34605"/>
    <cellStyle name="Обычный 5 4 2 2 2 2 5 4" xfId="34606"/>
    <cellStyle name="Обычный 5 4 2 2 2 2 5 5" xfId="34607"/>
    <cellStyle name="Обычный 5 4 2 2 2 2 6" xfId="34608"/>
    <cellStyle name="Обычный 5 4 2 2 2 2 7" xfId="34609"/>
    <cellStyle name="Обычный 5 4 2 2 2 2 8" xfId="34610"/>
    <cellStyle name="Обычный 5 4 2 2 2 2 9" xfId="34611"/>
    <cellStyle name="Обычный 5 4 2 2 2 3" xfId="34612"/>
    <cellStyle name="Обычный 5 4 2 2 2 3 2" xfId="34613"/>
    <cellStyle name="Обычный 5 4 2 2 2 3 2 2" xfId="34614"/>
    <cellStyle name="Обычный 5 4 2 2 2 3 2 3" xfId="34615"/>
    <cellStyle name="Обычный 5 4 2 2 2 3 2 4" xfId="34616"/>
    <cellStyle name="Обычный 5 4 2 2 2 3 2 5" xfId="34617"/>
    <cellStyle name="Обычный 5 4 2 2 2 3 3" xfId="34618"/>
    <cellStyle name="Обычный 5 4 2 2 2 3 4" xfId="34619"/>
    <cellStyle name="Обычный 5 4 2 2 2 3 5" xfId="34620"/>
    <cellStyle name="Обычный 5 4 2 2 2 3 6" xfId="34621"/>
    <cellStyle name="Обычный 5 4 2 2 2 3 7" xfId="34622"/>
    <cellStyle name="Обычный 5 4 2 2 2 3 8" xfId="34623"/>
    <cellStyle name="Обычный 5 4 2 2 2 3 9" xfId="34624"/>
    <cellStyle name="Обычный 5 4 2 2 2 4" xfId="34625"/>
    <cellStyle name="Обычный 5 4 2 2 2 4 2" xfId="34626"/>
    <cellStyle name="Обычный 5 4 2 2 2 4 2 2" xfId="34627"/>
    <cellStyle name="Обычный 5 4 2 2 2 4 2 3" xfId="34628"/>
    <cellStyle name="Обычный 5 4 2 2 2 4 2 4" xfId="34629"/>
    <cellStyle name="Обычный 5 4 2 2 2 4 2 5" xfId="34630"/>
    <cellStyle name="Обычный 5 4 2 2 2 4 3" xfId="34631"/>
    <cellStyle name="Обычный 5 4 2 2 2 4 4" xfId="34632"/>
    <cellStyle name="Обычный 5 4 2 2 2 4 5" xfId="34633"/>
    <cellStyle name="Обычный 5 4 2 2 2 4 6" xfId="34634"/>
    <cellStyle name="Обычный 5 4 2 2 2 4 7" xfId="34635"/>
    <cellStyle name="Обычный 5 4 2 2 2 4 8" xfId="34636"/>
    <cellStyle name="Обычный 5 4 2 2 2 5" xfId="34637"/>
    <cellStyle name="Обычный 5 4 2 2 2 5 2" xfId="34638"/>
    <cellStyle name="Обычный 5 4 2 2 2 5 3" xfId="34639"/>
    <cellStyle name="Обычный 5 4 2 2 2 5 4" xfId="34640"/>
    <cellStyle name="Обычный 5 4 2 2 2 5 5" xfId="34641"/>
    <cellStyle name="Обычный 5 4 2 2 2 6" xfId="34642"/>
    <cellStyle name="Обычный 5 4 2 2 2 6 2" xfId="34643"/>
    <cellStyle name="Обычный 5 4 2 2 2 6 3" xfId="34644"/>
    <cellStyle name="Обычный 5 4 2 2 2 6 4" xfId="34645"/>
    <cellStyle name="Обычный 5 4 2 2 2 6 5" xfId="34646"/>
    <cellStyle name="Обычный 5 4 2 2 2 7" xfId="34647"/>
    <cellStyle name="Обычный 5 4 2 2 2 8" xfId="34648"/>
    <cellStyle name="Обычный 5 4 2 2 2 9" xfId="34649"/>
    <cellStyle name="Обычный 5 4 2 2 3" xfId="34650"/>
    <cellStyle name="Обычный 5 4 2 2 3 10" xfId="34651"/>
    <cellStyle name="Обычный 5 4 2 2 3 11" xfId="34652"/>
    <cellStyle name="Обычный 5 4 2 2 3 12" xfId="34653"/>
    <cellStyle name="Обычный 5 4 2 2 3 13" xfId="34654"/>
    <cellStyle name="Обычный 5 4 2 2 3 2" xfId="34655"/>
    <cellStyle name="Обычный 5 4 2 2 3 2 2" xfId="34656"/>
    <cellStyle name="Обычный 5 4 2 2 3 2 2 2" xfId="34657"/>
    <cellStyle name="Обычный 5 4 2 2 3 2 2 3" xfId="34658"/>
    <cellStyle name="Обычный 5 4 2 2 3 2 2 4" xfId="34659"/>
    <cellStyle name="Обычный 5 4 2 2 3 2 2 5" xfId="34660"/>
    <cellStyle name="Обычный 5 4 2 2 3 2 3" xfId="34661"/>
    <cellStyle name="Обычный 5 4 2 2 3 2 4" xfId="34662"/>
    <cellStyle name="Обычный 5 4 2 2 3 2 5" xfId="34663"/>
    <cellStyle name="Обычный 5 4 2 2 3 2 6" xfId="34664"/>
    <cellStyle name="Обычный 5 4 2 2 3 2 7" xfId="34665"/>
    <cellStyle name="Обычный 5 4 2 2 3 2 8" xfId="34666"/>
    <cellStyle name="Обычный 5 4 2 2 3 2 9" xfId="34667"/>
    <cellStyle name="Обычный 5 4 2 2 3 3" xfId="34668"/>
    <cellStyle name="Обычный 5 4 2 2 3 3 2" xfId="34669"/>
    <cellStyle name="Обычный 5 4 2 2 3 3 2 2" xfId="34670"/>
    <cellStyle name="Обычный 5 4 2 2 3 3 2 3" xfId="34671"/>
    <cellStyle name="Обычный 5 4 2 2 3 3 2 4" xfId="34672"/>
    <cellStyle name="Обычный 5 4 2 2 3 3 2 5" xfId="34673"/>
    <cellStyle name="Обычный 5 4 2 2 3 3 3" xfId="34674"/>
    <cellStyle name="Обычный 5 4 2 2 3 3 4" xfId="34675"/>
    <cellStyle name="Обычный 5 4 2 2 3 3 5" xfId="34676"/>
    <cellStyle name="Обычный 5 4 2 2 3 3 6" xfId="34677"/>
    <cellStyle name="Обычный 5 4 2 2 3 3 7" xfId="34678"/>
    <cellStyle name="Обычный 5 4 2 2 3 3 8" xfId="34679"/>
    <cellStyle name="Обычный 5 4 2 2 3 4" xfId="34680"/>
    <cellStyle name="Обычный 5 4 2 2 3 4 2" xfId="34681"/>
    <cellStyle name="Обычный 5 4 2 2 3 4 3" xfId="34682"/>
    <cellStyle name="Обычный 5 4 2 2 3 4 4" xfId="34683"/>
    <cellStyle name="Обычный 5 4 2 2 3 4 5" xfId="34684"/>
    <cellStyle name="Обычный 5 4 2 2 3 5" xfId="34685"/>
    <cellStyle name="Обычный 5 4 2 2 3 5 2" xfId="34686"/>
    <cellStyle name="Обычный 5 4 2 2 3 5 3" xfId="34687"/>
    <cellStyle name="Обычный 5 4 2 2 3 5 4" xfId="34688"/>
    <cellStyle name="Обычный 5 4 2 2 3 5 5" xfId="34689"/>
    <cellStyle name="Обычный 5 4 2 2 3 6" xfId="34690"/>
    <cellStyle name="Обычный 5 4 2 2 3 7" xfId="34691"/>
    <cellStyle name="Обычный 5 4 2 2 3 8" xfId="34692"/>
    <cellStyle name="Обычный 5 4 2 2 3 9" xfId="34693"/>
    <cellStyle name="Обычный 5 4 2 2 4" xfId="34694"/>
    <cellStyle name="Обычный 5 4 2 2 4 10" xfId="34695"/>
    <cellStyle name="Обычный 5 4 2 2 4 2" xfId="34696"/>
    <cellStyle name="Обычный 5 4 2 2 4 2 2" xfId="34697"/>
    <cellStyle name="Обычный 5 4 2 2 4 2 2 2" xfId="34698"/>
    <cellStyle name="Обычный 5 4 2 2 4 2 2 3" xfId="34699"/>
    <cellStyle name="Обычный 5 4 2 2 4 2 2 4" xfId="34700"/>
    <cellStyle name="Обычный 5 4 2 2 4 2 2 5" xfId="34701"/>
    <cellStyle name="Обычный 5 4 2 2 4 2 3" xfId="34702"/>
    <cellStyle name="Обычный 5 4 2 2 4 2 4" xfId="34703"/>
    <cellStyle name="Обычный 5 4 2 2 4 2 5" xfId="34704"/>
    <cellStyle name="Обычный 5 4 2 2 4 2 6" xfId="34705"/>
    <cellStyle name="Обычный 5 4 2 2 4 2 7" xfId="34706"/>
    <cellStyle name="Обычный 5 4 2 2 4 2 8" xfId="34707"/>
    <cellStyle name="Обычный 5 4 2 2 4 2 9" xfId="34708"/>
    <cellStyle name="Обычный 5 4 2 2 4 3" xfId="34709"/>
    <cellStyle name="Обычный 5 4 2 2 4 3 2" xfId="34710"/>
    <cellStyle name="Обычный 5 4 2 2 4 3 3" xfId="34711"/>
    <cellStyle name="Обычный 5 4 2 2 4 3 4" xfId="34712"/>
    <cellStyle name="Обычный 5 4 2 2 4 3 5" xfId="34713"/>
    <cellStyle name="Обычный 5 4 2 2 4 4" xfId="34714"/>
    <cellStyle name="Обычный 5 4 2 2 4 5" xfId="34715"/>
    <cellStyle name="Обычный 5 4 2 2 4 6" xfId="34716"/>
    <cellStyle name="Обычный 5 4 2 2 4 7" xfId="34717"/>
    <cellStyle name="Обычный 5 4 2 2 4 8" xfId="34718"/>
    <cellStyle name="Обычный 5 4 2 2 4 9" xfId="34719"/>
    <cellStyle name="Обычный 5 4 2 2 5" xfId="34720"/>
    <cellStyle name="Обычный 5 4 2 2 5 2" xfId="34721"/>
    <cellStyle name="Обычный 5 4 2 2 5 2 2" xfId="34722"/>
    <cellStyle name="Обычный 5 4 2 2 5 2 3" xfId="34723"/>
    <cellStyle name="Обычный 5 4 2 2 5 2 4" xfId="34724"/>
    <cellStyle name="Обычный 5 4 2 2 5 2 5" xfId="34725"/>
    <cellStyle name="Обычный 5 4 2 2 5 3" xfId="34726"/>
    <cellStyle name="Обычный 5 4 2 2 5 4" xfId="34727"/>
    <cellStyle name="Обычный 5 4 2 2 5 5" xfId="34728"/>
    <cellStyle name="Обычный 5 4 2 2 5 6" xfId="34729"/>
    <cellStyle name="Обычный 5 4 2 2 5 7" xfId="34730"/>
    <cellStyle name="Обычный 5 4 2 2 5 8" xfId="34731"/>
    <cellStyle name="Обычный 5 4 2 2 5 9" xfId="34732"/>
    <cellStyle name="Обычный 5 4 2 2 6" xfId="34733"/>
    <cellStyle name="Обычный 5 4 2 2 6 2" xfId="34734"/>
    <cellStyle name="Обычный 5 4 2 2 6 2 2" xfId="34735"/>
    <cellStyle name="Обычный 5 4 2 2 6 2 3" xfId="34736"/>
    <cellStyle name="Обычный 5 4 2 2 6 2 4" xfId="34737"/>
    <cellStyle name="Обычный 5 4 2 2 6 2 5" xfId="34738"/>
    <cellStyle name="Обычный 5 4 2 2 6 3" xfId="34739"/>
    <cellStyle name="Обычный 5 4 2 2 6 4" xfId="34740"/>
    <cellStyle name="Обычный 5 4 2 2 6 5" xfId="34741"/>
    <cellStyle name="Обычный 5 4 2 2 6 6" xfId="34742"/>
    <cellStyle name="Обычный 5 4 2 2 6 7" xfId="34743"/>
    <cellStyle name="Обычный 5 4 2 2 6 8" xfId="34744"/>
    <cellStyle name="Обычный 5 4 2 2 7" xfId="34745"/>
    <cellStyle name="Обычный 5 4 2 2 7 2" xfId="34746"/>
    <cellStyle name="Обычный 5 4 2 2 7 3" xfId="34747"/>
    <cellStyle name="Обычный 5 4 2 2 7 4" xfId="34748"/>
    <cellStyle name="Обычный 5 4 2 2 7 5" xfId="34749"/>
    <cellStyle name="Обычный 5 4 2 2 8" xfId="34750"/>
    <cellStyle name="Обычный 5 4 2 2 8 2" xfId="34751"/>
    <cellStyle name="Обычный 5 4 2 2 8 3" xfId="34752"/>
    <cellStyle name="Обычный 5 4 2 2 8 4" xfId="34753"/>
    <cellStyle name="Обычный 5 4 2 2 8 5" xfId="34754"/>
    <cellStyle name="Обычный 5 4 2 2 9" xfId="34755"/>
    <cellStyle name="Обычный 5 4 2 3" xfId="34756"/>
    <cellStyle name="Обычный 5 4 2 4" xfId="34757"/>
    <cellStyle name="Обычный 5 4 2 4 2" xfId="34758"/>
    <cellStyle name="Обычный 5 4 2 4 2 2" xfId="34759"/>
    <cellStyle name="Обычный 5 4 2 4 2 3" xfId="34760"/>
    <cellStyle name="Обычный 5 4 2 4 2 4" xfId="34761"/>
    <cellStyle name="Обычный 5 4 2 4 2 5" xfId="34762"/>
    <cellStyle name="Обычный 5 4 2 4 3" xfId="34763"/>
    <cellStyle name="Обычный 5 4 2 4 4" xfId="34764"/>
    <cellStyle name="Обычный 5 4 2 4 5" xfId="34765"/>
    <cellStyle name="Обычный 5 4 2 4 6" xfId="34766"/>
    <cellStyle name="Обычный 5 4 2 4 7" xfId="34767"/>
    <cellStyle name="Обычный 5 4 2 4 8" xfId="34768"/>
    <cellStyle name="Обычный 5 4 2 4 9" xfId="34769"/>
    <cellStyle name="Обычный 5 4 2 5" xfId="34770"/>
    <cellStyle name="Обычный 5 4 2 5 2" xfId="34771"/>
    <cellStyle name="Обычный 5 4 2 5 2 2" xfId="34772"/>
    <cellStyle name="Обычный 5 4 2 5 2 3" xfId="34773"/>
    <cellStyle name="Обычный 5 4 2 5 2 4" xfId="34774"/>
    <cellStyle name="Обычный 5 4 2 5 2 5" xfId="34775"/>
    <cellStyle name="Обычный 5 4 2 5 3" xfId="34776"/>
    <cellStyle name="Обычный 5 4 2 5 4" xfId="34777"/>
    <cellStyle name="Обычный 5 4 2 5 5" xfId="34778"/>
    <cellStyle name="Обычный 5 4 2 5 6" xfId="34779"/>
    <cellStyle name="Обычный 5 4 2 5 7" xfId="34780"/>
    <cellStyle name="Обычный 5 4 2 5 8" xfId="34781"/>
    <cellStyle name="Обычный 5 4 2 6" xfId="34782"/>
    <cellStyle name="Обычный 5 4 20" xfId="34783"/>
    <cellStyle name="Обычный 5 4 20 2" xfId="34784"/>
    <cellStyle name="Обычный 5 4 20 3" xfId="34785"/>
    <cellStyle name="Обычный 5 4 20 4" xfId="34786"/>
    <cellStyle name="Обычный 5 4 20 5" xfId="34787"/>
    <cellStyle name="Обычный 5 4 21" xfId="34788"/>
    <cellStyle name="Обычный 5 4 22" xfId="34789"/>
    <cellStyle name="Обычный 5 4 23" xfId="34790"/>
    <cellStyle name="Обычный 5 4 24" xfId="34791"/>
    <cellStyle name="Обычный 5 4 25" xfId="34792"/>
    <cellStyle name="Обычный 5 4 26" xfId="34793"/>
    <cellStyle name="Обычный 5 4 27" xfId="34794"/>
    <cellStyle name="Обычный 5 4 28" xfId="34795"/>
    <cellStyle name="Обычный 5 4 3" xfId="34796"/>
    <cellStyle name="Обычный 5 4 3 10" xfId="34797"/>
    <cellStyle name="Обычный 5 4 3 11" xfId="34798"/>
    <cellStyle name="Обычный 5 4 3 12" xfId="34799"/>
    <cellStyle name="Обычный 5 4 3 13" xfId="34800"/>
    <cellStyle name="Обычный 5 4 3 14" xfId="34801"/>
    <cellStyle name="Обычный 5 4 3 15" xfId="34802"/>
    <cellStyle name="Обычный 5 4 3 16" xfId="34803"/>
    <cellStyle name="Обычный 5 4 3 2" xfId="34804"/>
    <cellStyle name="Обычный 5 4 3 2 10" xfId="34805"/>
    <cellStyle name="Обычный 5 4 3 2 11" xfId="34806"/>
    <cellStyle name="Обычный 5 4 3 2 12" xfId="34807"/>
    <cellStyle name="Обычный 5 4 3 2 13" xfId="34808"/>
    <cellStyle name="Обычный 5 4 3 2 14" xfId="34809"/>
    <cellStyle name="Обычный 5 4 3 2 2" xfId="34810"/>
    <cellStyle name="Обычный 5 4 3 2 2 10" xfId="34811"/>
    <cellStyle name="Обычный 5 4 3 2 2 11" xfId="34812"/>
    <cellStyle name="Обычный 5 4 3 2 2 12" xfId="34813"/>
    <cellStyle name="Обычный 5 4 3 2 2 13" xfId="34814"/>
    <cellStyle name="Обычный 5 4 3 2 2 2" xfId="34815"/>
    <cellStyle name="Обычный 5 4 3 2 2 2 2" xfId="34816"/>
    <cellStyle name="Обычный 5 4 3 2 2 2 2 2" xfId="34817"/>
    <cellStyle name="Обычный 5 4 3 2 2 2 2 3" xfId="34818"/>
    <cellStyle name="Обычный 5 4 3 2 2 2 2 4" xfId="34819"/>
    <cellStyle name="Обычный 5 4 3 2 2 2 2 5" xfId="34820"/>
    <cellStyle name="Обычный 5 4 3 2 2 2 3" xfId="34821"/>
    <cellStyle name="Обычный 5 4 3 2 2 2 4" xfId="34822"/>
    <cellStyle name="Обычный 5 4 3 2 2 2 5" xfId="34823"/>
    <cellStyle name="Обычный 5 4 3 2 2 2 6" xfId="34824"/>
    <cellStyle name="Обычный 5 4 3 2 2 2 7" xfId="34825"/>
    <cellStyle name="Обычный 5 4 3 2 2 2 8" xfId="34826"/>
    <cellStyle name="Обычный 5 4 3 2 2 2 9" xfId="34827"/>
    <cellStyle name="Обычный 5 4 3 2 2 3" xfId="34828"/>
    <cellStyle name="Обычный 5 4 3 2 2 3 2" xfId="34829"/>
    <cellStyle name="Обычный 5 4 3 2 2 3 2 2" xfId="34830"/>
    <cellStyle name="Обычный 5 4 3 2 2 3 2 3" xfId="34831"/>
    <cellStyle name="Обычный 5 4 3 2 2 3 2 4" xfId="34832"/>
    <cellStyle name="Обычный 5 4 3 2 2 3 2 5" xfId="34833"/>
    <cellStyle name="Обычный 5 4 3 2 2 3 3" xfId="34834"/>
    <cellStyle name="Обычный 5 4 3 2 2 3 4" xfId="34835"/>
    <cellStyle name="Обычный 5 4 3 2 2 3 5" xfId="34836"/>
    <cellStyle name="Обычный 5 4 3 2 2 3 6" xfId="34837"/>
    <cellStyle name="Обычный 5 4 3 2 2 3 7" xfId="34838"/>
    <cellStyle name="Обычный 5 4 3 2 2 3 8" xfId="34839"/>
    <cellStyle name="Обычный 5 4 3 2 2 4" xfId="34840"/>
    <cellStyle name="Обычный 5 4 3 2 2 4 2" xfId="34841"/>
    <cellStyle name="Обычный 5 4 3 2 2 4 3" xfId="34842"/>
    <cellStyle name="Обычный 5 4 3 2 2 4 4" xfId="34843"/>
    <cellStyle name="Обычный 5 4 3 2 2 4 5" xfId="34844"/>
    <cellStyle name="Обычный 5 4 3 2 2 5" xfId="34845"/>
    <cellStyle name="Обычный 5 4 3 2 2 5 2" xfId="34846"/>
    <cellStyle name="Обычный 5 4 3 2 2 5 3" xfId="34847"/>
    <cellStyle name="Обычный 5 4 3 2 2 5 4" xfId="34848"/>
    <cellStyle name="Обычный 5 4 3 2 2 5 5" xfId="34849"/>
    <cellStyle name="Обычный 5 4 3 2 2 6" xfId="34850"/>
    <cellStyle name="Обычный 5 4 3 2 2 7" xfId="34851"/>
    <cellStyle name="Обычный 5 4 3 2 2 8" xfId="34852"/>
    <cellStyle name="Обычный 5 4 3 2 2 9" xfId="34853"/>
    <cellStyle name="Обычный 5 4 3 2 3" xfId="34854"/>
    <cellStyle name="Обычный 5 4 3 2 3 2" xfId="34855"/>
    <cellStyle name="Обычный 5 4 3 2 3 2 2" xfId="34856"/>
    <cellStyle name="Обычный 5 4 3 2 3 2 3" xfId="34857"/>
    <cellStyle name="Обычный 5 4 3 2 3 2 4" xfId="34858"/>
    <cellStyle name="Обычный 5 4 3 2 3 2 5" xfId="34859"/>
    <cellStyle name="Обычный 5 4 3 2 3 3" xfId="34860"/>
    <cellStyle name="Обычный 5 4 3 2 3 4" xfId="34861"/>
    <cellStyle name="Обычный 5 4 3 2 3 5" xfId="34862"/>
    <cellStyle name="Обычный 5 4 3 2 3 6" xfId="34863"/>
    <cellStyle name="Обычный 5 4 3 2 3 7" xfId="34864"/>
    <cellStyle name="Обычный 5 4 3 2 3 8" xfId="34865"/>
    <cellStyle name="Обычный 5 4 3 2 3 9" xfId="34866"/>
    <cellStyle name="Обычный 5 4 3 2 4" xfId="34867"/>
    <cellStyle name="Обычный 5 4 3 2 4 2" xfId="34868"/>
    <cellStyle name="Обычный 5 4 3 2 4 2 2" xfId="34869"/>
    <cellStyle name="Обычный 5 4 3 2 4 2 3" xfId="34870"/>
    <cellStyle name="Обычный 5 4 3 2 4 2 4" xfId="34871"/>
    <cellStyle name="Обычный 5 4 3 2 4 2 5" xfId="34872"/>
    <cellStyle name="Обычный 5 4 3 2 4 3" xfId="34873"/>
    <cellStyle name="Обычный 5 4 3 2 4 4" xfId="34874"/>
    <cellStyle name="Обычный 5 4 3 2 4 5" xfId="34875"/>
    <cellStyle name="Обычный 5 4 3 2 4 6" xfId="34876"/>
    <cellStyle name="Обычный 5 4 3 2 4 7" xfId="34877"/>
    <cellStyle name="Обычный 5 4 3 2 4 8" xfId="34878"/>
    <cellStyle name="Обычный 5 4 3 2 5" xfId="34879"/>
    <cellStyle name="Обычный 5 4 3 2 5 2" xfId="34880"/>
    <cellStyle name="Обычный 5 4 3 2 5 3" xfId="34881"/>
    <cellStyle name="Обычный 5 4 3 2 5 4" xfId="34882"/>
    <cellStyle name="Обычный 5 4 3 2 5 5" xfId="34883"/>
    <cellStyle name="Обычный 5 4 3 2 6" xfId="34884"/>
    <cellStyle name="Обычный 5 4 3 2 6 2" xfId="34885"/>
    <cellStyle name="Обычный 5 4 3 2 6 3" xfId="34886"/>
    <cellStyle name="Обычный 5 4 3 2 6 4" xfId="34887"/>
    <cellStyle name="Обычный 5 4 3 2 6 5" xfId="34888"/>
    <cellStyle name="Обычный 5 4 3 2 7" xfId="34889"/>
    <cellStyle name="Обычный 5 4 3 2 8" xfId="34890"/>
    <cellStyle name="Обычный 5 4 3 2 9" xfId="34891"/>
    <cellStyle name="Обычный 5 4 3 3" xfId="34892"/>
    <cellStyle name="Обычный 5 4 3 3 10" xfId="34893"/>
    <cellStyle name="Обычный 5 4 3 3 11" xfId="34894"/>
    <cellStyle name="Обычный 5 4 3 3 12" xfId="34895"/>
    <cellStyle name="Обычный 5 4 3 3 13" xfId="34896"/>
    <cellStyle name="Обычный 5 4 3 3 2" xfId="34897"/>
    <cellStyle name="Обычный 5 4 3 3 2 2" xfId="34898"/>
    <cellStyle name="Обычный 5 4 3 3 2 2 2" xfId="34899"/>
    <cellStyle name="Обычный 5 4 3 3 2 2 3" xfId="34900"/>
    <cellStyle name="Обычный 5 4 3 3 2 2 4" xfId="34901"/>
    <cellStyle name="Обычный 5 4 3 3 2 2 5" xfId="34902"/>
    <cellStyle name="Обычный 5 4 3 3 2 3" xfId="34903"/>
    <cellStyle name="Обычный 5 4 3 3 2 4" xfId="34904"/>
    <cellStyle name="Обычный 5 4 3 3 2 5" xfId="34905"/>
    <cellStyle name="Обычный 5 4 3 3 2 6" xfId="34906"/>
    <cellStyle name="Обычный 5 4 3 3 2 7" xfId="34907"/>
    <cellStyle name="Обычный 5 4 3 3 2 8" xfId="34908"/>
    <cellStyle name="Обычный 5 4 3 3 2 9" xfId="34909"/>
    <cellStyle name="Обычный 5 4 3 3 3" xfId="34910"/>
    <cellStyle name="Обычный 5 4 3 3 3 2" xfId="34911"/>
    <cellStyle name="Обычный 5 4 3 3 3 2 2" xfId="34912"/>
    <cellStyle name="Обычный 5 4 3 3 3 2 3" xfId="34913"/>
    <cellStyle name="Обычный 5 4 3 3 3 2 4" xfId="34914"/>
    <cellStyle name="Обычный 5 4 3 3 3 2 5" xfId="34915"/>
    <cellStyle name="Обычный 5 4 3 3 3 3" xfId="34916"/>
    <cellStyle name="Обычный 5 4 3 3 3 4" xfId="34917"/>
    <cellStyle name="Обычный 5 4 3 3 3 5" xfId="34918"/>
    <cellStyle name="Обычный 5 4 3 3 3 6" xfId="34919"/>
    <cellStyle name="Обычный 5 4 3 3 3 7" xfId="34920"/>
    <cellStyle name="Обычный 5 4 3 3 3 8" xfId="34921"/>
    <cellStyle name="Обычный 5 4 3 3 4" xfId="34922"/>
    <cellStyle name="Обычный 5 4 3 3 4 2" xfId="34923"/>
    <cellStyle name="Обычный 5 4 3 3 4 3" xfId="34924"/>
    <cellStyle name="Обычный 5 4 3 3 4 4" xfId="34925"/>
    <cellStyle name="Обычный 5 4 3 3 4 5" xfId="34926"/>
    <cellStyle name="Обычный 5 4 3 3 5" xfId="34927"/>
    <cellStyle name="Обычный 5 4 3 3 5 2" xfId="34928"/>
    <cellStyle name="Обычный 5 4 3 3 5 3" xfId="34929"/>
    <cellStyle name="Обычный 5 4 3 3 5 4" xfId="34930"/>
    <cellStyle name="Обычный 5 4 3 3 5 5" xfId="34931"/>
    <cellStyle name="Обычный 5 4 3 3 6" xfId="34932"/>
    <cellStyle name="Обычный 5 4 3 3 7" xfId="34933"/>
    <cellStyle name="Обычный 5 4 3 3 8" xfId="34934"/>
    <cellStyle name="Обычный 5 4 3 3 9" xfId="34935"/>
    <cellStyle name="Обычный 5 4 3 4" xfId="34936"/>
    <cellStyle name="Обычный 5 4 3 4 10" xfId="34937"/>
    <cellStyle name="Обычный 5 4 3 4 2" xfId="34938"/>
    <cellStyle name="Обычный 5 4 3 4 2 2" xfId="34939"/>
    <cellStyle name="Обычный 5 4 3 4 2 2 2" xfId="34940"/>
    <cellStyle name="Обычный 5 4 3 4 2 2 3" xfId="34941"/>
    <cellStyle name="Обычный 5 4 3 4 2 2 4" xfId="34942"/>
    <cellStyle name="Обычный 5 4 3 4 2 2 5" xfId="34943"/>
    <cellStyle name="Обычный 5 4 3 4 2 3" xfId="34944"/>
    <cellStyle name="Обычный 5 4 3 4 2 4" xfId="34945"/>
    <cellStyle name="Обычный 5 4 3 4 2 5" xfId="34946"/>
    <cellStyle name="Обычный 5 4 3 4 2 6" xfId="34947"/>
    <cellStyle name="Обычный 5 4 3 4 2 7" xfId="34948"/>
    <cellStyle name="Обычный 5 4 3 4 2 8" xfId="34949"/>
    <cellStyle name="Обычный 5 4 3 4 2 9" xfId="34950"/>
    <cellStyle name="Обычный 5 4 3 4 3" xfId="34951"/>
    <cellStyle name="Обычный 5 4 3 4 3 2" xfId="34952"/>
    <cellStyle name="Обычный 5 4 3 4 3 3" xfId="34953"/>
    <cellStyle name="Обычный 5 4 3 4 3 4" xfId="34954"/>
    <cellStyle name="Обычный 5 4 3 4 3 5" xfId="34955"/>
    <cellStyle name="Обычный 5 4 3 4 4" xfId="34956"/>
    <cellStyle name="Обычный 5 4 3 4 5" xfId="34957"/>
    <cellStyle name="Обычный 5 4 3 4 6" xfId="34958"/>
    <cellStyle name="Обычный 5 4 3 4 7" xfId="34959"/>
    <cellStyle name="Обычный 5 4 3 4 8" xfId="34960"/>
    <cellStyle name="Обычный 5 4 3 4 9" xfId="34961"/>
    <cellStyle name="Обычный 5 4 3 5" xfId="34962"/>
    <cellStyle name="Обычный 5 4 3 5 2" xfId="34963"/>
    <cellStyle name="Обычный 5 4 3 5 2 2" xfId="34964"/>
    <cellStyle name="Обычный 5 4 3 5 2 3" xfId="34965"/>
    <cellStyle name="Обычный 5 4 3 5 2 4" xfId="34966"/>
    <cellStyle name="Обычный 5 4 3 5 2 5" xfId="34967"/>
    <cellStyle name="Обычный 5 4 3 5 3" xfId="34968"/>
    <cellStyle name="Обычный 5 4 3 5 4" xfId="34969"/>
    <cellStyle name="Обычный 5 4 3 5 5" xfId="34970"/>
    <cellStyle name="Обычный 5 4 3 5 6" xfId="34971"/>
    <cellStyle name="Обычный 5 4 3 5 7" xfId="34972"/>
    <cellStyle name="Обычный 5 4 3 5 8" xfId="34973"/>
    <cellStyle name="Обычный 5 4 3 5 9" xfId="34974"/>
    <cellStyle name="Обычный 5 4 3 6" xfId="34975"/>
    <cellStyle name="Обычный 5 4 3 6 2" xfId="34976"/>
    <cellStyle name="Обычный 5 4 3 6 2 2" xfId="34977"/>
    <cellStyle name="Обычный 5 4 3 6 2 3" xfId="34978"/>
    <cellStyle name="Обычный 5 4 3 6 2 4" xfId="34979"/>
    <cellStyle name="Обычный 5 4 3 6 2 5" xfId="34980"/>
    <cellStyle name="Обычный 5 4 3 6 3" xfId="34981"/>
    <cellStyle name="Обычный 5 4 3 6 4" xfId="34982"/>
    <cellStyle name="Обычный 5 4 3 6 5" xfId="34983"/>
    <cellStyle name="Обычный 5 4 3 6 6" xfId="34984"/>
    <cellStyle name="Обычный 5 4 3 6 7" xfId="34985"/>
    <cellStyle name="Обычный 5 4 3 6 8" xfId="34986"/>
    <cellStyle name="Обычный 5 4 3 7" xfId="34987"/>
    <cellStyle name="Обычный 5 4 3 7 2" xfId="34988"/>
    <cellStyle name="Обычный 5 4 3 7 3" xfId="34989"/>
    <cellStyle name="Обычный 5 4 3 7 4" xfId="34990"/>
    <cellStyle name="Обычный 5 4 3 7 5" xfId="34991"/>
    <cellStyle name="Обычный 5 4 3 8" xfId="34992"/>
    <cellStyle name="Обычный 5 4 3 8 2" xfId="34993"/>
    <cellStyle name="Обычный 5 4 3 8 3" xfId="34994"/>
    <cellStyle name="Обычный 5 4 3 8 4" xfId="34995"/>
    <cellStyle name="Обычный 5 4 3 8 5" xfId="34996"/>
    <cellStyle name="Обычный 5 4 3 9" xfId="34997"/>
    <cellStyle name="Обычный 5 4 4" xfId="34998"/>
    <cellStyle name="Обычный 5 4 4 10" xfId="34999"/>
    <cellStyle name="Обычный 5 4 4 11" xfId="35000"/>
    <cellStyle name="Обычный 5 4 4 12" xfId="35001"/>
    <cellStyle name="Обычный 5 4 4 13" xfId="35002"/>
    <cellStyle name="Обычный 5 4 4 14" xfId="35003"/>
    <cellStyle name="Обычный 5 4 4 15" xfId="35004"/>
    <cellStyle name="Обычный 5 4 4 16" xfId="35005"/>
    <cellStyle name="Обычный 5 4 4 2" xfId="35006"/>
    <cellStyle name="Обычный 5 4 4 2 10" xfId="35007"/>
    <cellStyle name="Обычный 5 4 4 2 11" xfId="35008"/>
    <cellStyle name="Обычный 5 4 4 2 12" xfId="35009"/>
    <cellStyle name="Обычный 5 4 4 2 13" xfId="35010"/>
    <cellStyle name="Обычный 5 4 4 2 14" xfId="35011"/>
    <cellStyle name="Обычный 5 4 4 2 2" xfId="35012"/>
    <cellStyle name="Обычный 5 4 4 2 2 10" xfId="35013"/>
    <cellStyle name="Обычный 5 4 4 2 2 11" xfId="35014"/>
    <cellStyle name="Обычный 5 4 4 2 2 12" xfId="35015"/>
    <cellStyle name="Обычный 5 4 4 2 2 13" xfId="35016"/>
    <cellStyle name="Обычный 5 4 4 2 2 2" xfId="35017"/>
    <cellStyle name="Обычный 5 4 4 2 2 2 2" xfId="35018"/>
    <cellStyle name="Обычный 5 4 4 2 2 2 2 2" xfId="35019"/>
    <cellStyle name="Обычный 5 4 4 2 2 2 2 3" xfId="35020"/>
    <cellStyle name="Обычный 5 4 4 2 2 2 2 4" xfId="35021"/>
    <cellStyle name="Обычный 5 4 4 2 2 2 2 5" xfId="35022"/>
    <cellStyle name="Обычный 5 4 4 2 2 2 3" xfId="35023"/>
    <cellStyle name="Обычный 5 4 4 2 2 2 4" xfId="35024"/>
    <cellStyle name="Обычный 5 4 4 2 2 2 5" xfId="35025"/>
    <cellStyle name="Обычный 5 4 4 2 2 2 6" xfId="35026"/>
    <cellStyle name="Обычный 5 4 4 2 2 2 7" xfId="35027"/>
    <cellStyle name="Обычный 5 4 4 2 2 2 8" xfId="35028"/>
    <cellStyle name="Обычный 5 4 4 2 2 2 9" xfId="35029"/>
    <cellStyle name="Обычный 5 4 4 2 2 3" xfId="35030"/>
    <cellStyle name="Обычный 5 4 4 2 2 3 2" xfId="35031"/>
    <cellStyle name="Обычный 5 4 4 2 2 3 2 2" xfId="35032"/>
    <cellStyle name="Обычный 5 4 4 2 2 3 2 3" xfId="35033"/>
    <cellStyle name="Обычный 5 4 4 2 2 3 2 4" xfId="35034"/>
    <cellStyle name="Обычный 5 4 4 2 2 3 2 5" xfId="35035"/>
    <cellStyle name="Обычный 5 4 4 2 2 3 3" xfId="35036"/>
    <cellStyle name="Обычный 5 4 4 2 2 3 4" xfId="35037"/>
    <cellStyle name="Обычный 5 4 4 2 2 3 5" xfId="35038"/>
    <cellStyle name="Обычный 5 4 4 2 2 3 6" xfId="35039"/>
    <cellStyle name="Обычный 5 4 4 2 2 3 7" xfId="35040"/>
    <cellStyle name="Обычный 5 4 4 2 2 3 8" xfId="35041"/>
    <cellStyle name="Обычный 5 4 4 2 2 4" xfId="35042"/>
    <cellStyle name="Обычный 5 4 4 2 2 4 2" xfId="35043"/>
    <cellStyle name="Обычный 5 4 4 2 2 4 3" xfId="35044"/>
    <cellStyle name="Обычный 5 4 4 2 2 4 4" xfId="35045"/>
    <cellStyle name="Обычный 5 4 4 2 2 4 5" xfId="35046"/>
    <cellStyle name="Обычный 5 4 4 2 2 5" xfId="35047"/>
    <cellStyle name="Обычный 5 4 4 2 2 5 2" xfId="35048"/>
    <cellStyle name="Обычный 5 4 4 2 2 5 3" xfId="35049"/>
    <cellStyle name="Обычный 5 4 4 2 2 5 4" xfId="35050"/>
    <cellStyle name="Обычный 5 4 4 2 2 5 5" xfId="35051"/>
    <cellStyle name="Обычный 5 4 4 2 2 6" xfId="35052"/>
    <cellStyle name="Обычный 5 4 4 2 2 7" xfId="35053"/>
    <cellStyle name="Обычный 5 4 4 2 2 8" xfId="35054"/>
    <cellStyle name="Обычный 5 4 4 2 2 9" xfId="35055"/>
    <cellStyle name="Обычный 5 4 4 2 3" xfId="35056"/>
    <cellStyle name="Обычный 5 4 4 2 3 2" xfId="35057"/>
    <cellStyle name="Обычный 5 4 4 2 3 2 2" xfId="35058"/>
    <cellStyle name="Обычный 5 4 4 2 3 2 3" xfId="35059"/>
    <cellStyle name="Обычный 5 4 4 2 3 2 4" xfId="35060"/>
    <cellStyle name="Обычный 5 4 4 2 3 2 5" xfId="35061"/>
    <cellStyle name="Обычный 5 4 4 2 3 3" xfId="35062"/>
    <cellStyle name="Обычный 5 4 4 2 3 4" xfId="35063"/>
    <cellStyle name="Обычный 5 4 4 2 3 5" xfId="35064"/>
    <cellStyle name="Обычный 5 4 4 2 3 6" xfId="35065"/>
    <cellStyle name="Обычный 5 4 4 2 3 7" xfId="35066"/>
    <cellStyle name="Обычный 5 4 4 2 3 8" xfId="35067"/>
    <cellStyle name="Обычный 5 4 4 2 3 9" xfId="35068"/>
    <cellStyle name="Обычный 5 4 4 2 4" xfId="35069"/>
    <cellStyle name="Обычный 5 4 4 2 4 2" xfId="35070"/>
    <cellStyle name="Обычный 5 4 4 2 4 2 2" xfId="35071"/>
    <cellStyle name="Обычный 5 4 4 2 4 2 3" xfId="35072"/>
    <cellStyle name="Обычный 5 4 4 2 4 2 4" xfId="35073"/>
    <cellStyle name="Обычный 5 4 4 2 4 2 5" xfId="35074"/>
    <cellStyle name="Обычный 5 4 4 2 4 3" xfId="35075"/>
    <cellStyle name="Обычный 5 4 4 2 4 4" xfId="35076"/>
    <cellStyle name="Обычный 5 4 4 2 4 5" xfId="35077"/>
    <cellStyle name="Обычный 5 4 4 2 4 6" xfId="35078"/>
    <cellStyle name="Обычный 5 4 4 2 4 7" xfId="35079"/>
    <cellStyle name="Обычный 5 4 4 2 4 8" xfId="35080"/>
    <cellStyle name="Обычный 5 4 4 2 5" xfId="35081"/>
    <cellStyle name="Обычный 5 4 4 2 5 2" xfId="35082"/>
    <cellStyle name="Обычный 5 4 4 2 5 3" xfId="35083"/>
    <cellStyle name="Обычный 5 4 4 2 5 4" xfId="35084"/>
    <cellStyle name="Обычный 5 4 4 2 5 5" xfId="35085"/>
    <cellStyle name="Обычный 5 4 4 2 6" xfId="35086"/>
    <cellStyle name="Обычный 5 4 4 2 6 2" xfId="35087"/>
    <cellStyle name="Обычный 5 4 4 2 6 3" xfId="35088"/>
    <cellStyle name="Обычный 5 4 4 2 6 4" xfId="35089"/>
    <cellStyle name="Обычный 5 4 4 2 6 5" xfId="35090"/>
    <cellStyle name="Обычный 5 4 4 2 7" xfId="35091"/>
    <cellStyle name="Обычный 5 4 4 2 8" xfId="35092"/>
    <cellStyle name="Обычный 5 4 4 2 9" xfId="35093"/>
    <cellStyle name="Обычный 5 4 4 3" xfId="35094"/>
    <cellStyle name="Обычный 5 4 4 3 10" xfId="35095"/>
    <cellStyle name="Обычный 5 4 4 3 11" xfId="35096"/>
    <cellStyle name="Обычный 5 4 4 3 12" xfId="35097"/>
    <cellStyle name="Обычный 5 4 4 3 13" xfId="35098"/>
    <cellStyle name="Обычный 5 4 4 3 2" xfId="35099"/>
    <cellStyle name="Обычный 5 4 4 3 2 2" xfId="35100"/>
    <cellStyle name="Обычный 5 4 4 3 2 2 2" xfId="35101"/>
    <cellStyle name="Обычный 5 4 4 3 2 2 3" xfId="35102"/>
    <cellStyle name="Обычный 5 4 4 3 2 2 4" xfId="35103"/>
    <cellStyle name="Обычный 5 4 4 3 2 2 5" xfId="35104"/>
    <cellStyle name="Обычный 5 4 4 3 2 3" xfId="35105"/>
    <cellStyle name="Обычный 5 4 4 3 2 4" xfId="35106"/>
    <cellStyle name="Обычный 5 4 4 3 2 5" xfId="35107"/>
    <cellStyle name="Обычный 5 4 4 3 2 6" xfId="35108"/>
    <cellStyle name="Обычный 5 4 4 3 2 7" xfId="35109"/>
    <cellStyle name="Обычный 5 4 4 3 2 8" xfId="35110"/>
    <cellStyle name="Обычный 5 4 4 3 2 9" xfId="35111"/>
    <cellStyle name="Обычный 5 4 4 3 3" xfId="35112"/>
    <cellStyle name="Обычный 5 4 4 3 3 2" xfId="35113"/>
    <cellStyle name="Обычный 5 4 4 3 3 2 2" xfId="35114"/>
    <cellStyle name="Обычный 5 4 4 3 3 2 3" xfId="35115"/>
    <cellStyle name="Обычный 5 4 4 3 3 2 4" xfId="35116"/>
    <cellStyle name="Обычный 5 4 4 3 3 2 5" xfId="35117"/>
    <cellStyle name="Обычный 5 4 4 3 3 3" xfId="35118"/>
    <cellStyle name="Обычный 5 4 4 3 3 4" xfId="35119"/>
    <cellStyle name="Обычный 5 4 4 3 3 5" xfId="35120"/>
    <cellStyle name="Обычный 5 4 4 3 3 6" xfId="35121"/>
    <cellStyle name="Обычный 5 4 4 3 3 7" xfId="35122"/>
    <cellStyle name="Обычный 5 4 4 3 3 8" xfId="35123"/>
    <cellStyle name="Обычный 5 4 4 3 4" xfId="35124"/>
    <cellStyle name="Обычный 5 4 4 3 4 2" xfId="35125"/>
    <cellStyle name="Обычный 5 4 4 3 4 3" xfId="35126"/>
    <cellStyle name="Обычный 5 4 4 3 4 4" xfId="35127"/>
    <cellStyle name="Обычный 5 4 4 3 4 5" xfId="35128"/>
    <cellStyle name="Обычный 5 4 4 3 5" xfId="35129"/>
    <cellStyle name="Обычный 5 4 4 3 5 2" xfId="35130"/>
    <cellStyle name="Обычный 5 4 4 3 5 3" xfId="35131"/>
    <cellStyle name="Обычный 5 4 4 3 5 4" xfId="35132"/>
    <cellStyle name="Обычный 5 4 4 3 5 5" xfId="35133"/>
    <cellStyle name="Обычный 5 4 4 3 6" xfId="35134"/>
    <cellStyle name="Обычный 5 4 4 3 7" xfId="35135"/>
    <cellStyle name="Обычный 5 4 4 3 8" xfId="35136"/>
    <cellStyle name="Обычный 5 4 4 3 9" xfId="35137"/>
    <cellStyle name="Обычный 5 4 4 4" xfId="35138"/>
    <cellStyle name="Обычный 5 4 4 4 10" xfId="35139"/>
    <cellStyle name="Обычный 5 4 4 4 2" xfId="35140"/>
    <cellStyle name="Обычный 5 4 4 4 2 2" xfId="35141"/>
    <cellStyle name="Обычный 5 4 4 4 2 2 2" xfId="35142"/>
    <cellStyle name="Обычный 5 4 4 4 2 2 3" xfId="35143"/>
    <cellStyle name="Обычный 5 4 4 4 2 2 4" xfId="35144"/>
    <cellStyle name="Обычный 5 4 4 4 2 2 5" xfId="35145"/>
    <cellStyle name="Обычный 5 4 4 4 2 3" xfId="35146"/>
    <cellStyle name="Обычный 5 4 4 4 2 4" xfId="35147"/>
    <cellStyle name="Обычный 5 4 4 4 2 5" xfId="35148"/>
    <cellStyle name="Обычный 5 4 4 4 2 6" xfId="35149"/>
    <cellStyle name="Обычный 5 4 4 4 2 7" xfId="35150"/>
    <cellStyle name="Обычный 5 4 4 4 2 8" xfId="35151"/>
    <cellStyle name="Обычный 5 4 4 4 2 9" xfId="35152"/>
    <cellStyle name="Обычный 5 4 4 4 3" xfId="35153"/>
    <cellStyle name="Обычный 5 4 4 4 3 2" xfId="35154"/>
    <cellStyle name="Обычный 5 4 4 4 3 3" xfId="35155"/>
    <cellStyle name="Обычный 5 4 4 4 3 4" xfId="35156"/>
    <cellStyle name="Обычный 5 4 4 4 3 5" xfId="35157"/>
    <cellStyle name="Обычный 5 4 4 4 4" xfId="35158"/>
    <cellStyle name="Обычный 5 4 4 4 5" xfId="35159"/>
    <cellStyle name="Обычный 5 4 4 4 6" xfId="35160"/>
    <cellStyle name="Обычный 5 4 4 4 7" xfId="35161"/>
    <cellStyle name="Обычный 5 4 4 4 8" xfId="35162"/>
    <cellStyle name="Обычный 5 4 4 4 9" xfId="35163"/>
    <cellStyle name="Обычный 5 4 4 5" xfId="35164"/>
    <cellStyle name="Обычный 5 4 4 5 2" xfId="35165"/>
    <cellStyle name="Обычный 5 4 4 5 2 2" xfId="35166"/>
    <cellStyle name="Обычный 5 4 4 5 2 3" xfId="35167"/>
    <cellStyle name="Обычный 5 4 4 5 2 4" xfId="35168"/>
    <cellStyle name="Обычный 5 4 4 5 2 5" xfId="35169"/>
    <cellStyle name="Обычный 5 4 4 5 3" xfId="35170"/>
    <cellStyle name="Обычный 5 4 4 5 4" xfId="35171"/>
    <cellStyle name="Обычный 5 4 4 5 5" xfId="35172"/>
    <cellStyle name="Обычный 5 4 4 5 6" xfId="35173"/>
    <cellStyle name="Обычный 5 4 4 5 7" xfId="35174"/>
    <cellStyle name="Обычный 5 4 4 5 8" xfId="35175"/>
    <cellStyle name="Обычный 5 4 4 5 9" xfId="35176"/>
    <cellStyle name="Обычный 5 4 4 6" xfId="35177"/>
    <cellStyle name="Обычный 5 4 4 6 2" xfId="35178"/>
    <cellStyle name="Обычный 5 4 4 6 2 2" xfId="35179"/>
    <cellStyle name="Обычный 5 4 4 6 2 3" xfId="35180"/>
    <cellStyle name="Обычный 5 4 4 6 2 4" xfId="35181"/>
    <cellStyle name="Обычный 5 4 4 6 2 5" xfId="35182"/>
    <cellStyle name="Обычный 5 4 4 6 3" xfId="35183"/>
    <cellStyle name="Обычный 5 4 4 6 4" xfId="35184"/>
    <cellStyle name="Обычный 5 4 4 6 5" xfId="35185"/>
    <cellStyle name="Обычный 5 4 4 6 6" xfId="35186"/>
    <cellStyle name="Обычный 5 4 4 6 7" xfId="35187"/>
    <cellStyle name="Обычный 5 4 4 6 8" xfId="35188"/>
    <cellStyle name="Обычный 5 4 4 7" xfId="35189"/>
    <cellStyle name="Обычный 5 4 4 7 2" xfId="35190"/>
    <cellStyle name="Обычный 5 4 4 7 3" xfId="35191"/>
    <cellStyle name="Обычный 5 4 4 7 4" xfId="35192"/>
    <cellStyle name="Обычный 5 4 4 7 5" xfId="35193"/>
    <cellStyle name="Обычный 5 4 4 8" xfId="35194"/>
    <cellStyle name="Обычный 5 4 4 8 2" xfId="35195"/>
    <cellStyle name="Обычный 5 4 4 8 3" xfId="35196"/>
    <cellStyle name="Обычный 5 4 4 8 4" xfId="35197"/>
    <cellStyle name="Обычный 5 4 4 8 5" xfId="35198"/>
    <cellStyle name="Обычный 5 4 4 9" xfId="35199"/>
    <cellStyle name="Обычный 5 4 5" xfId="35200"/>
    <cellStyle name="Обычный 5 4 5 10" xfId="35201"/>
    <cellStyle name="Обычный 5 4 5 11" xfId="35202"/>
    <cellStyle name="Обычный 5 4 5 12" xfId="35203"/>
    <cellStyle name="Обычный 5 4 5 13" xfId="35204"/>
    <cellStyle name="Обычный 5 4 5 14" xfId="35205"/>
    <cellStyle name="Обычный 5 4 5 15" xfId="35206"/>
    <cellStyle name="Обычный 5 4 5 2" xfId="35207"/>
    <cellStyle name="Обычный 5 4 5 2 10" xfId="35208"/>
    <cellStyle name="Обычный 5 4 5 2 11" xfId="35209"/>
    <cellStyle name="Обычный 5 4 5 2 12" xfId="35210"/>
    <cellStyle name="Обычный 5 4 5 2 13" xfId="35211"/>
    <cellStyle name="Обычный 5 4 5 2 14" xfId="35212"/>
    <cellStyle name="Обычный 5 4 5 2 2" xfId="35213"/>
    <cellStyle name="Обычный 5 4 5 2 2 10" xfId="35214"/>
    <cellStyle name="Обычный 5 4 5 2 2 11" xfId="35215"/>
    <cellStyle name="Обычный 5 4 5 2 2 12" xfId="35216"/>
    <cellStyle name="Обычный 5 4 5 2 2 13" xfId="35217"/>
    <cellStyle name="Обычный 5 4 5 2 2 2" xfId="35218"/>
    <cellStyle name="Обычный 5 4 5 2 2 2 2" xfId="35219"/>
    <cellStyle name="Обычный 5 4 5 2 2 2 2 2" xfId="35220"/>
    <cellStyle name="Обычный 5 4 5 2 2 2 2 3" xfId="35221"/>
    <cellStyle name="Обычный 5 4 5 2 2 2 2 4" xfId="35222"/>
    <cellStyle name="Обычный 5 4 5 2 2 2 2 5" xfId="35223"/>
    <cellStyle name="Обычный 5 4 5 2 2 2 3" xfId="35224"/>
    <cellStyle name="Обычный 5 4 5 2 2 2 4" xfId="35225"/>
    <cellStyle name="Обычный 5 4 5 2 2 2 5" xfId="35226"/>
    <cellStyle name="Обычный 5 4 5 2 2 2 6" xfId="35227"/>
    <cellStyle name="Обычный 5 4 5 2 2 2 7" xfId="35228"/>
    <cellStyle name="Обычный 5 4 5 2 2 2 8" xfId="35229"/>
    <cellStyle name="Обычный 5 4 5 2 2 2 9" xfId="35230"/>
    <cellStyle name="Обычный 5 4 5 2 2 3" xfId="35231"/>
    <cellStyle name="Обычный 5 4 5 2 2 3 2" xfId="35232"/>
    <cellStyle name="Обычный 5 4 5 2 2 3 2 2" xfId="35233"/>
    <cellStyle name="Обычный 5 4 5 2 2 3 2 3" xfId="35234"/>
    <cellStyle name="Обычный 5 4 5 2 2 3 2 4" xfId="35235"/>
    <cellStyle name="Обычный 5 4 5 2 2 3 2 5" xfId="35236"/>
    <cellStyle name="Обычный 5 4 5 2 2 3 3" xfId="35237"/>
    <cellStyle name="Обычный 5 4 5 2 2 3 4" xfId="35238"/>
    <cellStyle name="Обычный 5 4 5 2 2 3 5" xfId="35239"/>
    <cellStyle name="Обычный 5 4 5 2 2 3 6" xfId="35240"/>
    <cellStyle name="Обычный 5 4 5 2 2 3 7" xfId="35241"/>
    <cellStyle name="Обычный 5 4 5 2 2 3 8" xfId="35242"/>
    <cellStyle name="Обычный 5 4 5 2 2 4" xfId="35243"/>
    <cellStyle name="Обычный 5 4 5 2 2 4 2" xfId="35244"/>
    <cellStyle name="Обычный 5 4 5 2 2 4 3" xfId="35245"/>
    <cellStyle name="Обычный 5 4 5 2 2 4 4" xfId="35246"/>
    <cellStyle name="Обычный 5 4 5 2 2 4 5" xfId="35247"/>
    <cellStyle name="Обычный 5 4 5 2 2 5" xfId="35248"/>
    <cellStyle name="Обычный 5 4 5 2 2 5 2" xfId="35249"/>
    <cellStyle name="Обычный 5 4 5 2 2 5 3" xfId="35250"/>
    <cellStyle name="Обычный 5 4 5 2 2 5 4" xfId="35251"/>
    <cellStyle name="Обычный 5 4 5 2 2 5 5" xfId="35252"/>
    <cellStyle name="Обычный 5 4 5 2 2 6" xfId="35253"/>
    <cellStyle name="Обычный 5 4 5 2 2 7" xfId="35254"/>
    <cellStyle name="Обычный 5 4 5 2 2 8" xfId="35255"/>
    <cellStyle name="Обычный 5 4 5 2 2 9" xfId="35256"/>
    <cellStyle name="Обычный 5 4 5 2 3" xfId="35257"/>
    <cellStyle name="Обычный 5 4 5 2 3 2" xfId="35258"/>
    <cellStyle name="Обычный 5 4 5 2 3 2 2" xfId="35259"/>
    <cellStyle name="Обычный 5 4 5 2 3 2 3" xfId="35260"/>
    <cellStyle name="Обычный 5 4 5 2 3 2 4" xfId="35261"/>
    <cellStyle name="Обычный 5 4 5 2 3 2 5" xfId="35262"/>
    <cellStyle name="Обычный 5 4 5 2 3 3" xfId="35263"/>
    <cellStyle name="Обычный 5 4 5 2 3 4" xfId="35264"/>
    <cellStyle name="Обычный 5 4 5 2 3 5" xfId="35265"/>
    <cellStyle name="Обычный 5 4 5 2 3 6" xfId="35266"/>
    <cellStyle name="Обычный 5 4 5 2 3 7" xfId="35267"/>
    <cellStyle name="Обычный 5 4 5 2 3 8" xfId="35268"/>
    <cellStyle name="Обычный 5 4 5 2 3 9" xfId="35269"/>
    <cellStyle name="Обычный 5 4 5 2 4" xfId="35270"/>
    <cellStyle name="Обычный 5 4 5 2 4 2" xfId="35271"/>
    <cellStyle name="Обычный 5 4 5 2 4 2 2" xfId="35272"/>
    <cellStyle name="Обычный 5 4 5 2 4 2 3" xfId="35273"/>
    <cellStyle name="Обычный 5 4 5 2 4 2 4" xfId="35274"/>
    <cellStyle name="Обычный 5 4 5 2 4 2 5" xfId="35275"/>
    <cellStyle name="Обычный 5 4 5 2 4 3" xfId="35276"/>
    <cellStyle name="Обычный 5 4 5 2 4 4" xfId="35277"/>
    <cellStyle name="Обычный 5 4 5 2 4 5" xfId="35278"/>
    <cellStyle name="Обычный 5 4 5 2 4 6" xfId="35279"/>
    <cellStyle name="Обычный 5 4 5 2 4 7" xfId="35280"/>
    <cellStyle name="Обычный 5 4 5 2 4 8" xfId="35281"/>
    <cellStyle name="Обычный 5 4 5 2 5" xfId="35282"/>
    <cellStyle name="Обычный 5 4 5 2 5 2" xfId="35283"/>
    <cellStyle name="Обычный 5 4 5 2 5 3" xfId="35284"/>
    <cellStyle name="Обычный 5 4 5 2 5 4" xfId="35285"/>
    <cellStyle name="Обычный 5 4 5 2 5 5" xfId="35286"/>
    <cellStyle name="Обычный 5 4 5 2 6" xfId="35287"/>
    <cellStyle name="Обычный 5 4 5 2 6 2" xfId="35288"/>
    <cellStyle name="Обычный 5 4 5 2 6 3" xfId="35289"/>
    <cellStyle name="Обычный 5 4 5 2 6 4" xfId="35290"/>
    <cellStyle name="Обычный 5 4 5 2 6 5" xfId="35291"/>
    <cellStyle name="Обычный 5 4 5 2 7" xfId="35292"/>
    <cellStyle name="Обычный 5 4 5 2 8" xfId="35293"/>
    <cellStyle name="Обычный 5 4 5 2 9" xfId="35294"/>
    <cellStyle name="Обычный 5 4 5 3" xfId="35295"/>
    <cellStyle name="Обычный 5 4 5 3 10" xfId="35296"/>
    <cellStyle name="Обычный 5 4 5 3 11" xfId="35297"/>
    <cellStyle name="Обычный 5 4 5 3 12" xfId="35298"/>
    <cellStyle name="Обычный 5 4 5 3 13" xfId="35299"/>
    <cellStyle name="Обычный 5 4 5 3 2" xfId="35300"/>
    <cellStyle name="Обычный 5 4 5 3 2 2" xfId="35301"/>
    <cellStyle name="Обычный 5 4 5 3 2 2 2" xfId="35302"/>
    <cellStyle name="Обычный 5 4 5 3 2 2 3" xfId="35303"/>
    <cellStyle name="Обычный 5 4 5 3 2 2 4" xfId="35304"/>
    <cellStyle name="Обычный 5 4 5 3 2 2 5" xfId="35305"/>
    <cellStyle name="Обычный 5 4 5 3 2 3" xfId="35306"/>
    <cellStyle name="Обычный 5 4 5 3 2 4" xfId="35307"/>
    <cellStyle name="Обычный 5 4 5 3 2 5" xfId="35308"/>
    <cellStyle name="Обычный 5 4 5 3 2 6" xfId="35309"/>
    <cellStyle name="Обычный 5 4 5 3 2 7" xfId="35310"/>
    <cellStyle name="Обычный 5 4 5 3 2 8" xfId="35311"/>
    <cellStyle name="Обычный 5 4 5 3 2 9" xfId="35312"/>
    <cellStyle name="Обычный 5 4 5 3 3" xfId="35313"/>
    <cellStyle name="Обычный 5 4 5 3 3 2" xfId="35314"/>
    <cellStyle name="Обычный 5 4 5 3 3 2 2" xfId="35315"/>
    <cellStyle name="Обычный 5 4 5 3 3 2 3" xfId="35316"/>
    <cellStyle name="Обычный 5 4 5 3 3 2 4" xfId="35317"/>
    <cellStyle name="Обычный 5 4 5 3 3 2 5" xfId="35318"/>
    <cellStyle name="Обычный 5 4 5 3 3 3" xfId="35319"/>
    <cellStyle name="Обычный 5 4 5 3 3 4" xfId="35320"/>
    <cellStyle name="Обычный 5 4 5 3 3 5" xfId="35321"/>
    <cellStyle name="Обычный 5 4 5 3 3 6" xfId="35322"/>
    <cellStyle name="Обычный 5 4 5 3 3 7" xfId="35323"/>
    <cellStyle name="Обычный 5 4 5 3 3 8" xfId="35324"/>
    <cellStyle name="Обычный 5 4 5 3 4" xfId="35325"/>
    <cellStyle name="Обычный 5 4 5 3 4 2" xfId="35326"/>
    <cellStyle name="Обычный 5 4 5 3 4 3" xfId="35327"/>
    <cellStyle name="Обычный 5 4 5 3 4 4" xfId="35328"/>
    <cellStyle name="Обычный 5 4 5 3 4 5" xfId="35329"/>
    <cellStyle name="Обычный 5 4 5 3 5" xfId="35330"/>
    <cellStyle name="Обычный 5 4 5 3 5 2" xfId="35331"/>
    <cellStyle name="Обычный 5 4 5 3 5 3" xfId="35332"/>
    <cellStyle name="Обычный 5 4 5 3 5 4" xfId="35333"/>
    <cellStyle name="Обычный 5 4 5 3 5 5" xfId="35334"/>
    <cellStyle name="Обычный 5 4 5 3 6" xfId="35335"/>
    <cellStyle name="Обычный 5 4 5 3 7" xfId="35336"/>
    <cellStyle name="Обычный 5 4 5 3 8" xfId="35337"/>
    <cellStyle name="Обычный 5 4 5 3 9" xfId="35338"/>
    <cellStyle name="Обычный 5 4 5 4" xfId="35339"/>
    <cellStyle name="Обычный 5 4 5 4 2" xfId="35340"/>
    <cellStyle name="Обычный 5 4 5 4 2 2" xfId="35341"/>
    <cellStyle name="Обычный 5 4 5 4 2 3" xfId="35342"/>
    <cellStyle name="Обычный 5 4 5 4 2 4" xfId="35343"/>
    <cellStyle name="Обычный 5 4 5 4 2 5" xfId="35344"/>
    <cellStyle name="Обычный 5 4 5 4 3" xfId="35345"/>
    <cellStyle name="Обычный 5 4 5 4 4" xfId="35346"/>
    <cellStyle name="Обычный 5 4 5 4 5" xfId="35347"/>
    <cellStyle name="Обычный 5 4 5 4 6" xfId="35348"/>
    <cellStyle name="Обычный 5 4 5 4 7" xfId="35349"/>
    <cellStyle name="Обычный 5 4 5 4 8" xfId="35350"/>
    <cellStyle name="Обычный 5 4 5 4 9" xfId="35351"/>
    <cellStyle name="Обычный 5 4 5 5" xfId="35352"/>
    <cellStyle name="Обычный 5 4 5 5 2" xfId="35353"/>
    <cellStyle name="Обычный 5 4 5 5 2 2" xfId="35354"/>
    <cellStyle name="Обычный 5 4 5 5 2 3" xfId="35355"/>
    <cellStyle name="Обычный 5 4 5 5 2 4" xfId="35356"/>
    <cellStyle name="Обычный 5 4 5 5 2 5" xfId="35357"/>
    <cellStyle name="Обычный 5 4 5 5 3" xfId="35358"/>
    <cellStyle name="Обычный 5 4 5 5 4" xfId="35359"/>
    <cellStyle name="Обычный 5 4 5 5 5" xfId="35360"/>
    <cellStyle name="Обычный 5 4 5 5 6" xfId="35361"/>
    <cellStyle name="Обычный 5 4 5 5 7" xfId="35362"/>
    <cellStyle name="Обычный 5 4 5 5 8" xfId="35363"/>
    <cellStyle name="Обычный 5 4 5 6" xfId="35364"/>
    <cellStyle name="Обычный 5 4 5 6 2" xfId="35365"/>
    <cellStyle name="Обычный 5 4 5 6 3" xfId="35366"/>
    <cellStyle name="Обычный 5 4 5 6 4" xfId="35367"/>
    <cellStyle name="Обычный 5 4 5 6 5" xfId="35368"/>
    <cellStyle name="Обычный 5 4 5 7" xfId="35369"/>
    <cellStyle name="Обычный 5 4 5 7 2" xfId="35370"/>
    <cellStyle name="Обычный 5 4 5 7 3" xfId="35371"/>
    <cellStyle name="Обычный 5 4 5 7 4" xfId="35372"/>
    <cellStyle name="Обычный 5 4 5 7 5" xfId="35373"/>
    <cellStyle name="Обычный 5 4 5 8" xfId="35374"/>
    <cellStyle name="Обычный 5 4 5 9" xfId="35375"/>
    <cellStyle name="Обычный 5 4 6" xfId="35376"/>
    <cellStyle name="Обычный 5 4 6 10" xfId="35377"/>
    <cellStyle name="Обычный 5 4 6 11" xfId="35378"/>
    <cellStyle name="Обычный 5 4 6 12" xfId="35379"/>
    <cellStyle name="Обычный 5 4 6 13" xfId="35380"/>
    <cellStyle name="Обычный 5 4 6 14" xfId="35381"/>
    <cellStyle name="Обычный 5 4 6 15" xfId="35382"/>
    <cellStyle name="Обычный 5 4 6 2" xfId="35383"/>
    <cellStyle name="Обычный 5 4 6 2 10" xfId="35384"/>
    <cellStyle name="Обычный 5 4 6 2 11" xfId="35385"/>
    <cellStyle name="Обычный 5 4 6 2 12" xfId="35386"/>
    <cellStyle name="Обычный 5 4 6 2 13" xfId="35387"/>
    <cellStyle name="Обычный 5 4 6 2 14" xfId="35388"/>
    <cellStyle name="Обычный 5 4 6 2 2" xfId="35389"/>
    <cellStyle name="Обычный 5 4 6 2 2 10" xfId="35390"/>
    <cellStyle name="Обычный 5 4 6 2 2 11" xfId="35391"/>
    <cellStyle name="Обычный 5 4 6 2 2 12" xfId="35392"/>
    <cellStyle name="Обычный 5 4 6 2 2 13" xfId="35393"/>
    <cellStyle name="Обычный 5 4 6 2 2 2" xfId="35394"/>
    <cellStyle name="Обычный 5 4 6 2 2 2 2" xfId="35395"/>
    <cellStyle name="Обычный 5 4 6 2 2 2 2 2" xfId="35396"/>
    <cellStyle name="Обычный 5 4 6 2 2 2 2 3" xfId="35397"/>
    <cellStyle name="Обычный 5 4 6 2 2 2 2 4" xfId="35398"/>
    <cellStyle name="Обычный 5 4 6 2 2 2 2 5" xfId="35399"/>
    <cellStyle name="Обычный 5 4 6 2 2 2 3" xfId="35400"/>
    <cellStyle name="Обычный 5 4 6 2 2 2 4" xfId="35401"/>
    <cellStyle name="Обычный 5 4 6 2 2 2 5" xfId="35402"/>
    <cellStyle name="Обычный 5 4 6 2 2 2 6" xfId="35403"/>
    <cellStyle name="Обычный 5 4 6 2 2 2 7" xfId="35404"/>
    <cellStyle name="Обычный 5 4 6 2 2 2 8" xfId="35405"/>
    <cellStyle name="Обычный 5 4 6 2 2 2 9" xfId="35406"/>
    <cellStyle name="Обычный 5 4 6 2 2 3" xfId="35407"/>
    <cellStyle name="Обычный 5 4 6 2 2 3 2" xfId="35408"/>
    <cellStyle name="Обычный 5 4 6 2 2 3 2 2" xfId="35409"/>
    <cellStyle name="Обычный 5 4 6 2 2 3 2 3" xfId="35410"/>
    <cellStyle name="Обычный 5 4 6 2 2 3 2 4" xfId="35411"/>
    <cellStyle name="Обычный 5 4 6 2 2 3 2 5" xfId="35412"/>
    <cellStyle name="Обычный 5 4 6 2 2 3 3" xfId="35413"/>
    <cellStyle name="Обычный 5 4 6 2 2 3 4" xfId="35414"/>
    <cellStyle name="Обычный 5 4 6 2 2 3 5" xfId="35415"/>
    <cellStyle name="Обычный 5 4 6 2 2 3 6" xfId="35416"/>
    <cellStyle name="Обычный 5 4 6 2 2 3 7" xfId="35417"/>
    <cellStyle name="Обычный 5 4 6 2 2 3 8" xfId="35418"/>
    <cellStyle name="Обычный 5 4 6 2 2 4" xfId="35419"/>
    <cellStyle name="Обычный 5 4 6 2 2 4 2" xfId="35420"/>
    <cellStyle name="Обычный 5 4 6 2 2 4 3" xfId="35421"/>
    <cellStyle name="Обычный 5 4 6 2 2 4 4" xfId="35422"/>
    <cellStyle name="Обычный 5 4 6 2 2 4 5" xfId="35423"/>
    <cellStyle name="Обычный 5 4 6 2 2 5" xfId="35424"/>
    <cellStyle name="Обычный 5 4 6 2 2 5 2" xfId="35425"/>
    <cellStyle name="Обычный 5 4 6 2 2 5 3" xfId="35426"/>
    <cellStyle name="Обычный 5 4 6 2 2 5 4" xfId="35427"/>
    <cellStyle name="Обычный 5 4 6 2 2 5 5" xfId="35428"/>
    <cellStyle name="Обычный 5 4 6 2 2 6" xfId="35429"/>
    <cellStyle name="Обычный 5 4 6 2 2 7" xfId="35430"/>
    <cellStyle name="Обычный 5 4 6 2 2 8" xfId="35431"/>
    <cellStyle name="Обычный 5 4 6 2 2 9" xfId="35432"/>
    <cellStyle name="Обычный 5 4 6 2 3" xfId="35433"/>
    <cellStyle name="Обычный 5 4 6 2 3 2" xfId="35434"/>
    <cellStyle name="Обычный 5 4 6 2 3 2 2" xfId="35435"/>
    <cellStyle name="Обычный 5 4 6 2 3 2 3" xfId="35436"/>
    <cellStyle name="Обычный 5 4 6 2 3 2 4" xfId="35437"/>
    <cellStyle name="Обычный 5 4 6 2 3 2 5" xfId="35438"/>
    <cellStyle name="Обычный 5 4 6 2 3 3" xfId="35439"/>
    <cellStyle name="Обычный 5 4 6 2 3 4" xfId="35440"/>
    <cellStyle name="Обычный 5 4 6 2 3 5" xfId="35441"/>
    <cellStyle name="Обычный 5 4 6 2 3 6" xfId="35442"/>
    <cellStyle name="Обычный 5 4 6 2 3 7" xfId="35443"/>
    <cellStyle name="Обычный 5 4 6 2 3 8" xfId="35444"/>
    <cellStyle name="Обычный 5 4 6 2 3 9" xfId="35445"/>
    <cellStyle name="Обычный 5 4 6 2 4" xfId="35446"/>
    <cellStyle name="Обычный 5 4 6 2 4 2" xfId="35447"/>
    <cellStyle name="Обычный 5 4 6 2 4 2 2" xfId="35448"/>
    <cellStyle name="Обычный 5 4 6 2 4 2 3" xfId="35449"/>
    <cellStyle name="Обычный 5 4 6 2 4 2 4" xfId="35450"/>
    <cellStyle name="Обычный 5 4 6 2 4 2 5" xfId="35451"/>
    <cellStyle name="Обычный 5 4 6 2 4 3" xfId="35452"/>
    <cellStyle name="Обычный 5 4 6 2 4 4" xfId="35453"/>
    <cellStyle name="Обычный 5 4 6 2 4 5" xfId="35454"/>
    <cellStyle name="Обычный 5 4 6 2 4 6" xfId="35455"/>
    <cellStyle name="Обычный 5 4 6 2 4 7" xfId="35456"/>
    <cellStyle name="Обычный 5 4 6 2 4 8" xfId="35457"/>
    <cellStyle name="Обычный 5 4 6 2 5" xfId="35458"/>
    <cellStyle name="Обычный 5 4 6 2 5 2" xfId="35459"/>
    <cellStyle name="Обычный 5 4 6 2 5 3" xfId="35460"/>
    <cellStyle name="Обычный 5 4 6 2 5 4" xfId="35461"/>
    <cellStyle name="Обычный 5 4 6 2 5 5" xfId="35462"/>
    <cellStyle name="Обычный 5 4 6 2 6" xfId="35463"/>
    <cellStyle name="Обычный 5 4 6 2 6 2" xfId="35464"/>
    <cellStyle name="Обычный 5 4 6 2 6 3" xfId="35465"/>
    <cellStyle name="Обычный 5 4 6 2 6 4" xfId="35466"/>
    <cellStyle name="Обычный 5 4 6 2 6 5" xfId="35467"/>
    <cellStyle name="Обычный 5 4 6 2 7" xfId="35468"/>
    <cellStyle name="Обычный 5 4 6 2 8" xfId="35469"/>
    <cellStyle name="Обычный 5 4 6 2 9" xfId="35470"/>
    <cellStyle name="Обычный 5 4 6 3" xfId="35471"/>
    <cellStyle name="Обычный 5 4 6 3 10" xfId="35472"/>
    <cellStyle name="Обычный 5 4 6 3 11" xfId="35473"/>
    <cellStyle name="Обычный 5 4 6 3 12" xfId="35474"/>
    <cellStyle name="Обычный 5 4 6 3 13" xfId="35475"/>
    <cellStyle name="Обычный 5 4 6 3 2" xfId="35476"/>
    <cellStyle name="Обычный 5 4 6 3 2 2" xfId="35477"/>
    <cellStyle name="Обычный 5 4 6 3 2 2 2" xfId="35478"/>
    <cellStyle name="Обычный 5 4 6 3 2 2 3" xfId="35479"/>
    <cellStyle name="Обычный 5 4 6 3 2 2 4" xfId="35480"/>
    <cellStyle name="Обычный 5 4 6 3 2 2 5" xfId="35481"/>
    <cellStyle name="Обычный 5 4 6 3 2 3" xfId="35482"/>
    <cellStyle name="Обычный 5 4 6 3 2 4" xfId="35483"/>
    <cellStyle name="Обычный 5 4 6 3 2 5" xfId="35484"/>
    <cellStyle name="Обычный 5 4 6 3 2 6" xfId="35485"/>
    <cellStyle name="Обычный 5 4 6 3 2 7" xfId="35486"/>
    <cellStyle name="Обычный 5 4 6 3 2 8" xfId="35487"/>
    <cellStyle name="Обычный 5 4 6 3 2 9" xfId="35488"/>
    <cellStyle name="Обычный 5 4 6 3 3" xfId="35489"/>
    <cellStyle name="Обычный 5 4 6 3 3 2" xfId="35490"/>
    <cellStyle name="Обычный 5 4 6 3 3 2 2" xfId="35491"/>
    <cellStyle name="Обычный 5 4 6 3 3 2 3" xfId="35492"/>
    <cellStyle name="Обычный 5 4 6 3 3 2 4" xfId="35493"/>
    <cellStyle name="Обычный 5 4 6 3 3 2 5" xfId="35494"/>
    <cellStyle name="Обычный 5 4 6 3 3 3" xfId="35495"/>
    <cellStyle name="Обычный 5 4 6 3 3 4" xfId="35496"/>
    <cellStyle name="Обычный 5 4 6 3 3 5" xfId="35497"/>
    <cellStyle name="Обычный 5 4 6 3 3 6" xfId="35498"/>
    <cellStyle name="Обычный 5 4 6 3 3 7" xfId="35499"/>
    <cellStyle name="Обычный 5 4 6 3 3 8" xfId="35500"/>
    <cellStyle name="Обычный 5 4 6 3 4" xfId="35501"/>
    <cellStyle name="Обычный 5 4 6 3 4 2" xfId="35502"/>
    <cellStyle name="Обычный 5 4 6 3 4 3" xfId="35503"/>
    <cellStyle name="Обычный 5 4 6 3 4 4" xfId="35504"/>
    <cellStyle name="Обычный 5 4 6 3 4 5" xfId="35505"/>
    <cellStyle name="Обычный 5 4 6 3 5" xfId="35506"/>
    <cellStyle name="Обычный 5 4 6 3 5 2" xfId="35507"/>
    <cellStyle name="Обычный 5 4 6 3 5 3" xfId="35508"/>
    <cellStyle name="Обычный 5 4 6 3 5 4" xfId="35509"/>
    <cellStyle name="Обычный 5 4 6 3 5 5" xfId="35510"/>
    <cellStyle name="Обычный 5 4 6 3 6" xfId="35511"/>
    <cellStyle name="Обычный 5 4 6 3 7" xfId="35512"/>
    <cellStyle name="Обычный 5 4 6 3 8" xfId="35513"/>
    <cellStyle name="Обычный 5 4 6 3 9" xfId="35514"/>
    <cellStyle name="Обычный 5 4 6 4" xfId="35515"/>
    <cellStyle name="Обычный 5 4 6 4 2" xfId="35516"/>
    <cellStyle name="Обычный 5 4 6 4 2 2" xfId="35517"/>
    <cellStyle name="Обычный 5 4 6 4 2 3" xfId="35518"/>
    <cellStyle name="Обычный 5 4 6 4 2 4" xfId="35519"/>
    <cellStyle name="Обычный 5 4 6 4 2 5" xfId="35520"/>
    <cellStyle name="Обычный 5 4 6 4 3" xfId="35521"/>
    <cellStyle name="Обычный 5 4 6 4 4" xfId="35522"/>
    <cellStyle name="Обычный 5 4 6 4 5" xfId="35523"/>
    <cellStyle name="Обычный 5 4 6 4 6" xfId="35524"/>
    <cellStyle name="Обычный 5 4 6 4 7" xfId="35525"/>
    <cellStyle name="Обычный 5 4 6 4 8" xfId="35526"/>
    <cellStyle name="Обычный 5 4 6 4 9" xfId="35527"/>
    <cellStyle name="Обычный 5 4 6 5" xfId="35528"/>
    <cellStyle name="Обычный 5 4 6 5 2" xfId="35529"/>
    <cellStyle name="Обычный 5 4 6 5 2 2" xfId="35530"/>
    <cellStyle name="Обычный 5 4 6 5 2 3" xfId="35531"/>
    <cellStyle name="Обычный 5 4 6 5 2 4" xfId="35532"/>
    <cellStyle name="Обычный 5 4 6 5 2 5" xfId="35533"/>
    <cellStyle name="Обычный 5 4 6 5 3" xfId="35534"/>
    <cellStyle name="Обычный 5 4 6 5 4" xfId="35535"/>
    <cellStyle name="Обычный 5 4 6 5 5" xfId="35536"/>
    <cellStyle name="Обычный 5 4 6 5 6" xfId="35537"/>
    <cellStyle name="Обычный 5 4 6 5 7" xfId="35538"/>
    <cellStyle name="Обычный 5 4 6 5 8" xfId="35539"/>
    <cellStyle name="Обычный 5 4 6 6" xfId="35540"/>
    <cellStyle name="Обычный 5 4 6 6 2" xfId="35541"/>
    <cellStyle name="Обычный 5 4 6 6 3" xfId="35542"/>
    <cellStyle name="Обычный 5 4 6 6 4" xfId="35543"/>
    <cellStyle name="Обычный 5 4 6 6 5" xfId="35544"/>
    <cellStyle name="Обычный 5 4 6 7" xfId="35545"/>
    <cellStyle name="Обычный 5 4 6 7 2" xfId="35546"/>
    <cellStyle name="Обычный 5 4 6 7 3" xfId="35547"/>
    <cellStyle name="Обычный 5 4 6 7 4" xfId="35548"/>
    <cellStyle name="Обычный 5 4 6 7 5" xfId="35549"/>
    <cellStyle name="Обычный 5 4 6 8" xfId="35550"/>
    <cellStyle name="Обычный 5 4 6 9" xfId="35551"/>
    <cellStyle name="Обычный 5 4 7" xfId="35552"/>
    <cellStyle name="Обычный 5 4 7 10" xfId="35553"/>
    <cellStyle name="Обычный 5 4 7 11" xfId="35554"/>
    <cellStyle name="Обычный 5 4 7 12" xfId="35555"/>
    <cellStyle name="Обычный 5 4 7 13" xfId="35556"/>
    <cellStyle name="Обычный 5 4 7 14" xfId="35557"/>
    <cellStyle name="Обычный 5 4 7 15" xfId="35558"/>
    <cellStyle name="Обычный 5 4 7 2" xfId="35559"/>
    <cellStyle name="Обычный 5 4 7 2 10" xfId="35560"/>
    <cellStyle name="Обычный 5 4 7 2 11" xfId="35561"/>
    <cellStyle name="Обычный 5 4 7 2 12" xfId="35562"/>
    <cellStyle name="Обычный 5 4 7 2 13" xfId="35563"/>
    <cellStyle name="Обычный 5 4 7 2 14" xfId="35564"/>
    <cellStyle name="Обычный 5 4 7 2 2" xfId="35565"/>
    <cellStyle name="Обычный 5 4 7 2 2 10" xfId="35566"/>
    <cellStyle name="Обычный 5 4 7 2 2 11" xfId="35567"/>
    <cellStyle name="Обычный 5 4 7 2 2 12" xfId="35568"/>
    <cellStyle name="Обычный 5 4 7 2 2 13" xfId="35569"/>
    <cellStyle name="Обычный 5 4 7 2 2 2" xfId="35570"/>
    <cellStyle name="Обычный 5 4 7 2 2 2 2" xfId="35571"/>
    <cellStyle name="Обычный 5 4 7 2 2 2 2 2" xfId="35572"/>
    <cellStyle name="Обычный 5 4 7 2 2 2 2 3" xfId="35573"/>
    <cellStyle name="Обычный 5 4 7 2 2 2 2 4" xfId="35574"/>
    <cellStyle name="Обычный 5 4 7 2 2 2 2 5" xfId="35575"/>
    <cellStyle name="Обычный 5 4 7 2 2 2 3" xfId="35576"/>
    <cellStyle name="Обычный 5 4 7 2 2 2 4" xfId="35577"/>
    <cellStyle name="Обычный 5 4 7 2 2 2 5" xfId="35578"/>
    <cellStyle name="Обычный 5 4 7 2 2 2 6" xfId="35579"/>
    <cellStyle name="Обычный 5 4 7 2 2 2 7" xfId="35580"/>
    <cellStyle name="Обычный 5 4 7 2 2 2 8" xfId="35581"/>
    <cellStyle name="Обычный 5 4 7 2 2 2 9" xfId="35582"/>
    <cellStyle name="Обычный 5 4 7 2 2 3" xfId="35583"/>
    <cellStyle name="Обычный 5 4 7 2 2 3 2" xfId="35584"/>
    <cellStyle name="Обычный 5 4 7 2 2 3 2 2" xfId="35585"/>
    <cellStyle name="Обычный 5 4 7 2 2 3 2 3" xfId="35586"/>
    <cellStyle name="Обычный 5 4 7 2 2 3 2 4" xfId="35587"/>
    <cellStyle name="Обычный 5 4 7 2 2 3 2 5" xfId="35588"/>
    <cellStyle name="Обычный 5 4 7 2 2 3 3" xfId="35589"/>
    <cellStyle name="Обычный 5 4 7 2 2 3 4" xfId="35590"/>
    <cellStyle name="Обычный 5 4 7 2 2 3 5" xfId="35591"/>
    <cellStyle name="Обычный 5 4 7 2 2 3 6" xfId="35592"/>
    <cellStyle name="Обычный 5 4 7 2 2 3 7" xfId="35593"/>
    <cellStyle name="Обычный 5 4 7 2 2 3 8" xfId="35594"/>
    <cellStyle name="Обычный 5 4 7 2 2 4" xfId="35595"/>
    <cellStyle name="Обычный 5 4 7 2 2 4 2" xfId="35596"/>
    <cellStyle name="Обычный 5 4 7 2 2 4 3" xfId="35597"/>
    <cellStyle name="Обычный 5 4 7 2 2 4 4" xfId="35598"/>
    <cellStyle name="Обычный 5 4 7 2 2 4 5" xfId="35599"/>
    <cellStyle name="Обычный 5 4 7 2 2 5" xfId="35600"/>
    <cellStyle name="Обычный 5 4 7 2 2 5 2" xfId="35601"/>
    <cellStyle name="Обычный 5 4 7 2 2 5 3" xfId="35602"/>
    <cellStyle name="Обычный 5 4 7 2 2 5 4" xfId="35603"/>
    <cellStyle name="Обычный 5 4 7 2 2 5 5" xfId="35604"/>
    <cellStyle name="Обычный 5 4 7 2 2 6" xfId="35605"/>
    <cellStyle name="Обычный 5 4 7 2 2 7" xfId="35606"/>
    <cellStyle name="Обычный 5 4 7 2 2 8" xfId="35607"/>
    <cellStyle name="Обычный 5 4 7 2 2 9" xfId="35608"/>
    <cellStyle name="Обычный 5 4 7 2 3" xfId="35609"/>
    <cellStyle name="Обычный 5 4 7 2 3 2" xfId="35610"/>
    <cellStyle name="Обычный 5 4 7 2 3 2 2" xfId="35611"/>
    <cellStyle name="Обычный 5 4 7 2 3 2 3" xfId="35612"/>
    <cellStyle name="Обычный 5 4 7 2 3 2 4" xfId="35613"/>
    <cellStyle name="Обычный 5 4 7 2 3 2 5" xfId="35614"/>
    <cellStyle name="Обычный 5 4 7 2 3 3" xfId="35615"/>
    <cellStyle name="Обычный 5 4 7 2 3 4" xfId="35616"/>
    <cellStyle name="Обычный 5 4 7 2 3 5" xfId="35617"/>
    <cellStyle name="Обычный 5 4 7 2 3 6" xfId="35618"/>
    <cellStyle name="Обычный 5 4 7 2 3 7" xfId="35619"/>
    <cellStyle name="Обычный 5 4 7 2 3 8" xfId="35620"/>
    <cellStyle name="Обычный 5 4 7 2 3 9" xfId="35621"/>
    <cellStyle name="Обычный 5 4 7 2 4" xfId="35622"/>
    <cellStyle name="Обычный 5 4 7 2 4 2" xfId="35623"/>
    <cellStyle name="Обычный 5 4 7 2 4 2 2" xfId="35624"/>
    <cellStyle name="Обычный 5 4 7 2 4 2 3" xfId="35625"/>
    <cellStyle name="Обычный 5 4 7 2 4 2 4" xfId="35626"/>
    <cellStyle name="Обычный 5 4 7 2 4 2 5" xfId="35627"/>
    <cellStyle name="Обычный 5 4 7 2 4 3" xfId="35628"/>
    <cellStyle name="Обычный 5 4 7 2 4 4" xfId="35629"/>
    <cellStyle name="Обычный 5 4 7 2 4 5" xfId="35630"/>
    <cellStyle name="Обычный 5 4 7 2 4 6" xfId="35631"/>
    <cellStyle name="Обычный 5 4 7 2 4 7" xfId="35632"/>
    <cellStyle name="Обычный 5 4 7 2 4 8" xfId="35633"/>
    <cellStyle name="Обычный 5 4 7 2 5" xfId="35634"/>
    <cellStyle name="Обычный 5 4 7 2 5 2" xfId="35635"/>
    <cellStyle name="Обычный 5 4 7 2 5 3" xfId="35636"/>
    <cellStyle name="Обычный 5 4 7 2 5 4" xfId="35637"/>
    <cellStyle name="Обычный 5 4 7 2 5 5" xfId="35638"/>
    <cellStyle name="Обычный 5 4 7 2 6" xfId="35639"/>
    <cellStyle name="Обычный 5 4 7 2 6 2" xfId="35640"/>
    <cellStyle name="Обычный 5 4 7 2 6 3" xfId="35641"/>
    <cellStyle name="Обычный 5 4 7 2 6 4" xfId="35642"/>
    <cellStyle name="Обычный 5 4 7 2 6 5" xfId="35643"/>
    <cellStyle name="Обычный 5 4 7 2 7" xfId="35644"/>
    <cellStyle name="Обычный 5 4 7 2 8" xfId="35645"/>
    <cellStyle name="Обычный 5 4 7 2 9" xfId="35646"/>
    <cellStyle name="Обычный 5 4 7 3" xfId="35647"/>
    <cellStyle name="Обычный 5 4 7 3 10" xfId="35648"/>
    <cellStyle name="Обычный 5 4 7 3 11" xfId="35649"/>
    <cellStyle name="Обычный 5 4 7 3 12" xfId="35650"/>
    <cellStyle name="Обычный 5 4 7 3 13" xfId="35651"/>
    <cellStyle name="Обычный 5 4 7 3 2" xfId="35652"/>
    <cellStyle name="Обычный 5 4 7 3 2 2" xfId="35653"/>
    <cellStyle name="Обычный 5 4 7 3 2 2 2" xfId="35654"/>
    <cellStyle name="Обычный 5 4 7 3 2 2 3" xfId="35655"/>
    <cellStyle name="Обычный 5 4 7 3 2 2 4" xfId="35656"/>
    <cellStyle name="Обычный 5 4 7 3 2 2 5" xfId="35657"/>
    <cellStyle name="Обычный 5 4 7 3 2 3" xfId="35658"/>
    <cellStyle name="Обычный 5 4 7 3 2 4" xfId="35659"/>
    <cellStyle name="Обычный 5 4 7 3 2 5" xfId="35660"/>
    <cellStyle name="Обычный 5 4 7 3 2 6" xfId="35661"/>
    <cellStyle name="Обычный 5 4 7 3 2 7" xfId="35662"/>
    <cellStyle name="Обычный 5 4 7 3 2 8" xfId="35663"/>
    <cellStyle name="Обычный 5 4 7 3 2 9" xfId="35664"/>
    <cellStyle name="Обычный 5 4 7 3 3" xfId="35665"/>
    <cellStyle name="Обычный 5 4 7 3 3 2" xfId="35666"/>
    <cellStyle name="Обычный 5 4 7 3 3 2 2" xfId="35667"/>
    <cellStyle name="Обычный 5 4 7 3 3 2 3" xfId="35668"/>
    <cellStyle name="Обычный 5 4 7 3 3 2 4" xfId="35669"/>
    <cellStyle name="Обычный 5 4 7 3 3 2 5" xfId="35670"/>
    <cellStyle name="Обычный 5 4 7 3 3 3" xfId="35671"/>
    <cellStyle name="Обычный 5 4 7 3 3 4" xfId="35672"/>
    <cellStyle name="Обычный 5 4 7 3 3 5" xfId="35673"/>
    <cellStyle name="Обычный 5 4 7 3 3 6" xfId="35674"/>
    <cellStyle name="Обычный 5 4 7 3 3 7" xfId="35675"/>
    <cellStyle name="Обычный 5 4 7 3 3 8" xfId="35676"/>
    <cellStyle name="Обычный 5 4 7 3 4" xfId="35677"/>
    <cellStyle name="Обычный 5 4 7 3 4 2" xfId="35678"/>
    <cellStyle name="Обычный 5 4 7 3 4 3" xfId="35679"/>
    <cellStyle name="Обычный 5 4 7 3 4 4" xfId="35680"/>
    <cellStyle name="Обычный 5 4 7 3 4 5" xfId="35681"/>
    <cellStyle name="Обычный 5 4 7 3 5" xfId="35682"/>
    <cellStyle name="Обычный 5 4 7 3 5 2" xfId="35683"/>
    <cellStyle name="Обычный 5 4 7 3 5 3" xfId="35684"/>
    <cellStyle name="Обычный 5 4 7 3 5 4" xfId="35685"/>
    <cellStyle name="Обычный 5 4 7 3 5 5" xfId="35686"/>
    <cellStyle name="Обычный 5 4 7 3 6" xfId="35687"/>
    <cellStyle name="Обычный 5 4 7 3 7" xfId="35688"/>
    <cellStyle name="Обычный 5 4 7 3 8" xfId="35689"/>
    <cellStyle name="Обычный 5 4 7 3 9" xfId="35690"/>
    <cellStyle name="Обычный 5 4 7 4" xfId="35691"/>
    <cellStyle name="Обычный 5 4 7 4 2" xfId="35692"/>
    <cellStyle name="Обычный 5 4 7 4 2 2" xfId="35693"/>
    <cellStyle name="Обычный 5 4 7 4 2 3" xfId="35694"/>
    <cellStyle name="Обычный 5 4 7 4 2 4" xfId="35695"/>
    <cellStyle name="Обычный 5 4 7 4 2 5" xfId="35696"/>
    <cellStyle name="Обычный 5 4 7 4 3" xfId="35697"/>
    <cellStyle name="Обычный 5 4 7 4 4" xfId="35698"/>
    <cellStyle name="Обычный 5 4 7 4 5" xfId="35699"/>
    <cellStyle name="Обычный 5 4 7 4 6" xfId="35700"/>
    <cellStyle name="Обычный 5 4 7 4 7" xfId="35701"/>
    <cellStyle name="Обычный 5 4 7 4 8" xfId="35702"/>
    <cellStyle name="Обычный 5 4 7 4 9" xfId="35703"/>
    <cellStyle name="Обычный 5 4 7 5" xfId="35704"/>
    <cellStyle name="Обычный 5 4 7 5 2" xfId="35705"/>
    <cellStyle name="Обычный 5 4 7 5 2 2" xfId="35706"/>
    <cellStyle name="Обычный 5 4 7 5 2 3" xfId="35707"/>
    <cellStyle name="Обычный 5 4 7 5 2 4" xfId="35708"/>
    <cellStyle name="Обычный 5 4 7 5 2 5" xfId="35709"/>
    <cellStyle name="Обычный 5 4 7 5 3" xfId="35710"/>
    <cellStyle name="Обычный 5 4 7 5 4" xfId="35711"/>
    <cellStyle name="Обычный 5 4 7 5 5" xfId="35712"/>
    <cellStyle name="Обычный 5 4 7 5 6" xfId="35713"/>
    <cellStyle name="Обычный 5 4 7 5 7" xfId="35714"/>
    <cellStyle name="Обычный 5 4 7 5 8" xfId="35715"/>
    <cellStyle name="Обычный 5 4 7 6" xfId="35716"/>
    <cellStyle name="Обычный 5 4 7 6 2" xfId="35717"/>
    <cellStyle name="Обычный 5 4 7 6 3" xfId="35718"/>
    <cellStyle name="Обычный 5 4 7 6 4" xfId="35719"/>
    <cellStyle name="Обычный 5 4 7 6 5" xfId="35720"/>
    <cellStyle name="Обычный 5 4 7 7" xfId="35721"/>
    <cellStyle name="Обычный 5 4 7 7 2" xfId="35722"/>
    <cellStyle name="Обычный 5 4 7 7 3" xfId="35723"/>
    <cellStyle name="Обычный 5 4 7 7 4" xfId="35724"/>
    <cellStyle name="Обычный 5 4 7 7 5" xfId="35725"/>
    <cellStyle name="Обычный 5 4 7 8" xfId="35726"/>
    <cellStyle name="Обычный 5 4 7 9" xfId="35727"/>
    <cellStyle name="Обычный 5 4 8" xfId="35728"/>
    <cellStyle name="Обычный 5 4 8 10" xfId="35729"/>
    <cellStyle name="Обычный 5 4 8 11" xfId="35730"/>
    <cellStyle name="Обычный 5 4 8 12" xfId="35731"/>
    <cellStyle name="Обычный 5 4 8 13" xfId="35732"/>
    <cellStyle name="Обычный 5 4 8 14" xfId="35733"/>
    <cellStyle name="Обычный 5 4 8 15" xfId="35734"/>
    <cellStyle name="Обычный 5 4 8 2" xfId="35735"/>
    <cellStyle name="Обычный 5 4 8 2 10" xfId="35736"/>
    <cellStyle name="Обычный 5 4 8 2 11" xfId="35737"/>
    <cellStyle name="Обычный 5 4 8 2 12" xfId="35738"/>
    <cellStyle name="Обычный 5 4 8 2 13" xfId="35739"/>
    <cellStyle name="Обычный 5 4 8 2 14" xfId="35740"/>
    <cellStyle name="Обычный 5 4 8 2 2" xfId="35741"/>
    <cellStyle name="Обычный 5 4 8 2 2 10" xfId="35742"/>
    <cellStyle name="Обычный 5 4 8 2 2 11" xfId="35743"/>
    <cellStyle name="Обычный 5 4 8 2 2 12" xfId="35744"/>
    <cellStyle name="Обычный 5 4 8 2 2 13" xfId="35745"/>
    <cellStyle name="Обычный 5 4 8 2 2 2" xfId="35746"/>
    <cellStyle name="Обычный 5 4 8 2 2 2 2" xfId="35747"/>
    <cellStyle name="Обычный 5 4 8 2 2 2 2 2" xfId="35748"/>
    <cellStyle name="Обычный 5 4 8 2 2 2 2 3" xfId="35749"/>
    <cellStyle name="Обычный 5 4 8 2 2 2 2 4" xfId="35750"/>
    <cellStyle name="Обычный 5 4 8 2 2 2 2 5" xfId="35751"/>
    <cellStyle name="Обычный 5 4 8 2 2 2 3" xfId="35752"/>
    <cellStyle name="Обычный 5 4 8 2 2 2 4" xfId="35753"/>
    <cellStyle name="Обычный 5 4 8 2 2 2 5" xfId="35754"/>
    <cellStyle name="Обычный 5 4 8 2 2 2 6" xfId="35755"/>
    <cellStyle name="Обычный 5 4 8 2 2 2 7" xfId="35756"/>
    <cellStyle name="Обычный 5 4 8 2 2 2 8" xfId="35757"/>
    <cellStyle name="Обычный 5 4 8 2 2 2 9" xfId="35758"/>
    <cellStyle name="Обычный 5 4 8 2 2 3" xfId="35759"/>
    <cellStyle name="Обычный 5 4 8 2 2 3 2" xfId="35760"/>
    <cellStyle name="Обычный 5 4 8 2 2 3 2 2" xfId="35761"/>
    <cellStyle name="Обычный 5 4 8 2 2 3 2 3" xfId="35762"/>
    <cellStyle name="Обычный 5 4 8 2 2 3 2 4" xfId="35763"/>
    <cellStyle name="Обычный 5 4 8 2 2 3 2 5" xfId="35764"/>
    <cellStyle name="Обычный 5 4 8 2 2 3 3" xfId="35765"/>
    <cellStyle name="Обычный 5 4 8 2 2 3 4" xfId="35766"/>
    <cellStyle name="Обычный 5 4 8 2 2 3 5" xfId="35767"/>
    <cellStyle name="Обычный 5 4 8 2 2 3 6" xfId="35768"/>
    <cellStyle name="Обычный 5 4 8 2 2 3 7" xfId="35769"/>
    <cellStyle name="Обычный 5 4 8 2 2 3 8" xfId="35770"/>
    <cellStyle name="Обычный 5 4 8 2 2 4" xfId="35771"/>
    <cellStyle name="Обычный 5 4 8 2 2 4 2" xfId="35772"/>
    <cellStyle name="Обычный 5 4 8 2 2 4 3" xfId="35773"/>
    <cellStyle name="Обычный 5 4 8 2 2 4 4" xfId="35774"/>
    <cellStyle name="Обычный 5 4 8 2 2 4 5" xfId="35775"/>
    <cellStyle name="Обычный 5 4 8 2 2 5" xfId="35776"/>
    <cellStyle name="Обычный 5 4 8 2 2 5 2" xfId="35777"/>
    <cellStyle name="Обычный 5 4 8 2 2 5 3" xfId="35778"/>
    <cellStyle name="Обычный 5 4 8 2 2 5 4" xfId="35779"/>
    <cellStyle name="Обычный 5 4 8 2 2 5 5" xfId="35780"/>
    <cellStyle name="Обычный 5 4 8 2 2 6" xfId="35781"/>
    <cellStyle name="Обычный 5 4 8 2 2 7" xfId="35782"/>
    <cellStyle name="Обычный 5 4 8 2 2 8" xfId="35783"/>
    <cellStyle name="Обычный 5 4 8 2 2 9" xfId="35784"/>
    <cellStyle name="Обычный 5 4 8 2 3" xfId="35785"/>
    <cellStyle name="Обычный 5 4 8 2 3 2" xfId="35786"/>
    <cellStyle name="Обычный 5 4 8 2 3 2 2" xfId="35787"/>
    <cellStyle name="Обычный 5 4 8 2 3 2 3" xfId="35788"/>
    <cellStyle name="Обычный 5 4 8 2 3 2 4" xfId="35789"/>
    <cellStyle name="Обычный 5 4 8 2 3 2 5" xfId="35790"/>
    <cellStyle name="Обычный 5 4 8 2 3 3" xfId="35791"/>
    <cellStyle name="Обычный 5 4 8 2 3 4" xfId="35792"/>
    <cellStyle name="Обычный 5 4 8 2 3 5" xfId="35793"/>
    <cellStyle name="Обычный 5 4 8 2 3 6" xfId="35794"/>
    <cellStyle name="Обычный 5 4 8 2 3 7" xfId="35795"/>
    <cellStyle name="Обычный 5 4 8 2 3 8" xfId="35796"/>
    <cellStyle name="Обычный 5 4 8 2 3 9" xfId="35797"/>
    <cellStyle name="Обычный 5 4 8 2 4" xfId="35798"/>
    <cellStyle name="Обычный 5 4 8 2 4 2" xfId="35799"/>
    <cellStyle name="Обычный 5 4 8 2 4 2 2" xfId="35800"/>
    <cellStyle name="Обычный 5 4 8 2 4 2 3" xfId="35801"/>
    <cellStyle name="Обычный 5 4 8 2 4 2 4" xfId="35802"/>
    <cellStyle name="Обычный 5 4 8 2 4 2 5" xfId="35803"/>
    <cellStyle name="Обычный 5 4 8 2 4 3" xfId="35804"/>
    <cellStyle name="Обычный 5 4 8 2 4 4" xfId="35805"/>
    <cellStyle name="Обычный 5 4 8 2 4 5" xfId="35806"/>
    <cellStyle name="Обычный 5 4 8 2 4 6" xfId="35807"/>
    <cellStyle name="Обычный 5 4 8 2 4 7" xfId="35808"/>
    <cellStyle name="Обычный 5 4 8 2 4 8" xfId="35809"/>
    <cellStyle name="Обычный 5 4 8 2 5" xfId="35810"/>
    <cellStyle name="Обычный 5 4 8 2 5 2" xfId="35811"/>
    <cellStyle name="Обычный 5 4 8 2 5 3" xfId="35812"/>
    <cellStyle name="Обычный 5 4 8 2 5 4" xfId="35813"/>
    <cellStyle name="Обычный 5 4 8 2 5 5" xfId="35814"/>
    <cellStyle name="Обычный 5 4 8 2 6" xfId="35815"/>
    <cellStyle name="Обычный 5 4 8 2 6 2" xfId="35816"/>
    <cellStyle name="Обычный 5 4 8 2 6 3" xfId="35817"/>
    <cellStyle name="Обычный 5 4 8 2 6 4" xfId="35818"/>
    <cellStyle name="Обычный 5 4 8 2 6 5" xfId="35819"/>
    <cellStyle name="Обычный 5 4 8 2 7" xfId="35820"/>
    <cellStyle name="Обычный 5 4 8 2 8" xfId="35821"/>
    <cellStyle name="Обычный 5 4 8 2 9" xfId="35822"/>
    <cellStyle name="Обычный 5 4 8 3" xfId="35823"/>
    <cellStyle name="Обычный 5 4 8 3 10" xfId="35824"/>
    <cellStyle name="Обычный 5 4 8 3 11" xfId="35825"/>
    <cellStyle name="Обычный 5 4 8 3 12" xfId="35826"/>
    <cellStyle name="Обычный 5 4 8 3 13" xfId="35827"/>
    <cellStyle name="Обычный 5 4 8 3 2" xfId="35828"/>
    <cellStyle name="Обычный 5 4 8 3 2 2" xfId="35829"/>
    <cellStyle name="Обычный 5 4 8 3 2 2 2" xfId="35830"/>
    <cellStyle name="Обычный 5 4 8 3 2 2 3" xfId="35831"/>
    <cellStyle name="Обычный 5 4 8 3 2 2 4" xfId="35832"/>
    <cellStyle name="Обычный 5 4 8 3 2 2 5" xfId="35833"/>
    <cellStyle name="Обычный 5 4 8 3 2 3" xfId="35834"/>
    <cellStyle name="Обычный 5 4 8 3 2 4" xfId="35835"/>
    <cellStyle name="Обычный 5 4 8 3 2 5" xfId="35836"/>
    <cellStyle name="Обычный 5 4 8 3 2 6" xfId="35837"/>
    <cellStyle name="Обычный 5 4 8 3 2 7" xfId="35838"/>
    <cellStyle name="Обычный 5 4 8 3 2 8" xfId="35839"/>
    <cellStyle name="Обычный 5 4 8 3 2 9" xfId="35840"/>
    <cellStyle name="Обычный 5 4 8 3 3" xfId="35841"/>
    <cellStyle name="Обычный 5 4 8 3 3 2" xfId="35842"/>
    <cellStyle name="Обычный 5 4 8 3 3 2 2" xfId="35843"/>
    <cellStyle name="Обычный 5 4 8 3 3 2 3" xfId="35844"/>
    <cellStyle name="Обычный 5 4 8 3 3 2 4" xfId="35845"/>
    <cellStyle name="Обычный 5 4 8 3 3 2 5" xfId="35846"/>
    <cellStyle name="Обычный 5 4 8 3 3 3" xfId="35847"/>
    <cellStyle name="Обычный 5 4 8 3 3 4" xfId="35848"/>
    <cellStyle name="Обычный 5 4 8 3 3 5" xfId="35849"/>
    <cellStyle name="Обычный 5 4 8 3 3 6" xfId="35850"/>
    <cellStyle name="Обычный 5 4 8 3 3 7" xfId="35851"/>
    <cellStyle name="Обычный 5 4 8 3 3 8" xfId="35852"/>
    <cellStyle name="Обычный 5 4 8 3 4" xfId="35853"/>
    <cellStyle name="Обычный 5 4 8 3 4 2" xfId="35854"/>
    <cellStyle name="Обычный 5 4 8 3 4 3" xfId="35855"/>
    <cellStyle name="Обычный 5 4 8 3 4 4" xfId="35856"/>
    <cellStyle name="Обычный 5 4 8 3 4 5" xfId="35857"/>
    <cellStyle name="Обычный 5 4 8 3 5" xfId="35858"/>
    <cellStyle name="Обычный 5 4 8 3 5 2" xfId="35859"/>
    <cellStyle name="Обычный 5 4 8 3 5 3" xfId="35860"/>
    <cellStyle name="Обычный 5 4 8 3 5 4" xfId="35861"/>
    <cellStyle name="Обычный 5 4 8 3 5 5" xfId="35862"/>
    <cellStyle name="Обычный 5 4 8 3 6" xfId="35863"/>
    <cellStyle name="Обычный 5 4 8 3 7" xfId="35864"/>
    <cellStyle name="Обычный 5 4 8 3 8" xfId="35865"/>
    <cellStyle name="Обычный 5 4 8 3 9" xfId="35866"/>
    <cellStyle name="Обычный 5 4 8 4" xfId="35867"/>
    <cellStyle name="Обычный 5 4 8 4 2" xfId="35868"/>
    <cellStyle name="Обычный 5 4 8 4 2 2" xfId="35869"/>
    <cellStyle name="Обычный 5 4 8 4 2 3" xfId="35870"/>
    <cellStyle name="Обычный 5 4 8 4 2 4" xfId="35871"/>
    <cellStyle name="Обычный 5 4 8 4 2 5" xfId="35872"/>
    <cellStyle name="Обычный 5 4 8 4 3" xfId="35873"/>
    <cellStyle name="Обычный 5 4 8 4 4" xfId="35874"/>
    <cellStyle name="Обычный 5 4 8 4 5" xfId="35875"/>
    <cellStyle name="Обычный 5 4 8 4 6" xfId="35876"/>
    <cellStyle name="Обычный 5 4 8 4 7" xfId="35877"/>
    <cellStyle name="Обычный 5 4 8 4 8" xfId="35878"/>
    <cellStyle name="Обычный 5 4 8 4 9" xfId="35879"/>
    <cellStyle name="Обычный 5 4 8 5" xfId="35880"/>
    <cellStyle name="Обычный 5 4 8 5 2" xfId="35881"/>
    <cellStyle name="Обычный 5 4 8 5 2 2" xfId="35882"/>
    <cellStyle name="Обычный 5 4 8 5 2 3" xfId="35883"/>
    <cellStyle name="Обычный 5 4 8 5 2 4" xfId="35884"/>
    <cellStyle name="Обычный 5 4 8 5 2 5" xfId="35885"/>
    <cellStyle name="Обычный 5 4 8 5 3" xfId="35886"/>
    <cellStyle name="Обычный 5 4 8 5 4" xfId="35887"/>
    <cellStyle name="Обычный 5 4 8 5 5" xfId="35888"/>
    <cellStyle name="Обычный 5 4 8 5 6" xfId="35889"/>
    <cellStyle name="Обычный 5 4 8 5 7" xfId="35890"/>
    <cellStyle name="Обычный 5 4 8 5 8" xfId="35891"/>
    <cellStyle name="Обычный 5 4 8 6" xfId="35892"/>
    <cellStyle name="Обычный 5 4 8 6 2" xfId="35893"/>
    <cellStyle name="Обычный 5 4 8 6 3" xfId="35894"/>
    <cellStyle name="Обычный 5 4 8 6 4" xfId="35895"/>
    <cellStyle name="Обычный 5 4 8 6 5" xfId="35896"/>
    <cellStyle name="Обычный 5 4 8 7" xfId="35897"/>
    <cellStyle name="Обычный 5 4 8 7 2" xfId="35898"/>
    <cellStyle name="Обычный 5 4 8 7 3" xfId="35899"/>
    <cellStyle name="Обычный 5 4 8 7 4" xfId="35900"/>
    <cellStyle name="Обычный 5 4 8 7 5" xfId="35901"/>
    <cellStyle name="Обычный 5 4 8 8" xfId="35902"/>
    <cellStyle name="Обычный 5 4 8 9" xfId="35903"/>
    <cellStyle name="Обычный 5 4 9" xfId="35904"/>
    <cellStyle name="Обычный 5 4 9 10" xfId="35905"/>
    <cellStyle name="Обычный 5 4 9 11" xfId="35906"/>
    <cellStyle name="Обычный 5 4 9 12" xfId="35907"/>
    <cellStyle name="Обычный 5 4 9 13" xfId="35908"/>
    <cellStyle name="Обычный 5 4 9 14" xfId="35909"/>
    <cellStyle name="Обычный 5 4 9 15" xfId="35910"/>
    <cellStyle name="Обычный 5 4 9 2" xfId="35911"/>
    <cellStyle name="Обычный 5 4 9 2 10" xfId="35912"/>
    <cellStyle name="Обычный 5 4 9 2 11" xfId="35913"/>
    <cellStyle name="Обычный 5 4 9 2 12" xfId="35914"/>
    <cellStyle name="Обычный 5 4 9 2 13" xfId="35915"/>
    <cellStyle name="Обычный 5 4 9 2 14" xfId="35916"/>
    <cellStyle name="Обычный 5 4 9 2 2" xfId="35917"/>
    <cellStyle name="Обычный 5 4 9 2 2 10" xfId="35918"/>
    <cellStyle name="Обычный 5 4 9 2 2 11" xfId="35919"/>
    <cellStyle name="Обычный 5 4 9 2 2 12" xfId="35920"/>
    <cellStyle name="Обычный 5 4 9 2 2 13" xfId="35921"/>
    <cellStyle name="Обычный 5 4 9 2 2 2" xfId="35922"/>
    <cellStyle name="Обычный 5 4 9 2 2 2 2" xfId="35923"/>
    <cellStyle name="Обычный 5 4 9 2 2 2 2 2" xfId="35924"/>
    <cellStyle name="Обычный 5 4 9 2 2 2 2 3" xfId="35925"/>
    <cellStyle name="Обычный 5 4 9 2 2 2 2 4" xfId="35926"/>
    <cellStyle name="Обычный 5 4 9 2 2 2 2 5" xfId="35927"/>
    <cellStyle name="Обычный 5 4 9 2 2 2 3" xfId="35928"/>
    <cellStyle name="Обычный 5 4 9 2 2 2 4" xfId="35929"/>
    <cellStyle name="Обычный 5 4 9 2 2 2 5" xfId="35930"/>
    <cellStyle name="Обычный 5 4 9 2 2 2 6" xfId="35931"/>
    <cellStyle name="Обычный 5 4 9 2 2 2 7" xfId="35932"/>
    <cellStyle name="Обычный 5 4 9 2 2 2 8" xfId="35933"/>
    <cellStyle name="Обычный 5 4 9 2 2 2 9" xfId="35934"/>
    <cellStyle name="Обычный 5 4 9 2 2 3" xfId="35935"/>
    <cellStyle name="Обычный 5 4 9 2 2 3 2" xfId="35936"/>
    <cellStyle name="Обычный 5 4 9 2 2 3 2 2" xfId="35937"/>
    <cellStyle name="Обычный 5 4 9 2 2 3 2 3" xfId="35938"/>
    <cellStyle name="Обычный 5 4 9 2 2 3 2 4" xfId="35939"/>
    <cellStyle name="Обычный 5 4 9 2 2 3 2 5" xfId="35940"/>
    <cellStyle name="Обычный 5 4 9 2 2 3 3" xfId="35941"/>
    <cellStyle name="Обычный 5 4 9 2 2 3 4" xfId="35942"/>
    <cellStyle name="Обычный 5 4 9 2 2 3 5" xfId="35943"/>
    <cellStyle name="Обычный 5 4 9 2 2 3 6" xfId="35944"/>
    <cellStyle name="Обычный 5 4 9 2 2 3 7" xfId="35945"/>
    <cellStyle name="Обычный 5 4 9 2 2 3 8" xfId="35946"/>
    <cellStyle name="Обычный 5 4 9 2 2 4" xfId="35947"/>
    <cellStyle name="Обычный 5 4 9 2 2 4 2" xfId="35948"/>
    <cellStyle name="Обычный 5 4 9 2 2 4 3" xfId="35949"/>
    <cellStyle name="Обычный 5 4 9 2 2 4 4" xfId="35950"/>
    <cellStyle name="Обычный 5 4 9 2 2 4 5" xfId="35951"/>
    <cellStyle name="Обычный 5 4 9 2 2 5" xfId="35952"/>
    <cellStyle name="Обычный 5 4 9 2 2 5 2" xfId="35953"/>
    <cellStyle name="Обычный 5 4 9 2 2 5 3" xfId="35954"/>
    <cellStyle name="Обычный 5 4 9 2 2 5 4" xfId="35955"/>
    <cellStyle name="Обычный 5 4 9 2 2 5 5" xfId="35956"/>
    <cellStyle name="Обычный 5 4 9 2 2 6" xfId="35957"/>
    <cellStyle name="Обычный 5 4 9 2 2 7" xfId="35958"/>
    <cellStyle name="Обычный 5 4 9 2 2 8" xfId="35959"/>
    <cellStyle name="Обычный 5 4 9 2 2 9" xfId="35960"/>
    <cellStyle name="Обычный 5 4 9 2 3" xfId="35961"/>
    <cellStyle name="Обычный 5 4 9 2 3 2" xfId="35962"/>
    <cellStyle name="Обычный 5 4 9 2 3 2 2" xfId="35963"/>
    <cellStyle name="Обычный 5 4 9 2 3 2 3" xfId="35964"/>
    <cellStyle name="Обычный 5 4 9 2 3 2 4" xfId="35965"/>
    <cellStyle name="Обычный 5 4 9 2 3 2 5" xfId="35966"/>
    <cellStyle name="Обычный 5 4 9 2 3 3" xfId="35967"/>
    <cellStyle name="Обычный 5 4 9 2 3 4" xfId="35968"/>
    <cellStyle name="Обычный 5 4 9 2 3 5" xfId="35969"/>
    <cellStyle name="Обычный 5 4 9 2 3 6" xfId="35970"/>
    <cellStyle name="Обычный 5 4 9 2 3 7" xfId="35971"/>
    <cellStyle name="Обычный 5 4 9 2 3 8" xfId="35972"/>
    <cellStyle name="Обычный 5 4 9 2 3 9" xfId="35973"/>
    <cellStyle name="Обычный 5 4 9 2 4" xfId="35974"/>
    <cellStyle name="Обычный 5 4 9 2 4 2" xfId="35975"/>
    <cellStyle name="Обычный 5 4 9 2 4 2 2" xfId="35976"/>
    <cellStyle name="Обычный 5 4 9 2 4 2 3" xfId="35977"/>
    <cellStyle name="Обычный 5 4 9 2 4 2 4" xfId="35978"/>
    <cellStyle name="Обычный 5 4 9 2 4 2 5" xfId="35979"/>
    <cellStyle name="Обычный 5 4 9 2 4 3" xfId="35980"/>
    <cellStyle name="Обычный 5 4 9 2 4 4" xfId="35981"/>
    <cellStyle name="Обычный 5 4 9 2 4 5" xfId="35982"/>
    <cellStyle name="Обычный 5 4 9 2 4 6" xfId="35983"/>
    <cellStyle name="Обычный 5 4 9 2 4 7" xfId="35984"/>
    <cellStyle name="Обычный 5 4 9 2 4 8" xfId="35985"/>
    <cellStyle name="Обычный 5 4 9 2 5" xfId="35986"/>
    <cellStyle name="Обычный 5 4 9 2 5 2" xfId="35987"/>
    <cellStyle name="Обычный 5 4 9 2 5 3" xfId="35988"/>
    <cellStyle name="Обычный 5 4 9 2 5 4" xfId="35989"/>
    <cellStyle name="Обычный 5 4 9 2 5 5" xfId="35990"/>
    <cellStyle name="Обычный 5 4 9 2 6" xfId="35991"/>
    <cellStyle name="Обычный 5 4 9 2 6 2" xfId="35992"/>
    <cellStyle name="Обычный 5 4 9 2 6 3" xfId="35993"/>
    <cellStyle name="Обычный 5 4 9 2 6 4" xfId="35994"/>
    <cellStyle name="Обычный 5 4 9 2 6 5" xfId="35995"/>
    <cellStyle name="Обычный 5 4 9 2 7" xfId="35996"/>
    <cellStyle name="Обычный 5 4 9 2 8" xfId="35997"/>
    <cellStyle name="Обычный 5 4 9 2 9" xfId="35998"/>
    <cellStyle name="Обычный 5 4 9 3" xfId="35999"/>
    <cellStyle name="Обычный 5 4 9 3 10" xfId="36000"/>
    <cellStyle name="Обычный 5 4 9 3 11" xfId="36001"/>
    <cellStyle name="Обычный 5 4 9 3 12" xfId="36002"/>
    <cellStyle name="Обычный 5 4 9 3 13" xfId="36003"/>
    <cellStyle name="Обычный 5 4 9 3 2" xfId="36004"/>
    <cellStyle name="Обычный 5 4 9 3 2 2" xfId="36005"/>
    <cellStyle name="Обычный 5 4 9 3 2 2 2" xfId="36006"/>
    <cellStyle name="Обычный 5 4 9 3 2 2 3" xfId="36007"/>
    <cellStyle name="Обычный 5 4 9 3 2 2 4" xfId="36008"/>
    <cellStyle name="Обычный 5 4 9 3 2 2 5" xfId="36009"/>
    <cellStyle name="Обычный 5 4 9 3 2 3" xfId="36010"/>
    <cellStyle name="Обычный 5 4 9 3 2 4" xfId="36011"/>
    <cellStyle name="Обычный 5 4 9 3 2 5" xfId="36012"/>
    <cellStyle name="Обычный 5 4 9 3 2 6" xfId="36013"/>
    <cellStyle name="Обычный 5 4 9 3 2 7" xfId="36014"/>
    <cellStyle name="Обычный 5 4 9 3 2 8" xfId="36015"/>
    <cellStyle name="Обычный 5 4 9 3 2 9" xfId="36016"/>
    <cellStyle name="Обычный 5 4 9 3 3" xfId="36017"/>
    <cellStyle name="Обычный 5 4 9 3 3 2" xfId="36018"/>
    <cellStyle name="Обычный 5 4 9 3 3 2 2" xfId="36019"/>
    <cellStyle name="Обычный 5 4 9 3 3 2 3" xfId="36020"/>
    <cellStyle name="Обычный 5 4 9 3 3 2 4" xfId="36021"/>
    <cellStyle name="Обычный 5 4 9 3 3 2 5" xfId="36022"/>
    <cellStyle name="Обычный 5 4 9 3 3 3" xfId="36023"/>
    <cellStyle name="Обычный 5 4 9 3 3 4" xfId="36024"/>
    <cellStyle name="Обычный 5 4 9 3 3 5" xfId="36025"/>
    <cellStyle name="Обычный 5 4 9 3 3 6" xfId="36026"/>
    <cellStyle name="Обычный 5 4 9 3 3 7" xfId="36027"/>
    <cellStyle name="Обычный 5 4 9 3 3 8" xfId="36028"/>
    <cellStyle name="Обычный 5 4 9 3 4" xfId="36029"/>
    <cellStyle name="Обычный 5 4 9 3 4 2" xfId="36030"/>
    <cellStyle name="Обычный 5 4 9 3 4 3" xfId="36031"/>
    <cellStyle name="Обычный 5 4 9 3 4 4" xfId="36032"/>
    <cellStyle name="Обычный 5 4 9 3 4 5" xfId="36033"/>
    <cellStyle name="Обычный 5 4 9 3 5" xfId="36034"/>
    <cellStyle name="Обычный 5 4 9 3 5 2" xfId="36035"/>
    <cellStyle name="Обычный 5 4 9 3 5 3" xfId="36036"/>
    <cellStyle name="Обычный 5 4 9 3 5 4" xfId="36037"/>
    <cellStyle name="Обычный 5 4 9 3 5 5" xfId="36038"/>
    <cellStyle name="Обычный 5 4 9 3 6" xfId="36039"/>
    <cellStyle name="Обычный 5 4 9 3 7" xfId="36040"/>
    <cellStyle name="Обычный 5 4 9 3 8" xfId="36041"/>
    <cellStyle name="Обычный 5 4 9 3 9" xfId="36042"/>
    <cellStyle name="Обычный 5 4 9 4" xfId="36043"/>
    <cellStyle name="Обычный 5 4 9 4 2" xfId="36044"/>
    <cellStyle name="Обычный 5 4 9 4 2 2" xfId="36045"/>
    <cellStyle name="Обычный 5 4 9 4 2 3" xfId="36046"/>
    <cellStyle name="Обычный 5 4 9 4 2 4" xfId="36047"/>
    <cellStyle name="Обычный 5 4 9 4 2 5" xfId="36048"/>
    <cellStyle name="Обычный 5 4 9 4 3" xfId="36049"/>
    <cellStyle name="Обычный 5 4 9 4 4" xfId="36050"/>
    <cellStyle name="Обычный 5 4 9 4 5" xfId="36051"/>
    <cellStyle name="Обычный 5 4 9 4 6" xfId="36052"/>
    <cellStyle name="Обычный 5 4 9 4 7" xfId="36053"/>
    <cellStyle name="Обычный 5 4 9 4 8" xfId="36054"/>
    <cellStyle name="Обычный 5 4 9 4 9" xfId="36055"/>
    <cellStyle name="Обычный 5 4 9 5" xfId="36056"/>
    <cellStyle name="Обычный 5 4 9 5 2" xfId="36057"/>
    <cellStyle name="Обычный 5 4 9 5 2 2" xfId="36058"/>
    <cellStyle name="Обычный 5 4 9 5 2 3" xfId="36059"/>
    <cellStyle name="Обычный 5 4 9 5 2 4" xfId="36060"/>
    <cellStyle name="Обычный 5 4 9 5 2 5" xfId="36061"/>
    <cellStyle name="Обычный 5 4 9 5 3" xfId="36062"/>
    <cellStyle name="Обычный 5 4 9 5 4" xfId="36063"/>
    <cellStyle name="Обычный 5 4 9 5 5" xfId="36064"/>
    <cellStyle name="Обычный 5 4 9 5 6" xfId="36065"/>
    <cellStyle name="Обычный 5 4 9 5 7" xfId="36066"/>
    <cellStyle name="Обычный 5 4 9 5 8" xfId="36067"/>
    <cellStyle name="Обычный 5 4 9 6" xfId="36068"/>
    <cellStyle name="Обычный 5 4 9 6 2" xfId="36069"/>
    <cellStyle name="Обычный 5 4 9 6 3" xfId="36070"/>
    <cellStyle name="Обычный 5 4 9 6 4" xfId="36071"/>
    <cellStyle name="Обычный 5 4 9 6 5" xfId="36072"/>
    <cellStyle name="Обычный 5 4 9 7" xfId="36073"/>
    <cellStyle name="Обычный 5 4 9 7 2" xfId="36074"/>
    <cellStyle name="Обычный 5 4 9 7 3" xfId="36075"/>
    <cellStyle name="Обычный 5 4 9 7 4" xfId="36076"/>
    <cellStyle name="Обычный 5 4 9 7 5" xfId="36077"/>
    <cellStyle name="Обычный 5 4 9 8" xfId="36078"/>
    <cellStyle name="Обычный 5 4 9 9" xfId="36079"/>
    <cellStyle name="Обычный 5 5" xfId="36080"/>
    <cellStyle name="Обычный 5 5 2" xfId="36081"/>
    <cellStyle name="Обычный 5 5 2 10" xfId="36082"/>
    <cellStyle name="Обычный 5 5 2 11" xfId="36083"/>
    <cellStyle name="Обычный 5 5 2 12" xfId="36084"/>
    <cellStyle name="Обычный 5 5 2 13" xfId="36085"/>
    <cellStyle name="Обычный 5 5 2 14" xfId="36086"/>
    <cellStyle name="Обычный 5 5 2 15" xfId="36087"/>
    <cellStyle name="Обычный 5 5 2 16" xfId="36088"/>
    <cellStyle name="Обычный 5 5 2 2" xfId="36089"/>
    <cellStyle name="Обычный 5 5 2 2 10" xfId="36090"/>
    <cellStyle name="Обычный 5 5 2 2 11" xfId="36091"/>
    <cellStyle name="Обычный 5 5 2 2 12" xfId="36092"/>
    <cellStyle name="Обычный 5 5 2 2 13" xfId="36093"/>
    <cellStyle name="Обычный 5 5 2 2 14" xfId="36094"/>
    <cellStyle name="Обычный 5 5 2 2 2" xfId="36095"/>
    <cellStyle name="Обычный 5 5 2 2 2 10" xfId="36096"/>
    <cellStyle name="Обычный 5 5 2 2 2 11" xfId="36097"/>
    <cellStyle name="Обычный 5 5 2 2 2 12" xfId="36098"/>
    <cellStyle name="Обычный 5 5 2 2 2 13" xfId="36099"/>
    <cellStyle name="Обычный 5 5 2 2 2 2" xfId="36100"/>
    <cellStyle name="Обычный 5 5 2 2 2 2 2" xfId="36101"/>
    <cellStyle name="Обычный 5 5 2 2 2 2 2 2" xfId="36102"/>
    <cellStyle name="Обычный 5 5 2 2 2 2 2 3" xfId="36103"/>
    <cellStyle name="Обычный 5 5 2 2 2 2 2 4" xfId="36104"/>
    <cellStyle name="Обычный 5 5 2 2 2 2 2 5" xfId="36105"/>
    <cellStyle name="Обычный 5 5 2 2 2 2 3" xfId="36106"/>
    <cellStyle name="Обычный 5 5 2 2 2 2 4" xfId="36107"/>
    <cellStyle name="Обычный 5 5 2 2 2 2 5" xfId="36108"/>
    <cellStyle name="Обычный 5 5 2 2 2 2 6" xfId="36109"/>
    <cellStyle name="Обычный 5 5 2 2 2 2 7" xfId="36110"/>
    <cellStyle name="Обычный 5 5 2 2 2 2 8" xfId="36111"/>
    <cellStyle name="Обычный 5 5 2 2 2 2 9" xfId="36112"/>
    <cellStyle name="Обычный 5 5 2 2 2 3" xfId="36113"/>
    <cellStyle name="Обычный 5 5 2 2 2 3 2" xfId="36114"/>
    <cellStyle name="Обычный 5 5 2 2 2 3 2 2" xfId="36115"/>
    <cellStyle name="Обычный 5 5 2 2 2 3 2 3" xfId="36116"/>
    <cellStyle name="Обычный 5 5 2 2 2 3 2 4" xfId="36117"/>
    <cellStyle name="Обычный 5 5 2 2 2 3 2 5" xfId="36118"/>
    <cellStyle name="Обычный 5 5 2 2 2 3 3" xfId="36119"/>
    <cellStyle name="Обычный 5 5 2 2 2 3 4" xfId="36120"/>
    <cellStyle name="Обычный 5 5 2 2 2 3 5" xfId="36121"/>
    <cellStyle name="Обычный 5 5 2 2 2 3 6" xfId="36122"/>
    <cellStyle name="Обычный 5 5 2 2 2 3 7" xfId="36123"/>
    <cellStyle name="Обычный 5 5 2 2 2 3 8" xfId="36124"/>
    <cellStyle name="Обычный 5 5 2 2 2 4" xfId="36125"/>
    <cellStyle name="Обычный 5 5 2 2 2 4 2" xfId="36126"/>
    <cellStyle name="Обычный 5 5 2 2 2 4 3" xfId="36127"/>
    <cellStyle name="Обычный 5 5 2 2 2 4 4" xfId="36128"/>
    <cellStyle name="Обычный 5 5 2 2 2 4 5" xfId="36129"/>
    <cellStyle name="Обычный 5 5 2 2 2 5" xfId="36130"/>
    <cellStyle name="Обычный 5 5 2 2 2 5 2" xfId="36131"/>
    <cellStyle name="Обычный 5 5 2 2 2 5 3" xfId="36132"/>
    <cellStyle name="Обычный 5 5 2 2 2 5 4" xfId="36133"/>
    <cellStyle name="Обычный 5 5 2 2 2 5 5" xfId="36134"/>
    <cellStyle name="Обычный 5 5 2 2 2 6" xfId="36135"/>
    <cellStyle name="Обычный 5 5 2 2 2 7" xfId="36136"/>
    <cellStyle name="Обычный 5 5 2 2 2 8" xfId="36137"/>
    <cellStyle name="Обычный 5 5 2 2 2 9" xfId="36138"/>
    <cellStyle name="Обычный 5 5 2 2 3" xfId="36139"/>
    <cellStyle name="Обычный 5 5 2 2 3 2" xfId="36140"/>
    <cellStyle name="Обычный 5 5 2 2 3 2 2" xfId="36141"/>
    <cellStyle name="Обычный 5 5 2 2 3 2 3" xfId="36142"/>
    <cellStyle name="Обычный 5 5 2 2 3 2 4" xfId="36143"/>
    <cellStyle name="Обычный 5 5 2 2 3 2 5" xfId="36144"/>
    <cellStyle name="Обычный 5 5 2 2 3 3" xfId="36145"/>
    <cellStyle name="Обычный 5 5 2 2 3 4" xfId="36146"/>
    <cellStyle name="Обычный 5 5 2 2 3 5" xfId="36147"/>
    <cellStyle name="Обычный 5 5 2 2 3 6" xfId="36148"/>
    <cellStyle name="Обычный 5 5 2 2 3 7" xfId="36149"/>
    <cellStyle name="Обычный 5 5 2 2 3 8" xfId="36150"/>
    <cellStyle name="Обычный 5 5 2 2 3 9" xfId="36151"/>
    <cellStyle name="Обычный 5 5 2 2 4" xfId="36152"/>
    <cellStyle name="Обычный 5 5 2 2 4 2" xfId="36153"/>
    <cellStyle name="Обычный 5 5 2 2 4 2 2" xfId="36154"/>
    <cellStyle name="Обычный 5 5 2 2 4 2 3" xfId="36155"/>
    <cellStyle name="Обычный 5 5 2 2 4 2 4" xfId="36156"/>
    <cellStyle name="Обычный 5 5 2 2 4 2 5" xfId="36157"/>
    <cellStyle name="Обычный 5 5 2 2 4 3" xfId="36158"/>
    <cellStyle name="Обычный 5 5 2 2 4 4" xfId="36159"/>
    <cellStyle name="Обычный 5 5 2 2 4 5" xfId="36160"/>
    <cellStyle name="Обычный 5 5 2 2 4 6" xfId="36161"/>
    <cellStyle name="Обычный 5 5 2 2 4 7" xfId="36162"/>
    <cellStyle name="Обычный 5 5 2 2 4 8" xfId="36163"/>
    <cellStyle name="Обычный 5 5 2 2 5" xfId="36164"/>
    <cellStyle name="Обычный 5 5 2 2 5 2" xfId="36165"/>
    <cellStyle name="Обычный 5 5 2 2 5 3" xfId="36166"/>
    <cellStyle name="Обычный 5 5 2 2 5 4" xfId="36167"/>
    <cellStyle name="Обычный 5 5 2 2 5 5" xfId="36168"/>
    <cellStyle name="Обычный 5 5 2 2 6" xfId="36169"/>
    <cellStyle name="Обычный 5 5 2 2 6 2" xfId="36170"/>
    <cellStyle name="Обычный 5 5 2 2 6 3" xfId="36171"/>
    <cellStyle name="Обычный 5 5 2 2 6 4" xfId="36172"/>
    <cellStyle name="Обычный 5 5 2 2 6 5" xfId="36173"/>
    <cellStyle name="Обычный 5 5 2 2 7" xfId="36174"/>
    <cellStyle name="Обычный 5 5 2 2 8" xfId="36175"/>
    <cellStyle name="Обычный 5 5 2 2 9" xfId="36176"/>
    <cellStyle name="Обычный 5 5 2 3" xfId="36177"/>
    <cellStyle name="Обычный 5 5 2 3 10" xfId="36178"/>
    <cellStyle name="Обычный 5 5 2 3 11" xfId="36179"/>
    <cellStyle name="Обычный 5 5 2 3 12" xfId="36180"/>
    <cellStyle name="Обычный 5 5 2 3 13" xfId="36181"/>
    <cellStyle name="Обычный 5 5 2 3 2" xfId="36182"/>
    <cellStyle name="Обычный 5 5 2 3 2 2" xfId="36183"/>
    <cellStyle name="Обычный 5 5 2 3 2 2 2" xfId="36184"/>
    <cellStyle name="Обычный 5 5 2 3 2 2 3" xfId="36185"/>
    <cellStyle name="Обычный 5 5 2 3 2 2 4" xfId="36186"/>
    <cellStyle name="Обычный 5 5 2 3 2 2 5" xfId="36187"/>
    <cellStyle name="Обычный 5 5 2 3 2 3" xfId="36188"/>
    <cellStyle name="Обычный 5 5 2 3 2 4" xfId="36189"/>
    <cellStyle name="Обычный 5 5 2 3 2 5" xfId="36190"/>
    <cellStyle name="Обычный 5 5 2 3 2 6" xfId="36191"/>
    <cellStyle name="Обычный 5 5 2 3 2 7" xfId="36192"/>
    <cellStyle name="Обычный 5 5 2 3 2 8" xfId="36193"/>
    <cellStyle name="Обычный 5 5 2 3 2 9" xfId="36194"/>
    <cellStyle name="Обычный 5 5 2 3 3" xfId="36195"/>
    <cellStyle name="Обычный 5 5 2 3 3 2" xfId="36196"/>
    <cellStyle name="Обычный 5 5 2 3 3 2 2" xfId="36197"/>
    <cellStyle name="Обычный 5 5 2 3 3 2 3" xfId="36198"/>
    <cellStyle name="Обычный 5 5 2 3 3 2 4" xfId="36199"/>
    <cellStyle name="Обычный 5 5 2 3 3 2 5" xfId="36200"/>
    <cellStyle name="Обычный 5 5 2 3 3 3" xfId="36201"/>
    <cellStyle name="Обычный 5 5 2 3 3 4" xfId="36202"/>
    <cellStyle name="Обычный 5 5 2 3 3 5" xfId="36203"/>
    <cellStyle name="Обычный 5 5 2 3 3 6" xfId="36204"/>
    <cellStyle name="Обычный 5 5 2 3 3 7" xfId="36205"/>
    <cellStyle name="Обычный 5 5 2 3 3 8" xfId="36206"/>
    <cellStyle name="Обычный 5 5 2 3 4" xfId="36207"/>
    <cellStyle name="Обычный 5 5 2 3 4 2" xfId="36208"/>
    <cellStyle name="Обычный 5 5 2 3 4 3" xfId="36209"/>
    <cellStyle name="Обычный 5 5 2 3 4 4" xfId="36210"/>
    <cellStyle name="Обычный 5 5 2 3 4 5" xfId="36211"/>
    <cellStyle name="Обычный 5 5 2 3 5" xfId="36212"/>
    <cellStyle name="Обычный 5 5 2 3 5 2" xfId="36213"/>
    <cellStyle name="Обычный 5 5 2 3 5 3" xfId="36214"/>
    <cellStyle name="Обычный 5 5 2 3 5 4" xfId="36215"/>
    <cellStyle name="Обычный 5 5 2 3 5 5" xfId="36216"/>
    <cellStyle name="Обычный 5 5 2 3 6" xfId="36217"/>
    <cellStyle name="Обычный 5 5 2 3 7" xfId="36218"/>
    <cellStyle name="Обычный 5 5 2 3 8" xfId="36219"/>
    <cellStyle name="Обычный 5 5 2 3 9" xfId="36220"/>
    <cellStyle name="Обычный 5 5 2 4" xfId="36221"/>
    <cellStyle name="Обычный 5 5 2 4 10" xfId="36222"/>
    <cellStyle name="Обычный 5 5 2 4 2" xfId="36223"/>
    <cellStyle name="Обычный 5 5 2 4 2 2" xfId="36224"/>
    <cellStyle name="Обычный 5 5 2 4 2 2 2" xfId="36225"/>
    <cellStyle name="Обычный 5 5 2 4 2 2 3" xfId="36226"/>
    <cellStyle name="Обычный 5 5 2 4 2 2 4" xfId="36227"/>
    <cellStyle name="Обычный 5 5 2 4 2 2 5" xfId="36228"/>
    <cellStyle name="Обычный 5 5 2 4 2 3" xfId="36229"/>
    <cellStyle name="Обычный 5 5 2 4 2 4" xfId="36230"/>
    <cellStyle name="Обычный 5 5 2 4 2 5" xfId="36231"/>
    <cellStyle name="Обычный 5 5 2 4 2 6" xfId="36232"/>
    <cellStyle name="Обычный 5 5 2 4 2 7" xfId="36233"/>
    <cellStyle name="Обычный 5 5 2 4 2 8" xfId="36234"/>
    <cellStyle name="Обычный 5 5 2 4 2 9" xfId="36235"/>
    <cellStyle name="Обычный 5 5 2 4 3" xfId="36236"/>
    <cellStyle name="Обычный 5 5 2 4 3 2" xfId="36237"/>
    <cellStyle name="Обычный 5 5 2 4 3 3" xfId="36238"/>
    <cellStyle name="Обычный 5 5 2 4 3 4" xfId="36239"/>
    <cellStyle name="Обычный 5 5 2 4 3 5" xfId="36240"/>
    <cellStyle name="Обычный 5 5 2 4 4" xfId="36241"/>
    <cellStyle name="Обычный 5 5 2 4 5" xfId="36242"/>
    <cellStyle name="Обычный 5 5 2 4 6" xfId="36243"/>
    <cellStyle name="Обычный 5 5 2 4 7" xfId="36244"/>
    <cellStyle name="Обычный 5 5 2 4 8" xfId="36245"/>
    <cellStyle name="Обычный 5 5 2 4 9" xfId="36246"/>
    <cellStyle name="Обычный 5 5 2 5" xfId="36247"/>
    <cellStyle name="Обычный 5 5 2 5 2" xfId="36248"/>
    <cellStyle name="Обычный 5 5 2 5 2 2" xfId="36249"/>
    <cellStyle name="Обычный 5 5 2 5 2 3" xfId="36250"/>
    <cellStyle name="Обычный 5 5 2 5 2 4" xfId="36251"/>
    <cellStyle name="Обычный 5 5 2 5 2 5" xfId="36252"/>
    <cellStyle name="Обычный 5 5 2 5 3" xfId="36253"/>
    <cellStyle name="Обычный 5 5 2 5 4" xfId="36254"/>
    <cellStyle name="Обычный 5 5 2 5 5" xfId="36255"/>
    <cellStyle name="Обычный 5 5 2 5 6" xfId="36256"/>
    <cellStyle name="Обычный 5 5 2 5 7" xfId="36257"/>
    <cellStyle name="Обычный 5 5 2 5 8" xfId="36258"/>
    <cellStyle name="Обычный 5 5 2 5 9" xfId="36259"/>
    <cellStyle name="Обычный 5 5 2 6" xfId="36260"/>
    <cellStyle name="Обычный 5 5 2 6 2" xfId="36261"/>
    <cellStyle name="Обычный 5 5 2 6 2 2" xfId="36262"/>
    <cellStyle name="Обычный 5 5 2 6 2 3" xfId="36263"/>
    <cellStyle name="Обычный 5 5 2 6 2 4" xfId="36264"/>
    <cellStyle name="Обычный 5 5 2 6 2 5" xfId="36265"/>
    <cellStyle name="Обычный 5 5 2 6 3" xfId="36266"/>
    <cellStyle name="Обычный 5 5 2 6 4" xfId="36267"/>
    <cellStyle name="Обычный 5 5 2 6 5" xfId="36268"/>
    <cellStyle name="Обычный 5 5 2 6 6" xfId="36269"/>
    <cellStyle name="Обычный 5 5 2 6 7" xfId="36270"/>
    <cellStyle name="Обычный 5 5 2 6 8" xfId="36271"/>
    <cellStyle name="Обычный 5 5 2 7" xfId="36272"/>
    <cellStyle name="Обычный 5 5 2 7 2" xfId="36273"/>
    <cellStyle name="Обычный 5 5 2 7 3" xfId="36274"/>
    <cellStyle name="Обычный 5 5 2 7 4" xfId="36275"/>
    <cellStyle name="Обычный 5 5 2 7 5" xfId="36276"/>
    <cellStyle name="Обычный 5 5 2 8" xfId="36277"/>
    <cellStyle name="Обычный 5 5 2 8 2" xfId="36278"/>
    <cellStyle name="Обычный 5 5 2 8 3" xfId="36279"/>
    <cellStyle name="Обычный 5 5 2 8 4" xfId="36280"/>
    <cellStyle name="Обычный 5 5 2 8 5" xfId="36281"/>
    <cellStyle name="Обычный 5 5 2 9" xfId="36282"/>
    <cellStyle name="Обычный 5 5 3" xfId="36283"/>
    <cellStyle name="Обычный 5 5 3 10" xfId="36284"/>
    <cellStyle name="Обычный 5 5 3 11" xfId="36285"/>
    <cellStyle name="Обычный 5 5 3 2" xfId="36286"/>
    <cellStyle name="Обычный 5 5 3 2 2" xfId="36287"/>
    <cellStyle name="Обычный 5 5 3 2 2 2" xfId="36288"/>
    <cellStyle name="Обычный 5 5 3 2 2 3" xfId="36289"/>
    <cellStyle name="Обычный 5 5 3 2 2 4" xfId="36290"/>
    <cellStyle name="Обычный 5 5 3 2 2 5" xfId="36291"/>
    <cellStyle name="Обычный 5 5 3 2 3" xfId="36292"/>
    <cellStyle name="Обычный 5 5 3 2 4" xfId="36293"/>
    <cellStyle name="Обычный 5 5 3 2 5" xfId="36294"/>
    <cellStyle name="Обычный 5 5 3 2 6" xfId="36295"/>
    <cellStyle name="Обычный 5 5 3 2 7" xfId="36296"/>
    <cellStyle name="Обычный 5 5 3 2 8" xfId="36297"/>
    <cellStyle name="Обычный 5 5 3 2 9" xfId="36298"/>
    <cellStyle name="Обычный 5 5 3 3" xfId="36299"/>
    <cellStyle name="Обычный 5 5 3 3 2" xfId="36300"/>
    <cellStyle name="Обычный 5 5 3 3 3" xfId="36301"/>
    <cellStyle name="Обычный 5 5 3 3 4" xfId="36302"/>
    <cellStyle name="Обычный 5 5 3 3 5" xfId="36303"/>
    <cellStyle name="Обычный 5 5 3 4" xfId="36304"/>
    <cellStyle name="Обычный 5 5 3 5" xfId="36305"/>
    <cellStyle name="Обычный 5 5 3 6" xfId="36306"/>
    <cellStyle name="Обычный 5 5 3 7" xfId="36307"/>
    <cellStyle name="Обычный 5 5 3 8" xfId="36308"/>
    <cellStyle name="Обычный 5 5 3 9" xfId="36309"/>
    <cellStyle name="Обычный 5 5 4" xfId="36310"/>
    <cellStyle name="Обычный 5 5 5" xfId="36311"/>
    <cellStyle name="Обычный 5 5 5 2" xfId="36312"/>
    <cellStyle name="Обычный 5 5 5 2 2" xfId="36313"/>
    <cellStyle name="Обычный 5 5 5 2 3" xfId="36314"/>
    <cellStyle name="Обычный 5 5 5 2 4" xfId="36315"/>
    <cellStyle name="Обычный 5 5 5 2 5" xfId="36316"/>
    <cellStyle name="Обычный 5 5 5 3" xfId="36317"/>
    <cellStyle name="Обычный 5 5 5 4" xfId="36318"/>
    <cellStyle name="Обычный 5 5 5 5" xfId="36319"/>
    <cellStyle name="Обычный 5 5 5 6" xfId="36320"/>
    <cellStyle name="Обычный 5 5 5 7" xfId="36321"/>
    <cellStyle name="Обычный 5 5 5 8" xfId="36322"/>
    <cellStyle name="Обычный 5 5 5 9" xfId="36323"/>
    <cellStyle name="Обычный 5 5 6" xfId="36324"/>
    <cellStyle name="Обычный 5 5 6 2" xfId="36325"/>
    <cellStyle name="Обычный 5 5 6 2 2" xfId="36326"/>
    <cellStyle name="Обычный 5 5 6 2 3" xfId="36327"/>
    <cellStyle name="Обычный 5 5 6 2 4" xfId="36328"/>
    <cellStyle name="Обычный 5 5 6 2 5" xfId="36329"/>
    <cellStyle name="Обычный 5 5 6 3" xfId="36330"/>
    <cellStyle name="Обычный 5 5 6 4" xfId="36331"/>
    <cellStyle name="Обычный 5 5 6 5" xfId="36332"/>
    <cellStyle name="Обычный 5 5 6 6" xfId="36333"/>
    <cellStyle name="Обычный 5 5 6 7" xfId="36334"/>
    <cellStyle name="Обычный 5 5 6 8" xfId="36335"/>
    <cellStyle name="Обычный 5 5 7" xfId="36336"/>
    <cellStyle name="Обычный 5 6" xfId="36337"/>
    <cellStyle name="Обычный 5 6 2" xfId="36338"/>
    <cellStyle name="Обычный 5 6 3" xfId="36339"/>
    <cellStyle name="Обычный 5 6 3 2" xfId="36340"/>
    <cellStyle name="Обычный 5 6 3 2 2" xfId="36341"/>
    <cellStyle name="Обычный 5 6 3 2 3" xfId="36342"/>
    <cellStyle name="Обычный 5 6 3 2 4" xfId="36343"/>
    <cellStyle name="Обычный 5 6 3 2 5" xfId="36344"/>
    <cellStyle name="Обычный 5 6 3 3" xfId="36345"/>
    <cellStyle name="Обычный 5 6 3 4" xfId="36346"/>
    <cellStyle name="Обычный 5 6 3 5" xfId="36347"/>
    <cellStyle name="Обычный 5 6 3 6" xfId="36348"/>
    <cellStyle name="Обычный 5 6 3 7" xfId="36349"/>
    <cellStyle name="Обычный 5 6 3 8" xfId="36350"/>
    <cellStyle name="Обычный 5 6 3 9" xfId="36351"/>
    <cellStyle name="Обычный 5 6 4" xfId="36352"/>
    <cellStyle name="Обычный 5 6 4 2" xfId="36353"/>
    <cellStyle name="Обычный 5 6 4 2 2" xfId="36354"/>
    <cellStyle name="Обычный 5 6 4 2 3" xfId="36355"/>
    <cellStyle name="Обычный 5 6 4 2 4" xfId="36356"/>
    <cellStyle name="Обычный 5 6 4 2 5" xfId="36357"/>
    <cellStyle name="Обычный 5 6 4 3" xfId="36358"/>
    <cellStyle name="Обычный 5 6 4 4" xfId="36359"/>
    <cellStyle name="Обычный 5 6 4 5" xfId="36360"/>
    <cellStyle name="Обычный 5 6 4 6" xfId="36361"/>
    <cellStyle name="Обычный 5 6 4 7" xfId="36362"/>
    <cellStyle name="Обычный 5 6 4 8" xfId="36363"/>
    <cellStyle name="Обычный 5 6 5" xfId="36364"/>
    <cellStyle name="Обычный 5 7" xfId="36365"/>
    <cellStyle name="Обычный 5 7 2" xfId="36366"/>
    <cellStyle name="Обычный 5 7 3" xfId="36367"/>
    <cellStyle name="Обычный 5 7 3 2" xfId="36368"/>
    <cellStyle name="Обычный 5 7 3 2 2" xfId="36369"/>
    <cellStyle name="Обычный 5 7 3 2 3" xfId="36370"/>
    <cellStyle name="Обычный 5 7 3 2 4" xfId="36371"/>
    <cellStyle name="Обычный 5 7 3 2 5" xfId="36372"/>
    <cellStyle name="Обычный 5 7 3 3" xfId="36373"/>
    <cellStyle name="Обычный 5 7 3 4" xfId="36374"/>
    <cellStyle name="Обычный 5 7 3 5" xfId="36375"/>
    <cellStyle name="Обычный 5 7 3 6" xfId="36376"/>
    <cellStyle name="Обычный 5 7 3 7" xfId="36377"/>
    <cellStyle name="Обычный 5 7 3 8" xfId="36378"/>
    <cellStyle name="Обычный 5 7 3 9" xfId="36379"/>
    <cellStyle name="Обычный 5 7 4" xfId="36380"/>
    <cellStyle name="Обычный 5 7 4 2" xfId="36381"/>
    <cellStyle name="Обычный 5 7 4 2 2" xfId="36382"/>
    <cellStyle name="Обычный 5 7 4 2 3" xfId="36383"/>
    <cellStyle name="Обычный 5 7 4 2 4" xfId="36384"/>
    <cellStyle name="Обычный 5 7 4 2 5" xfId="36385"/>
    <cellStyle name="Обычный 5 7 4 3" xfId="36386"/>
    <cellStyle name="Обычный 5 7 4 4" xfId="36387"/>
    <cellStyle name="Обычный 5 7 4 5" xfId="36388"/>
    <cellStyle name="Обычный 5 7 4 6" xfId="36389"/>
    <cellStyle name="Обычный 5 7 4 7" xfId="36390"/>
    <cellStyle name="Обычный 5 7 4 8" xfId="36391"/>
    <cellStyle name="Обычный 5 7 5" xfId="36392"/>
    <cellStyle name="Обычный 5 8" xfId="36393"/>
    <cellStyle name="Обычный 5 8 2" xfId="36394"/>
    <cellStyle name="Обычный 5 8 3" xfId="36395"/>
    <cellStyle name="Обычный 5 8 3 2" xfId="36396"/>
    <cellStyle name="Обычный 5 8 3 2 2" xfId="36397"/>
    <cellStyle name="Обычный 5 8 3 2 3" xfId="36398"/>
    <cellStyle name="Обычный 5 8 3 2 4" xfId="36399"/>
    <cellStyle name="Обычный 5 8 3 2 5" xfId="36400"/>
    <cellStyle name="Обычный 5 8 3 3" xfId="36401"/>
    <cellStyle name="Обычный 5 8 3 4" xfId="36402"/>
    <cellStyle name="Обычный 5 8 3 5" xfId="36403"/>
    <cellStyle name="Обычный 5 8 3 6" xfId="36404"/>
    <cellStyle name="Обычный 5 8 3 7" xfId="36405"/>
    <cellStyle name="Обычный 5 8 3 8" xfId="36406"/>
    <cellStyle name="Обычный 5 8 3 9" xfId="36407"/>
    <cellStyle name="Обычный 5 8 4" xfId="36408"/>
    <cellStyle name="Обычный 5 8 4 2" xfId="36409"/>
    <cellStyle name="Обычный 5 8 4 2 2" xfId="36410"/>
    <cellStyle name="Обычный 5 8 4 2 3" xfId="36411"/>
    <cellStyle name="Обычный 5 8 4 2 4" xfId="36412"/>
    <cellStyle name="Обычный 5 8 4 2 5" xfId="36413"/>
    <cellStyle name="Обычный 5 8 4 3" xfId="36414"/>
    <cellStyle name="Обычный 5 8 4 4" xfId="36415"/>
    <cellStyle name="Обычный 5 8 4 5" xfId="36416"/>
    <cellStyle name="Обычный 5 8 4 6" xfId="36417"/>
    <cellStyle name="Обычный 5 8 4 7" xfId="36418"/>
    <cellStyle name="Обычный 5 8 4 8" xfId="36419"/>
    <cellStyle name="Обычный 5 9" xfId="36420"/>
    <cellStyle name="Обычный 5_СВЕРТКА" xfId="36421"/>
    <cellStyle name="Обычный 6" xfId="36422"/>
    <cellStyle name="Обычный 6 10" xfId="36423"/>
    <cellStyle name="Обычный 6 2" xfId="36424"/>
    <cellStyle name="Обычный 6 2 10" xfId="36425"/>
    <cellStyle name="Обычный 6 2 11" xfId="36426"/>
    <cellStyle name="Обычный 6 2 2" xfId="36427"/>
    <cellStyle name="Обычный 6 2 2 10" xfId="36428"/>
    <cellStyle name="Обычный 6 2 2 2" xfId="36429"/>
    <cellStyle name="Обычный 6 2 2 2 2" xfId="36430"/>
    <cellStyle name="Обычный 6 2 2 2 2 2" xfId="36431"/>
    <cellStyle name="Обычный 6 2 2 2 2 2 2" xfId="36432"/>
    <cellStyle name="Обычный 6 2 2 2 2 2 2 2" xfId="36433"/>
    <cellStyle name="Обычный 6 2 2 2 2 2 3" xfId="36434"/>
    <cellStyle name="Обычный 6 2 2 2 2 2 3 2" xfId="36435"/>
    <cellStyle name="Обычный 6 2 2 2 2 2 4" xfId="36436"/>
    <cellStyle name="Обычный 6 2 2 2 2 3" xfId="36437"/>
    <cellStyle name="Обычный 6 2 2 2 2 3 2" xfId="36438"/>
    <cellStyle name="Обычный 6 2 2 2 2 4" xfId="36439"/>
    <cellStyle name="Обычный 6 2 2 2 2 4 2" xfId="36440"/>
    <cellStyle name="Обычный 6 2 2 2 2 5" xfId="36441"/>
    <cellStyle name="Обычный 6 2 2 2 3" xfId="36442"/>
    <cellStyle name="Обычный 6 2 2 2 3 2" xfId="36443"/>
    <cellStyle name="Обычный 6 2 2 2 3 2 2" xfId="36444"/>
    <cellStyle name="Обычный 6 2 2 2 3 3" xfId="36445"/>
    <cellStyle name="Обычный 6 2 2 2 3 3 2" xfId="36446"/>
    <cellStyle name="Обычный 6 2 2 2 3 4" xfId="36447"/>
    <cellStyle name="Обычный 6 2 2 2 4" xfId="36448"/>
    <cellStyle name="Обычный 6 2 2 2 4 2" xfId="36449"/>
    <cellStyle name="Обычный 6 2 2 2 5" xfId="36450"/>
    <cellStyle name="Обычный 6 2 2 2 5 2" xfId="36451"/>
    <cellStyle name="Обычный 6 2 2 2 6" xfId="36452"/>
    <cellStyle name="Обычный 6 2 2 3" xfId="36453"/>
    <cellStyle name="Обычный 6 2 2 3 2" xfId="36454"/>
    <cellStyle name="Обычный 6 2 2 3 2 2" xfId="36455"/>
    <cellStyle name="Обычный 6 2 2 3 2 2 2" xfId="36456"/>
    <cellStyle name="Обычный 6 2 2 3 2 3" xfId="36457"/>
    <cellStyle name="Обычный 6 2 2 3 2 3 2" xfId="36458"/>
    <cellStyle name="Обычный 6 2 2 3 2 4" xfId="36459"/>
    <cellStyle name="Обычный 6 2 2 3 3" xfId="36460"/>
    <cellStyle name="Обычный 6 2 2 3 3 2" xfId="36461"/>
    <cellStyle name="Обычный 6 2 2 3 4" xfId="36462"/>
    <cellStyle name="Обычный 6 2 2 3 4 2" xfId="36463"/>
    <cellStyle name="Обычный 6 2 2 3 5" xfId="36464"/>
    <cellStyle name="Обычный 6 2 2 4" xfId="36465"/>
    <cellStyle name="Обычный 6 2 2 4 2" xfId="36466"/>
    <cellStyle name="Обычный 6 2 2 4 2 2" xfId="36467"/>
    <cellStyle name="Обычный 6 2 2 4 2 2 2" xfId="36468"/>
    <cellStyle name="Обычный 6 2 2 4 2 3" xfId="36469"/>
    <cellStyle name="Обычный 6 2 2 4 2 3 2" xfId="36470"/>
    <cellStyle name="Обычный 6 2 2 4 2 4" xfId="36471"/>
    <cellStyle name="Обычный 6 2 2 4 3" xfId="36472"/>
    <cellStyle name="Обычный 6 2 2 4 3 2" xfId="36473"/>
    <cellStyle name="Обычный 6 2 2 4 4" xfId="36474"/>
    <cellStyle name="Обычный 6 2 2 4 4 2" xfId="36475"/>
    <cellStyle name="Обычный 6 2 2 4 5" xfId="36476"/>
    <cellStyle name="Обычный 6 2 2 5" xfId="36477"/>
    <cellStyle name="Обычный 6 2 2 5 2" xfId="36478"/>
    <cellStyle name="Обычный 6 2 2 5 2 2" xfId="36479"/>
    <cellStyle name="Обычный 6 2 2 5 3" xfId="36480"/>
    <cellStyle name="Обычный 6 2 2 5 3 2" xfId="36481"/>
    <cellStyle name="Обычный 6 2 2 5 4" xfId="36482"/>
    <cellStyle name="Обычный 6 2 2 6" xfId="36483"/>
    <cellStyle name="Обычный 6 2 2 6 2" xfId="36484"/>
    <cellStyle name="Обычный 6 2 2 7" xfId="36485"/>
    <cellStyle name="Обычный 6 2 2 7 2" xfId="36486"/>
    <cellStyle name="Обычный 6 2 2 8" xfId="36487"/>
    <cellStyle name="Обычный 6 2 2 8 2" xfId="36488"/>
    <cellStyle name="Обычный 6 2 2 9" xfId="36489"/>
    <cellStyle name="Обычный 6 2 3" xfId="36490"/>
    <cellStyle name="Обычный 6 2 3 2" xfId="36491"/>
    <cellStyle name="Обычный 6 2 3 2 2" xfId="36492"/>
    <cellStyle name="Обычный 6 2 3 2 2 2" xfId="36493"/>
    <cellStyle name="Обычный 6 2 3 2 2 2 2" xfId="36494"/>
    <cellStyle name="Обычный 6 2 3 2 2 2 2 2" xfId="36495"/>
    <cellStyle name="Обычный 6 2 3 2 2 2 3" xfId="36496"/>
    <cellStyle name="Обычный 6 2 3 2 2 2 3 2" xfId="36497"/>
    <cellStyle name="Обычный 6 2 3 2 2 2 4" xfId="36498"/>
    <cellStyle name="Обычный 6 2 3 2 2 3" xfId="36499"/>
    <cellStyle name="Обычный 6 2 3 2 2 3 2" xfId="36500"/>
    <cellStyle name="Обычный 6 2 3 2 2 4" xfId="36501"/>
    <cellStyle name="Обычный 6 2 3 2 2 4 2" xfId="36502"/>
    <cellStyle name="Обычный 6 2 3 2 2 5" xfId="36503"/>
    <cellStyle name="Обычный 6 2 3 2 3" xfId="36504"/>
    <cellStyle name="Обычный 6 2 3 2 3 2" xfId="36505"/>
    <cellStyle name="Обычный 6 2 3 2 3 2 2" xfId="36506"/>
    <cellStyle name="Обычный 6 2 3 2 3 3" xfId="36507"/>
    <cellStyle name="Обычный 6 2 3 2 3 3 2" xfId="36508"/>
    <cellStyle name="Обычный 6 2 3 2 3 4" xfId="36509"/>
    <cellStyle name="Обычный 6 2 3 2 4" xfId="36510"/>
    <cellStyle name="Обычный 6 2 3 2 4 2" xfId="36511"/>
    <cellStyle name="Обычный 6 2 3 2 5" xfId="36512"/>
    <cellStyle name="Обычный 6 2 3 2 5 2" xfId="36513"/>
    <cellStyle name="Обычный 6 2 3 2 6" xfId="36514"/>
    <cellStyle name="Обычный 6 2 3 3" xfId="36515"/>
    <cellStyle name="Обычный 6 2 3 3 2" xfId="36516"/>
    <cellStyle name="Обычный 6 2 3 3 2 2" xfId="36517"/>
    <cellStyle name="Обычный 6 2 3 3 2 2 2" xfId="36518"/>
    <cellStyle name="Обычный 6 2 3 3 2 3" xfId="36519"/>
    <cellStyle name="Обычный 6 2 3 3 2 3 2" xfId="36520"/>
    <cellStyle name="Обычный 6 2 3 3 2 4" xfId="36521"/>
    <cellStyle name="Обычный 6 2 3 3 3" xfId="36522"/>
    <cellStyle name="Обычный 6 2 3 3 3 2" xfId="36523"/>
    <cellStyle name="Обычный 6 2 3 3 4" xfId="36524"/>
    <cellStyle name="Обычный 6 2 3 3 4 2" xfId="36525"/>
    <cellStyle name="Обычный 6 2 3 3 5" xfId="36526"/>
    <cellStyle name="Обычный 6 2 3 4" xfId="36527"/>
    <cellStyle name="Обычный 6 2 3 4 2" xfId="36528"/>
    <cellStyle name="Обычный 6 2 3 4 2 2" xfId="36529"/>
    <cellStyle name="Обычный 6 2 3 4 2 2 2" xfId="36530"/>
    <cellStyle name="Обычный 6 2 3 4 2 3" xfId="36531"/>
    <cellStyle name="Обычный 6 2 3 4 2 3 2" xfId="36532"/>
    <cellStyle name="Обычный 6 2 3 4 2 4" xfId="36533"/>
    <cellStyle name="Обычный 6 2 3 4 3" xfId="36534"/>
    <cellStyle name="Обычный 6 2 3 4 3 2" xfId="36535"/>
    <cellStyle name="Обычный 6 2 3 4 4" xfId="36536"/>
    <cellStyle name="Обычный 6 2 3 4 4 2" xfId="36537"/>
    <cellStyle name="Обычный 6 2 3 4 5" xfId="36538"/>
    <cellStyle name="Обычный 6 2 3 5" xfId="36539"/>
    <cellStyle name="Обычный 6 2 3 5 2" xfId="36540"/>
    <cellStyle name="Обычный 6 2 3 5 2 2" xfId="36541"/>
    <cellStyle name="Обычный 6 2 3 5 3" xfId="36542"/>
    <cellStyle name="Обычный 6 2 3 5 3 2" xfId="36543"/>
    <cellStyle name="Обычный 6 2 3 5 4" xfId="36544"/>
    <cellStyle name="Обычный 6 2 3 6" xfId="36545"/>
    <cellStyle name="Обычный 6 2 3 6 2" xfId="36546"/>
    <cellStyle name="Обычный 6 2 3 7" xfId="36547"/>
    <cellStyle name="Обычный 6 2 3 7 2" xfId="36548"/>
    <cellStyle name="Обычный 6 2 3 8" xfId="36549"/>
    <cellStyle name="Обычный 6 2 3 8 2" xfId="36550"/>
    <cellStyle name="Обычный 6 2 3 9" xfId="36551"/>
    <cellStyle name="Обычный 6 2 4" xfId="36552"/>
    <cellStyle name="Обычный 6 2 4 2" xfId="36553"/>
    <cellStyle name="Обычный 6 2 4 2 2" xfId="36554"/>
    <cellStyle name="Обычный 6 2 4 2 2 2" xfId="36555"/>
    <cellStyle name="Обычный 6 2 4 2 3" xfId="36556"/>
    <cellStyle name="Обычный 6 2 4 2 3 2" xfId="36557"/>
    <cellStyle name="Обычный 6 2 4 2 4" xfId="36558"/>
    <cellStyle name="Обычный 6 2 4 3" xfId="36559"/>
    <cellStyle name="Обычный 6 2 4 3 2" xfId="36560"/>
    <cellStyle name="Обычный 6 2 4 4" xfId="36561"/>
    <cellStyle name="Обычный 6 2 4 4 2" xfId="36562"/>
    <cellStyle name="Обычный 6 2 4 5" xfId="36563"/>
    <cellStyle name="Обычный 6 2 5" xfId="36564"/>
    <cellStyle name="Обычный 6 2 5 2" xfId="36565"/>
    <cellStyle name="Обычный 6 2 5 2 2" xfId="36566"/>
    <cellStyle name="Обычный 6 2 5 2 2 2" xfId="36567"/>
    <cellStyle name="Обычный 6 2 5 2 3" xfId="36568"/>
    <cellStyle name="Обычный 6 2 5 2 3 2" xfId="36569"/>
    <cellStyle name="Обычный 6 2 5 2 4" xfId="36570"/>
    <cellStyle name="Обычный 6 2 5 3" xfId="36571"/>
    <cellStyle name="Обычный 6 2 5 3 2" xfId="36572"/>
    <cellStyle name="Обычный 6 2 5 4" xfId="36573"/>
    <cellStyle name="Обычный 6 2 5 4 2" xfId="36574"/>
    <cellStyle name="Обычный 6 2 5 5" xfId="36575"/>
    <cellStyle name="Обычный 6 2 6" xfId="36576"/>
    <cellStyle name="Обычный 6 2 6 2" xfId="36577"/>
    <cellStyle name="Обычный 6 2 6 2 2" xfId="36578"/>
    <cellStyle name="Обычный 6 2 6 3" xfId="36579"/>
    <cellStyle name="Обычный 6 2 6 3 2" xfId="36580"/>
    <cellStyle name="Обычный 6 2 6 4" xfId="36581"/>
    <cellStyle name="Обычный 6 2 7" xfId="36582"/>
    <cellStyle name="Обычный 6 2 7 2" xfId="36583"/>
    <cellStyle name="Обычный 6 2 8" xfId="36584"/>
    <cellStyle name="Обычный 6 2 8 2" xfId="36585"/>
    <cellStyle name="Обычный 6 2 9" xfId="36586"/>
    <cellStyle name="Обычный 6 2 9 2" xfId="36587"/>
    <cellStyle name="Обычный 6 3" xfId="36588"/>
    <cellStyle name="Обычный 6 3 2" xfId="36589"/>
    <cellStyle name="Обычный 6 3 2 2" xfId="36590"/>
    <cellStyle name="Обычный 6 3 2 2 2" xfId="36591"/>
    <cellStyle name="Обычный 6 3 2 3" xfId="36592"/>
    <cellStyle name="Обычный 6 3 2 3 2" xfId="36593"/>
    <cellStyle name="Обычный 6 3 2 4" xfId="36594"/>
    <cellStyle name="Обычный 6 3 2 5" xfId="36595"/>
    <cellStyle name="Обычный 6 3 3" xfId="36596"/>
    <cellStyle name="Обычный 6 3 3 2" xfId="36597"/>
    <cellStyle name="Обычный 6 3 4" xfId="36598"/>
    <cellStyle name="Обычный 6 3 4 2" xfId="36599"/>
    <cellStyle name="Обычный 6 3 5" xfId="36600"/>
    <cellStyle name="Обычный 6 3 6" xfId="36601"/>
    <cellStyle name="Обычный 6 4" xfId="36602"/>
    <cellStyle name="Обычный 6 4 2" xfId="36603"/>
    <cellStyle name="Обычный 6 4 2 2" xfId="36604"/>
    <cellStyle name="Обычный 6 4 2 2 2" xfId="36605"/>
    <cellStyle name="Обычный 6 4 2 3" xfId="36606"/>
    <cellStyle name="Обычный 6 4 2 3 2" xfId="36607"/>
    <cellStyle name="Обычный 6 4 2 4" xfId="36608"/>
    <cellStyle name="Обычный 6 4 3" xfId="36609"/>
    <cellStyle name="Обычный 6 4 3 2" xfId="36610"/>
    <cellStyle name="Обычный 6 4 4" xfId="36611"/>
    <cellStyle name="Обычный 6 4 4 2" xfId="36612"/>
    <cellStyle name="Обычный 6 4 5" xfId="36613"/>
    <cellStyle name="Обычный 6 4 6" xfId="36614"/>
    <cellStyle name="Обычный 6 5" xfId="36615"/>
    <cellStyle name="Обычный 6 5 2" xfId="36616"/>
    <cellStyle name="Обычный 6 5 2 2" xfId="36617"/>
    <cellStyle name="Обычный 6 5 3" xfId="36618"/>
    <cellStyle name="Обычный 6 5 3 2" xfId="36619"/>
    <cellStyle name="Обычный 6 5 4" xfId="36620"/>
    <cellStyle name="Обычный 6 6" xfId="36621"/>
    <cellStyle name="Обычный 6 6 2" xfId="36622"/>
    <cellStyle name="Обычный 6 7" xfId="36623"/>
    <cellStyle name="Обычный 6 7 2" xfId="36624"/>
    <cellStyle name="Обычный 6 8" xfId="36625"/>
    <cellStyle name="Обычный 6 8 2" xfId="36626"/>
    <cellStyle name="Обычный 6 9" xfId="36627"/>
    <cellStyle name="Обычный 7" xfId="3"/>
    <cellStyle name="Обычный 7 2" xfId="36628"/>
    <cellStyle name="Обычный 7 2 2" xfId="36629"/>
    <cellStyle name="Обычный 7 2 2 2" xfId="36630"/>
    <cellStyle name="Обычный 7 2 2 2 2" xfId="36631"/>
    <cellStyle name="Обычный 7 2 2 2 2 2" xfId="36632"/>
    <cellStyle name="Обычный 7 2 2 2 3" xfId="36633"/>
    <cellStyle name="Обычный 7 2 2 2 3 2" xfId="36634"/>
    <cellStyle name="Обычный 7 2 2 2 4" xfId="36635"/>
    <cellStyle name="Обычный 7 2 2 3" xfId="36636"/>
    <cellStyle name="Обычный 7 2 2 3 2" xfId="36637"/>
    <cellStyle name="Обычный 7 2 2 4" xfId="36638"/>
    <cellStyle name="Обычный 7 2 2 4 2" xfId="36639"/>
    <cellStyle name="Обычный 7 2 2 5" xfId="36640"/>
    <cellStyle name="Обычный 7 2 3" xfId="36641"/>
    <cellStyle name="Обычный 7 2 3 2" xfId="36642"/>
    <cellStyle name="Обычный 7 2 3 2 2" xfId="36643"/>
    <cellStyle name="Обычный 7 2 3 2 2 2" xfId="36644"/>
    <cellStyle name="Обычный 7 2 3 2 3" xfId="36645"/>
    <cellStyle name="Обычный 7 2 3 2 3 2" xfId="36646"/>
    <cellStyle name="Обычный 7 2 3 2 4" xfId="36647"/>
    <cellStyle name="Обычный 7 2 3 3" xfId="36648"/>
    <cellStyle name="Обычный 7 2 3 3 2" xfId="36649"/>
    <cellStyle name="Обычный 7 2 3 4" xfId="36650"/>
    <cellStyle name="Обычный 7 2 3 4 2" xfId="36651"/>
    <cellStyle name="Обычный 7 2 3 5" xfId="36652"/>
    <cellStyle name="Обычный 7 2 4" xfId="36653"/>
    <cellStyle name="Обычный 7 2 4 2" xfId="36654"/>
    <cellStyle name="Обычный 7 2 4 2 2" xfId="36655"/>
    <cellStyle name="Обычный 7 2 4 3" xfId="36656"/>
    <cellStyle name="Обычный 7 2 4 3 2" xfId="36657"/>
    <cellStyle name="Обычный 7 2 4 4" xfId="36658"/>
    <cellStyle name="Обычный 7 2 5" xfId="36659"/>
    <cellStyle name="Обычный 7 2 5 2" xfId="36660"/>
    <cellStyle name="Обычный 7 2 6" xfId="36661"/>
    <cellStyle name="Обычный 7 2 6 2" xfId="36662"/>
    <cellStyle name="Обычный 7 2 7" xfId="36663"/>
    <cellStyle name="Обычный 7 2 7 2" xfId="36664"/>
    <cellStyle name="Обычный 7 2 8" xfId="36665"/>
    <cellStyle name="Обычный 7 2 9" xfId="36666"/>
    <cellStyle name="Обычный 7 3" xfId="36667"/>
    <cellStyle name="Обычный 7 4" xfId="36668"/>
    <cellStyle name="Обычный 7 5" xfId="36669"/>
    <cellStyle name="Обычный 8" xfId="36670"/>
    <cellStyle name="Обычный 8 2" xfId="36671"/>
    <cellStyle name="Обычный 8 3" xfId="36672"/>
    <cellStyle name="Обычный 8 4" xfId="36673"/>
    <cellStyle name="Обычный 9" xfId="36674"/>
    <cellStyle name="Обычный 9 2" xfId="36675"/>
    <cellStyle name="Обычный 9 2 2" xfId="36676"/>
    <cellStyle name="Обычный 9 2 2 2" xfId="36677"/>
    <cellStyle name="Обычный 9 2 2 2 2" xfId="36678"/>
    <cellStyle name="Обычный 9 2 2 3" xfId="36679"/>
    <cellStyle name="Обычный 9 2 2 3 2" xfId="36680"/>
    <cellStyle name="Обычный 9 2 2 4" xfId="36681"/>
    <cellStyle name="Обычный 9 2 2 4 2" xfId="36682"/>
    <cellStyle name="Обычный 9 2 2 5" xfId="36683"/>
    <cellStyle name="Обычный 9 2 3" xfId="36684"/>
    <cellStyle name="Обычный 9 2 3 2" xfId="36685"/>
    <cellStyle name="Обычный 9 2 4" xfId="36686"/>
    <cellStyle name="Обычный 9 2 4 2" xfId="36687"/>
    <cellStyle name="Обычный 9 2 5" xfId="36688"/>
    <cellStyle name="Обычный 9 2 6" xfId="36689"/>
    <cellStyle name="Обычный 9 3" xfId="36690"/>
    <cellStyle name="Обычный 9 3 2" xfId="36691"/>
    <cellStyle name="Обычный 9 3 2 2" xfId="36692"/>
    <cellStyle name="Обычный 9 3 3" xfId="36693"/>
    <cellStyle name="Обычный 9 3 3 2" xfId="36694"/>
    <cellStyle name="Обычный 9 3 4" xfId="36695"/>
    <cellStyle name="Обычный 9 3 4 2" xfId="36696"/>
    <cellStyle name="Обычный 9 3 5" xfId="36697"/>
    <cellStyle name="Обычный 9 3 6" xfId="36698"/>
    <cellStyle name="Обычный 9 4" xfId="36699"/>
    <cellStyle name="Обычный 9 4 2" xfId="36700"/>
    <cellStyle name="Обычный 9 5" xfId="36701"/>
    <cellStyle name="Обычный 9 5 2" xfId="36702"/>
    <cellStyle name="Обычный 9 6" xfId="36703"/>
    <cellStyle name="Обычный 9 7" xfId="36704"/>
    <cellStyle name="Плохой 2" xfId="36705"/>
    <cellStyle name="Плохой 2 2" xfId="36706"/>
    <cellStyle name="Плохой 2 3" xfId="36707"/>
    <cellStyle name="Плохой 2 4" xfId="36708"/>
    <cellStyle name="Плохой 2 5" xfId="36709"/>
    <cellStyle name="Плохой 2 6" xfId="36710"/>
    <cellStyle name="Плохой 3" xfId="36711"/>
    <cellStyle name="Плохой 3 2" xfId="36712"/>
    <cellStyle name="Поле ввода" xfId="36713"/>
    <cellStyle name="Пояснение 2" xfId="36714"/>
    <cellStyle name="Пояснение 2 2" xfId="36715"/>
    <cellStyle name="Пояснение 2 3" xfId="36716"/>
    <cellStyle name="Пояснение 2 4" xfId="36717"/>
    <cellStyle name="Пояснение 2 5" xfId="36718"/>
    <cellStyle name="Пояснение 3" xfId="36719"/>
    <cellStyle name="Пояснение 3 2" xfId="36720"/>
    <cellStyle name="Примечание 10" xfId="36721"/>
    <cellStyle name="Примечание 10 10" xfId="36722"/>
    <cellStyle name="Примечание 10 11" xfId="36723"/>
    <cellStyle name="Примечание 10 12" xfId="36724"/>
    <cellStyle name="Примечание 10 13" xfId="36725"/>
    <cellStyle name="Примечание 10 14" xfId="36726"/>
    <cellStyle name="Примечание 10 15" xfId="36727"/>
    <cellStyle name="Примечание 10 2" xfId="36728"/>
    <cellStyle name="Примечание 10 2 10" xfId="36729"/>
    <cellStyle name="Примечание 10 2 11" xfId="36730"/>
    <cellStyle name="Примечание 10 2 12" xfId="36731"/>
    <cellStyle name="Примечание 10 2 13" xfId="36732"/>
    <cellStyle name="Примечание 10 2 14" xfId="36733"/>
    <cellStyle name="Примечание 10 2 2" xfId="36734"/>
    <cellStyle name="Примечание 10 2 2 10" xfId="36735"/>
    <cellStyle name="Примечание 10 2 2 11" xfId="36736"/>
    <cellStyle name="Примечание 10 2 2 12" xfId="36737"/>
    <cellStyle name="Примечание 10 2 2 13" xfId="36738"/>
    <cellStyle name="Примечание 10 2 2 2" xfId="36739"/>
    <cellStyle name="Примечание 10 2 2 2 2" xfId="36740"/>
    <cellStyle name="Примечание 10 2 2 2 2 2" xfId="36741"/>
    <cellStyle name="Примечание 10 2 2 2 2 3" xfId="36742"/>
    <cellStyle name="Примечание 10 2 2 2 2 4" xfId="36743"/>
    <cellStyle name="Примечание 10 2 2 2 2 5" xfId="36744"/>
    <cellStyle name="Примечание 10 2 2 2 3" xfId="36745"/>
    <cellStyle name="Примечание 10 2 2 2 4" xfId="36746"/>
    <cellStyle name="Примечание 10 2 2 2 5" xfId="36747"/>
    <cellStyle name="Примечание 10 2 2 2 6" xfId="36748"/>
    <cellStyle name="Примечание 10 2 2 2 7" xfId="36749"/>
    <cellStyle name="Примечание 10 2 2 2 8" xfId="36750"/>
    <cellStyle name="Примечание 10 2 2 2 9" xfId="36751"/>
    <cellStyle name="Примечание 10 2 2 3" xfId="36752"/>
    <cellStyle name="Примечание 10 2 2 3 2" xfId="36753"/>
    <cellStyle name="Примечание 10 2 2 3 2 2" xfId="36754"/>
    <cellStyle name="Примечание 10 2 2 3 2 3" xfId="36755"/>
    <cellStyle name="Примечание 10 2 2 3 2 4" xfId="36756"/>
    <cellStyle name="Примечание 10 2 2 3 2 5" xfId="36757"/>
    <cellStyle name="Примечание 10 2 2 3 3" xfId="36758"/>
    <cellStyle name="Примечание 10 2 2 3 4" xfId="36759"/>
    <cellStyle name="Примечание 10 2 2 3 5" xfId="36760"/>
    <cellStyle name="Примечание 10 2 2 3 6" xfId="36761"/>
    <cellStyle name="Примечание 10 2 2 3 7" xfId="36762"/>
    <cellStyle name="Примечание 10 2 2 3 8" xfId="36763"/>
    <cellStyle name="Примечание 10 2 2 4" xfId="36764"/>
    <cellStyle name="Примечание 10 2 2 4 2" xfId="36765"/>
    <cellStyle name="Примечание 10 2 2 4 3" xfId="36766"/>
    <cellStyle name="Примечание 10 2 2 4 4" xfId="36767"/>
    <cellStyle name="Примечание 10 2 2 4 5" xfId="36768"/>
    <cellStyle name="Примечание 10 2 2 5" xfId="36769"/>
    <cellStyle name="Примечание 10 2 2 5 2" xfId="36770"/>
    <cellStyle name="Примечание 10 2 2 5 3" xfId="36771"/>
    <cellStyle name="Примечание 10 2 2 5 4" xfId="36772"/>
    <cellStyle name="Примечание 10 2 2 5 5" xfId="36773"/>
    <cellStyle name="Примечание 10 2 2 6" xfId="36774"/>
    <cellStyle name="Примечание 10 2 2 7" xfId="36775"/>
    <cellStyle name="Примечание 10 2 2 8" xfId="36776"/>
    <cellStyle name="Примечание 10 2 2 9" xfId="36777"/>
    <cellStyle name="Примечание 10 2 3" xfId="36778"/>
    <cellStyle name="Примечание 10 2 3 2" xfId="36779"/>
    <cellStyle name="Примечание 10 2 3 2 2" xfId="36780"/>
    <cellStyle name="Примечание 10 2 3 2 3" xfId="36781"/>
    <cellStyle name="Примечание 10 2 3 2 4" xfId="36782"/>
    <cellStyle name="Примечание 10 2 3 2 5" xfId="36783"/>
    <cellStyle name="Примечание 10 2 3 3" xfId="36784"/>
    <cellStyle name="Примечание 10 2 3 4" xfId="36785"/>
    <cellStyle name="Примечание 10 2 3 5" xfId="36786"/>
    <cellStyle name="Примечание 10 2 3 6" xfId="36787"/>
    <cellStyle name="Примечание 10 2 3 7" xfId="36788"/>
    <cellStyle name="Примечание 10 2 3 8" xfId="36789"/>
    <cellStyle name="Примечание 10 2 3 9" xfId="36790"/>
    <cellStyle name="Примечание 10 2 4" xfId="36791"/>
    <cellStyle name="Примечание 10 2 4 2" xfId="36792"/>
    <cellStyle name="Примечание 10 2 4 2 2" xfId="36793"/>
    <cellStyle name="Примечание 10 2 4 2 3" xfId="36794"/>
    <cellStyle name="Примечание 10 2 4 2 4" xfId="36795"/>
    <cellStyle name="Примечание 10 2 4 2 5" xfId="36796"/>
    <cellStyle name="Примечание 10 2 4 3" xfId="36797"/>
    <cellStyle name="Примечание 10 2 4 4" xfId="36798"/>
    <cellStyle name="Примечание 10 2 4 5" xfId="36799"/>
    <cellStyle name="Примечание 10 2 4 6" xfId="36800"/>
    <cellStyle name="Примечание 10 2 4 7" xfId="36801"/>
    <cellStyle name="Примечание 10 2 4 8" xfId="36802"/>
    <cellStyle name="Примечание 10 2 5" xfId="36803"/>
    <cellStyle name="Примечание 10 2 5 2" xfId="36804"/>
    <cellStyle name="Примечание 10 2 5 3" xfId="36805"/>
    <cellStyle name="Примечание 10 2 5 4" xfId="36806"/>
    <cellStyle name="Примечание 10 2 5 5" xfId="36807"/>
    <cellStyle name="Примечание 10 2 6" xfId="36808"/>
    <cellStyle name="Примечание 10 2 6 2" xfId="36809"/>
    <cellStyle name="Примечание 10 2 6 3" xfId="36810"/>
    <cellStyle name="Примечание 10 2 6 4" xfId="36811"/>
    <cellStyle name="Примечание 10 2 6 5" xfId="36812"/>
    <cellStyle name="Примечание 10 2 7" xfId="36813"/>
    <cellStyle name="Примечание 10 2 8" xfId="36814"/>
    <cellStyle name="Примечание 10 2 9" xfId="36815"/>
    <cellStyle name="Примечание 10 3" xfId="36816"/>
    <cellStyle name="Примечание 10 3 10" xfId="36817"/>
    <cellStyle name="Примечание 10 3 11" xfId="36818"/>
    <cellStyle name="Примечание 10 3 12" xfId="36819"/>
    <cellStyle name="Примечание 10 3 13" xfId="36820"/>
    <cellStyle name="Примечание 10 3 2" xfId="36821"/>
    <cellStyle name="Примечание 10 3 2 2" xfId="36822"/>
    <cellStyle name="Примечание 10 3 2 2 2" xfId="36823"/>
    <cellStyle name="Примечание 10 3 2 2 3" xfId="36824"/>
    <cellStyle name="Примечание 10 3 2 2 4" xfId="36825"/>
    <cellStyle name="Примечание 10 3 2 2 5" xfId="36826"/>
    <cellStyle name="Примечание 10 3 2 3" xfId="36827"/>
    <cellStyle name="Примечание 10 3 2 4" xfId="36828"/>
    <cellStyle name="Примечание 10 3 2 5" xfId="36829"/>
    <cellStyle name="Примечание 10 3 2 6" xfId="36830"/>
    <cellStyle name="Примечание 10 3 2 7" xfId="36831"/>
    <cellStyle name="Примечание 10 3 2 8" xfId="36832"/>
    <cellStyle name="Примечание 10 3 2 9" xfId="36833"/>
    <cellStyle name="Примечание 10 3 3" xfId="36834"/>
    <cellStyle name="Примечание 10 3 3 2" xfId="36835"/>
    <cellStyle name="Примечание 10 3 3 2 2" xfId="36836"/>
    <cellStyle name="Примечание 10 3 3 2 3" xfId="36837"/>
    <cellStyle name="Примечание 10 3 3 2 4" xfId="36838"/>
    <cellStyle name="Примечание 10 3 3 2 5" xfId="36839"/>
    <cellStyle name="Примечание 10 3 3 3" xfId="36840"/>
    <cellStyle name="Примечание 10 3 3 4" xfId="36841"/>
    <cellStyle name="Примечание 10 3 3 5" xfId="36842"/>
    <cellStyle name="Примечание 10 3 3 6" xfId="36843"/>
    <cellStyle name="Примечание 10 3 3 7" xfId="36844"/>
    <cellStyle name="Примечание 10 3 3 8" xfId="36845"/>
    <cellStyle name="Примечание 10 3 4" xfId="36846"/>
    <cellStyle name="Примечание 10 3 4 2" xfId="36847"/>
    <cellStyle name="Примечание 10 3 4 3" xfId="36848"/>
    <cellStyle name="Примечание 10 3 4 4" xfId="36849"/>
    <cellStyle name="Примечание 10 3 4 5" xfId="36850"/>
    <cellStyle name="Примечание 10 3 5" xfId="36851"/>
    <cellStyle name="Примечание 10 3 5 2" xfId="36852"/>
    <cellStyle name="Примечание 10 3 5 3" xfId="36853"/>
    <cellStyle name="Примечание 10 3 5 4" xfId="36854"/>
    <cellStyle name="Примечание 10 3 5 5" xfId="36855"/>
    <cellStyle name="Примечание 10 3 6" xfId="36856"/>
    <cellStyle name="Примечание 10 3 7" xfId="36857"/>
    <cellStyle name="Примечание 10 3 8" xfId="36858"/>
    <cellStyle name="Примечание 10 3 9" xfId="36859"/>
    <cellStyle name="Примечание 10 4" xfId="36860"/>
    <cellStyle name="Примечание 10 4 2" xfId="36861"/>
    <cellStyle name="Примечание 10 4 2 2" xfId="36862"/>
    <cellStyle name="Примечание 10 4 2 3" xfId="36863"/>
    <cellStyle name="Примечание 10 4 2 4" xfId="36864"/>
    <cellStyle name="Примечание 10 4 2 5" xfId="36865"/>
    <cellStyle name="Примечание 10 4 3" xfId="36866"/>
    <cellStyle name="Примечание 10 4 4" xfId="36867"/>
    <cellStyle name="Примечание 10 4 5" xfId="36868"/>
    <cellStyle name="Примечание 10 4 6" xfId="36869"/>
    <cellStyle name="Примечание 10 4 7" xfId="36870"/>
    <cellStyle name="Примечание 10 4 8" xfId="36871"/>
    <cellStyle name="Примечание 10 4 9" xfId="36872"/>
    <cellStyle name="Примечание 10 5" xfId="36873"/>
    <cellStyle name="Примечание 10 5 2" xfId="36874"/>
    <cellStyle name="Примечание 10 5 2 2" xfId="36875"/>
    <cellStyle name="Примечание 10 5 2 3" xfId="36876"/>
    <cellStyle name="Примечание 10 5 2 4" xfId="36877"/>
    <cellStyle name="Примечание 10 5 2 5" xfId="36878"/>
    <cellStyle name="Примечание 10 5 3" xfId="36879"/>
    <cellStyle name="Примечание 10 5 4" xfId="36880"/>
    <cellStyle name="Примечание 10 5 5" xfId="36881"/>
    <cellStyle name="Примечание 10 5 6" xfId="36882"/>
    <cellStyle name="Примечание 10 5 7" xfId="36883"/>
    <cellStyle name="Примечание 10 5 8" xfId="36884"/>
    <cellStyle name="Примечание 10 6" xfId="36885"/>
    <cellStyle name="Примечание 10 6 2" xfId="36886"/>
    <cellStyle name="Примечание 10 6 3" xfId="36887"/>
    <cellStyle name="Примечание 10 6 4" xfId="36888"/>
    <cellStyle name="Примечание 10 6 5" xfId="36889"/>
    <cellStyle name="Примечание 10 7" xfId="36890"/>
    <cellStyle name="Примечание 10 7 2" xfId="36891"/>
    <cellStyle name="Примечание 10 7 3" xfId="36892"/>
    <cellStyle name="Примечание 10 7 4" xfId="36893"/>
    <cellStyle name="Примечание 10 7 5" xfId="36894"/>
    <cellStyle name="Примечание 10 8" xfId="36895"/>
    <cellStyle name="Примечание 10 9" xfId="36896"/>
    <cellStyle name="Примечание 19" xfId="36897"/>
    <cellStyle name="Примечание 19 10" xfId="36898"/>
    <cellStyle name="Примечание 19 11" xfId="36899"/>
    <cellStyle name="Примечание 19 12" xfId="36900"/>
    <cellStyle name="Примечание 19 13" xfId="36901"/>
    <cellStyle name="Примечание 19 14" xfId="36902"/>
    <cellStyle name="Примечание 19 15" xfId="36903"/>
    <cellStyle name="Примечание 19 2" xfId="36904"/>
    <cellStyle name="Примечание 19 2 10" xfId="36905"/>
    <cellStyle name="Примечание 19 2 11" xfId="36906"/>
    <cellStyle name="Примечание 19 2 12" xfId="36907"/>
    <cellStyle name="Примечание 19 2 13" xfId="36908"/>
    <cellStyle name="Примечание 19 2 14" xfId="36909"/>
    <cellStyle name="Примечание 19 2 2" xfId="36910"/>
    <cellStyle name="Примечание 19 2 2 10" xfId="36911"/>
    <cellStyle name="Примечание 19 2 2 11" xfId="36912"/>
    <cellStyle name="Примечание 19 2 2 12" xfId="36913"/>
    <cellStyle name="Примечание 19 2 2 13" xfId="36914"/>
    <cellStyle name="Примечание 19 2 2 2" xfId="36915"/>
    <cellStyle name="Примечание 19 2 2 2 2" xfId="36916"/>
    <cellStyle name="Примечание 19 2 2 2 2 2" xfId="36917"/>
    <cellStyle name="Примечание 19 2 2 2 2 3" xfId="36918"/>
    <cellStyle name="Примечание 19 2 2 2 2 4" xfId="36919"/>
    <cellStyle name="Примечание 19 2 2 2 2 5" xfId="36920"/>
    <cellStyle name="Примечание 19 2 2 2 3" xfId="36921"/>
    <cellStyle name="Примечание 19 2 2 2 4" xfId="36922"/>
    <cellStyle name="Примечание 19 2 2 2 5" xfId="36923"/>
    <cellStyle name="Примечание 19 2 2 2 6" xfId="36924"/>
    <cellStyle name="Примечание 19 2 2 2 7" xfId="36925"/>
    <cellStyle name="Примечание 19 2 2 2 8" xfId="36926"/>
    <cellStyle name="Примечание 19 2 2 2 9" xfId="36927"/>
    <cellStyle name="Примечание 19 2 2 3" xfId="36928"/>
    <cellStyle name="Примечание 19 2 2 3 2" xfId="36929"/>
    <cellStyle name="Примечание 19 2 2 3 2 2" xfId="36930"/>
    <cellStyle name="Примечание 19 2 2 3 2 3" xfId="36931"/>
    <cellStyle name="Примечание 19 2 2 3 2 4" xfId="36932"/>
    <cellStyle name="Примечание 19 2 2 3 2 5" xfId="36933"/>
    <cellStyle name="Примечание 19 2 2 3 3" xfId="36934"/>
    <cellStyle name="Примечание 19 2 2 3 4" xfId="36935"/>
    <cellStyle name="Примечание 19 2 2 3 5" xfId="36936"/>
    <cellStyle name="Примечание 19 2 2 3 6" xfId="36937"/>
    <cellStyle name="Примечание 19 2 2 3 7" xfId="36938"/>
    <cellStyle name="Примечание 19 2 2 3 8" xfId="36939"/>
    <cellStyle name="Примечание 19 2 2 4" xfId="36940"/>
    <cellStyle name="Примечание 19 2 2 4 2" xfId="36941"/>
    <cellStyle name="Примечание 19 2 2 4 3" xfId="36942"/>
    <cellStyle name="Примечание 19 2 2 4 4" xfId="36943"/>
    <cellStyle name="Примечание 19 2 2 4 5" xfId="36944"/>
    <cellStyle name="Примечание 19 2 2 5" xfId="36945"/>
    <cellStyle name="Примечание 19 2 2 5 2" xfId="36946"/>
    <cellStyle name="Примечание 19 2 2 5 3" xfId="36947"/>
    <cellStyle name="Примечание 19 2 2 5 4" xfId="36948"/>
    <cellStyle name="Примечание 19 2 2 5 5" xfId="36949"/>
    <cellStyle name="Примечание 19 2 2 6" xfId="36950"/>
    <cellStyle name="Примечание 19 2 2 7" xfId="36951"/>
    <cellStyle name="Примечание 19 2 2 8" xfId="36952"/>
    <cellStyle name="Примечание 19 2 2 9" xfId="36953"/>
    <cellStyle name="Примечание 19 2 3" xfId="36954"/>
    <cellStyle name="Примечание 19 2 3 2" xfId="36955"/>
    <cellStyle name="Примечание 19 2 3 2 2" xfId="36956"/>
    <cellStyle name="Примечание 19 2 3 2 3" xfId="36957"/>
    <cellStyle name="Примечание 19 2 3 2 4" xfId="36958"/>
    <cellStyle name="Примечание 19 2 3 2 5" xfId="36959"/>
    <cellStyle name="Примечание 19 2 3 3" xfId="36960"/>
    <cellStyle name="Примечание 19 2 3 4" xfId="36961"/>
    <cellStyle name="Примечание 19 2 3 5" xfId="36962"/>
    <cellStyle name="Примечание 19 2 3 6" xfId="36963"/>
    <cellStyle name="Примечание 19 2 3 7" xfId="36964"/>
    <cellStyle name="Примечание 19 2 3 8" xfId="36965"/>
    <cellStyle name="Примечание 19 2 3 9" xfId="36966"/>
    <cellStyle name="Примечание 19 2 4" xfId="36967"/>
    <cellStyle name="Примечание 19 2 4 2" xfId="36968"/>
    <cellStyle name="Примечание 19 2 4 2 2" xfId="36969"/>
    <cellStyle name="Примечание 19 2 4 2 3" xfId="36970"/>
    <cellStyle name="Примечание 19 2 4 2 4" xfId="36971"/>
    <cellStyle name="Примечание 19 2 4 2 5" xfId="36972"/>
    <cellStyle name="Примечание 19 2 4 3" xfId="36973"/>
    <cellStyle name="Примечание 19 2 4 4" xfId="36974"/>
    <cellStyle name="Примечание 19 2 4 5" xfId="36975"/>
    <cellStyle name="Примечание 19 2 4 6" xfId="36976"/>
    <cellStyle name="Примечание 19 2 4 7" xfId="36977"/>
    <cellStyle name="Примечание 19 2 4 8" xfId="36978"/>
    <cellStyle name="Примечание 19 2 5" xfId="36979"/>
    <cellStyle name="Примечание 19 2 5 2" xfId="36980"/>
    <cellStyle name="Примечание 19 2 5 3" xfId="36981"/>
    <cellStyle name="Примечание 19 2 5 4" xfId="36982"/>
    <cellStyle name="Примечание 19 2 5 5" xfId="36983"/>
    <cellStyle name="Примечание 19 2 6" xfId="36984"/>
    <cellStyle name="Примечание 19 2 6 2" xfId="36985"/>
    <cellStyle name="Примечание 19 2 6 3" xfId="36986"/>
    <cellStyle name="Примечание 19 2 6 4" xfId="36987"/>
    <cellStyle name="Примечание 19 2 6 5" xfId="36988"/>
    <cellStyle name="Примечание 19 2 7" xfId="36989"/>
    <cellStyle name="Примечание 19 2 8" xfId="36990"/>
    <cellStyle name="Примечание 19 2 9" xfId="36991"/>
    <cellStyle name="Примечание 19 3" xfId="36992"/>
    <cellStyle name="Примечание 19 3 10" xfId="36993"/>
    <cellStyle name="Примечание 19 3 11" xfId="36994"/>
    <cellStyle name="Примечание 19 3 12" xfId="36995"/>
    <cellStyle name="Примечание 19 3 13" xfId="36996"/>
    <cellStyle name="Примечание 19 3 2" xfId="36997"/>
    <cellStyle name="Примечание 19 3 2 2" xfId="36998"/>
    <cellStyle name="Примечание 19 3 2 2 2" xfId="36999"/>
    <cellStyle name="Примечание 19 3 2 2 3" xfId="37000"/>
    <cellStyle name="Примечание 19 3 2 2 4" xfId="37001"/>
    <cellStyle name="Примечание 19 3 2 2 5" xfId="37002"/>
    <cellStyle name="Примечание 19 3 2 3" xfId="37003"/>
    <cellStyle name="Примечание 19 3 2 4" xfId="37004"/>
    <cellStyle name="Примечание 19 3 2 5" xfId="37005"/>
    <cellStyle name="Примечание 19 3 2 6" xfId="37006"/>
    <cellStyle name="Примечание 19 3 2 7" xfId="37007"/>
    <cellStyle name="Примечание 19 3 2 8" xfId="37008"/>
    <cellStyle name="Примечание 19 3 2 9" xfId="37009"/>
    <cellStyle name="Примечание 19 3 3" xfId="37010"/>
    <cellStyle name="Примечание 19 3 3 2" xfId="37011"/>
    <cellStyle name="Примечание 19 3 3 2 2" xfId="37012"/>
    <cellStyle name="Примечание 19 3 3 2 3" xfId="37013"/>
    <cellStyle name="Примечание 19 3 3 2 4" xfId="37014"/>
    <cellStyle name="Примечание 19 3 3 2 5" xfId="37015"/>
    <cellStyle name="Примечание 19 3 3 3" xfId="37016"/>
    <cellStyle name="Примечание 19 3 3 4" xfId="37017"/>
    <cellStyle name="Примечание 19 3 3 5" xfId="37018"/>
    <cellStyle name="Примечание 19 3 3 6" xfId="37019"/>
    <cellStyle name="Примечание 19 3 3 7" xfId="37020"/>
    <cellStyle name="Примечание 19 3 3 8" xfId="37021"/>
    <cellStyle name="Примечание 19 3 4" xfId="37022"/>
    <cellStyle name="Примечание 19 3 4 2" xfId="37023"/>
    <cellStyle name="Примечание 19 3 4 3" xfId="37024"/>
    <cellStyle name="Примечание 19 3 4 4" xfId="37025"/>
    <cellStyle name="Примечание 19 3 4 5" xfId="37026"/>
    <cellStyle name="Примечание 19 3 5" xfId="37027"/>
    <cellStyle name="Примечание 19 3 5 2" xfId="37028"/>
    <cellStyle name="Примечание 19 3 5 3" xfId="37029"/>
    <cellStyle name="Примечание 19 3 5 4" xfId="37030"/>
    <cellStyle name="Примечание 19 3 5 5" xfId="37031"/>
    <cellStyle name="Примечание 19 3 6" xfId="37032"/>
    <cellStyle name="Примечание 19 3 7" xfId="37033"/>
    <cellStyle name="Примечание 19 3 8" xfId="37034"/>
    <cellStyle name="Примечание 19 3 9" xfId="37035"/>
    <cellStyle name="Примечание 19 4" xfId="37036"/>
    <cellStyle name="Примечание 19 4 2" xfId="37037"/>
    <cellStyle name="Примечание 19 4 2 2" xfId="37038"/>
    <cellStyle name="Примечание 19 4 2 3" xfId="37039"/>
    <cellStyle name="Примечание 19 4 2 4" xfId="37040"/>
    <cellStyle name="Примечание 19 4 2 5" xfId="37041"/>
    <cellStyle name="Примечание 19 4 3" xfId="37042"/>
    <cellStyle name="Примечание 19 4 4" xfId="37043"/>
    <cellStyle name="Примечание 19 4 5" xfId="37044"/>
    <cellStyle name="Примечание 19 4 6" xfId="37045"/>
    <cellStyle name="Примечание 19 4 7" xfId="37046"/>
    <cellStyle name="Примечание 19 4 8" xfId="37047"/>
    <cellStyle name="Примечание 19 4 9" xfId="37048"/>
    <cellStyle name="Примечание 19 5" xfId="37049"/>
    <cellStyle name="Примечание 19 5 2" xfId="37050"/>
    <cellStyle name="Примечание 19 5 2 2" xfId="37051"/>
    <cellStyle name="Примечание 19 5 2 3" xfId="37052"/>
    <cellStyle name="Примечание 19 5 2 4" xfId="37053"/>
    <cellStyle name="Примечание 19 5 2 5" xfId="37054"/>
    <cellStyle name="Примечание 19 5 3" xfId="37055"/>
    <cellStyle name="Примечание 19 5 4" xfId="37056"/>
    <cellStyle name="Примечание 19 5 5" xfId="37057"/>
    <cellStyle name="Примечание 19 5 6" xfId="37058"/>
    <cellStyle name="Примечание 19 5 7" xfId="37059"/>
    <cellStyle name="Примечание 19 5 8" xfId="37060"/>
    <cellStyle name="Примечание 19 6" xfId="37061"/>
    <cellStyle name="Примечание 19 6 2" xfId="37062"/>
    <cellStyle name="Примечание 19 6 3" xfId="37063"/>
    <cellStyle name="Примечание 19 6 4" xfId="37064"/>
    <cellStyle name="Примечание 19 6 5" xfId="37065"/>
    <cellStyle name="Примечание 19 7" xfId="37066"/>
    <cellStyle name="Примечание 19 7 2" xfId="37067"/>
    <cellStyle name="Примечание 19 7 3" xfId="37068"/>
    <cellStyle name="Примечание 19 7 4" xfId="37069"/>
    <cellStyle name="Примечание 19 7 5" xfId="37070"/>
    <cellStyle name="Примечание 19 8" xfId="37071"/>
    <cellStyle name="Примечание 19 9" xfId="37072"/>
    <cellStyle name="Примечание 2" xfId="37073"/>
    <cellStyle name="Примечание 2 2" xfId="37074"/>
    <cellStyle name="Примечание 2 2 2" xfId="37075"/>
    <cellStyle name="Примечание 2 3" xfId="37076"/>
    <cellStyle name="Примечание 2 3 2" xfId="37077"/>
    <cellStyle name="Примечание 2 4" xfId="37078"/>
    <cellStyle name="Примечание 2 4 2" xfId="37079"/>
    <cellStyle name="Примечание 2 5" xfId="37080"/>
    <cellStyle name="Примечание 2 5 2" xfId="37081"/>
    <cellStyle name="Примечание 2 6" xfId="37082"/>
    <cellStyle name="Примечание 20" xfId="37083"/>
    <cellStyle name="Примечание 20 10" xfId="37084"/>
    <cellStyle name="Примечание 20 11" xfId="37085"/>
    <cellStyle name="Примечание 20 12" xfId="37086"/>
    <cellStyle name="Примечание 20 13" xfId="37087"/>
    <cellStyle name="Примечание 20 14" xfId="37088"/>
    <cellStyle name="Примечание 20 15" xfId="37089"/>
    <cellStyle name="Примечание 20 2" xfId="37090"/>
    <cellStyle name="Примечание 20 2 10" xfId="37091"/>
    <cellStyle name="Примечание 20 2 11" xfId="37092"/>
    <cellStyle name="Примечание 20 2 12" xfId="37093"/>
    <cellStyle name="Примечание 20 2 13" xfId="37094"/>
    <cellStyle name="Примечание 20 2 14" xfId="37095"/>
    <cellStyle name="Примечание 20 2 2" xfId="37096"/>
    <cellStyle name="Примечание 20 2 2 10" xfId="37097"/>
    <cellStyle name="Примечание 20 2 2 11" xfId="37098"/>
    <cellStyle name="Примечание 20 2 2 12" xfId="37099"/>
    <cellStyle name="Примечание 20 2 2 13" xfId="37100"/>
    <cellStyle name="Примечание 20 2 2 2" xfId="37101"/>
    <cellStyle name="Примечание 20 2 2 2 2" xfId="37102"/>
    <cellStyle name="Примечание 20 2 2 2 2 2" xfId="37103"/>
    <cellStyle name="Примечание 20 2 2 2 2 3" xfId="37104"/>
    <cellStyle name="Примечание 20 2 2 2 2 4" xfId="37105"/>
    <cellStyle name="Примечание 20 2 2 2 2 5" xfId="37106"/>
    <cellStyle name="Примечание 20 2 2 2 3" xfId="37107"/>
    <cellStyle name="Примечание 20 2 2 2 4" xfId="37108"/>
    <cellStyle name="Примечание 20 2 2 2 5" xfId="37109"/>
    <cellStyle name="Примечание 20 2 2 2 6" xfId="37110"/>
    <cellStyle name="Примечание 20 2 2 2 7" xfId="37111"/>
    <cellStyle name="Примечание 20 2 2 2 8" xfId="37112"/>
    <cellStyle name="Примечание 20 2 2 2 9" xfId="37113"/>
    <cellStyle name="Примечание 20 2 2 3" xfId="37114"/>
    <cellStyle name="Примечание 20 2 2 3 2" xfId="37115"/>
    <cellStyle name="Примечание 20 2 2 3 2 2" xfId="37116"/>
    <cellStyle name="Примечание 20 2 2 3 2 3" xfId="37117"/>
    <cellStyle name="Примечание 20 2 2 3 2 4" xfId="37118"/>
    <cellStyle name="Примечание 20 2 2 3 2 5" xfId="37119"/>
    <cellStyle name="Примечание 20 2 2 3 3" xfId="37120"/>
    <cellStyle name="Примечание 20 2 2 3 4" xfId="37121"/>
    <cellStyle name="Примечание 20 2 2 3 5" xfId="37122"/>
    <cellStyle name="Примечание 20 2 2 3 6" xfId="37123"/>
    <cellStyle name="Примечание 20 2 2 3 7" xfId="37124"/>
    <cellStyle name="Примечание 20 2 2 3 8" xfId="37125"/>
    <cellStyle name="Примечание 20 2 2 4" xfId="37126"/>
    <cellStyle name="Примечание 20 2 2 4 2" xfId="37127"/>
    <cellStyle name="Примечание 20 2 2 4 3" xfId="37128"/>
    <cellStyle name="Примечание 20 2 2 4 4" xfId="37129"/>
    <cellStyle name="Примечание 20 2 2 4 5" xfId="37130"/>
    <cellStyle name="Примечание 20 2 2 5" xfId="37131"/>
    <cellStyle name="Примечание 20 2 2 5 2" xfId="37132"/>
    <cellStyle name="Примечание 20 2 2 5 3" xfId="37133"/>
    <cellStyle name="Примечание 20 2 2 5 4" xfId="37134"/>
    <cellStyle name="Примечание 20 2 2 5 5" xfId="37135"/>
    <cellStyle name="Примечание 20 2 2 6" xfId="37136"/>
    <cellStyle name="Примечание 20 2 2 7" xfId="37137"/>
    <cellStyle name="Примечание 20 2 2 8" xfId="37138"/>
    <cellStyle name="Примечание 20 2 2 9" xfId="37139"/>
    <cellStyle name="Примечание 20 2 3" xfId="37140"/>
    <cellStyle name="Примечание 20 2 3 2" xfId="37141"/>
    <cellStyle name="Примечание 20 2 3 2 2" xfId="37142"/>
    <cellStyle name="Примечание 20 2 3 2 3" xfId="37143"/>
    <cellStyle name="Примечание 20 2 3 2 4" xfId="37144"/>
    <cellStyle name="Примечание 20 2 3 2 5" xfId="37145"/>
    <cellStyle name="Примечание 20 2 3 3" xfId="37146"/>
    <cellStyle name="Примечание 20 2 3 4" xfId="37147"/>
    <cellStyle name="Примечание 20 2 3 5" xfId="37148"/>
    <cellStyle name="Примечание 20 2 3 6" xfId="37149"/>
    <cellStyle name="Примечание 20 2 3 7" xfId="37150"/>
    <cellStyle name="Примечание 20 2 3 8" xfId="37151"/>
    <cellStyle name="Примечание 20 2 3 9" xfId="37152"/>
    <cellStyle name="Примечание 20 2 4" xfId="37153"/>
    <cellStyle name="Примечание 20 2 4 2" xfId="37154"/>
    <cellStyle name="Примечание 20 2 4 2 2" xfId="37155"/>
    <cellStyle name="Примечание 20 2 4 2 3" xfId="37156"/>
    <cellStyle name="Примечание 20 2 4 2 4" xfId="37157"/>
    <cellStyle name="Примечание 20 2 4 2 5" xfId="37158"/>
    <cellStyle name="Примечание 20 2 4 3" xfId="37159"/>
    <cellStyle name="Примечание 20 2 4 4" xfId="37160"/>
    <cellStyle name="Примечание 20 2 4 5" xfId="37161"/>
    <cellStyle name="Примечание 20 2 4 6" xfId="37162"/>
    <cellStyle name="Примечание 20 2 4 7" xfId="37163"/>
    <cellStyle name="Примечание 20 2 4 8" xfId="37164"/>
    <cellStyle name="Примечание 20 2 5" xfId="37165"/>
    <cellStyle name="Примечание 20 2 5 2" xfId="37166"/>
    <cellStyle name="Примечание 20 2 5 3" xfId="37167"/>
    <cellStyle name="Примечание 20 2 5 4" xfId="37168"/>
    <cellStyle name="Примечание 20 2 5 5" xfId="37169"/>
    <cellStyle name="Примечание 20 2 6" xfId="37170"/>
    <cellStyle name="Примечание 20 2 6 2" xfId="37171"/>
    <cellStyle name="Примечание 20 2 6 3" xfId="37172"/>
    <cellStyle name="Примечание 20 2 6 4" xfId="37173"/>
    <cellStyle name="Примечание 20 2 6 5" xfId="37174"/>
    <cellStyle name="Примечание 20 2 7" xfId="37175"/>
    <cellStyle name="Примечание 20 2 8" xfId="37176"/>
    <cellStyle name="Примечание 20 2 9" xfId="37177"/>
    <cellStyle name="Примечание 20 3" xfId="37178"/>
    <cellStyle name="Примечание 20 3 10" xfId="37179"/>
    <cellStyle name="Примечание 20 3 11" xfId="37180"/>
    <cellStyle name="Примечание 20 3 12" xfId="37181"/>
    <cellStyle name="Примечание 20 3 13" xfId="37182"/>
    <cellStyle name="Примечание 20 3 2" xfId="37183"/>
    <cellStyle name="Примечание 20 3 2 2" xfId="37184"/>
    <cellStyle name="Примечание 20 3 2 2 2" xfId="37185"/>
    <cellStyle name="Примечание 20 3 2 2 3" xfId="37186"/>
    <cellStyle name="Примечание 20 3 2 2 4" xfId="37187"/>
    <cellStyle name="Примечание 20 3 2 2 5" xfId="37188"/>
    <cellStyle name="Примечание 20 3 2 3" xfId="37189"/>
    <cellStyle name="Примечание 20 3 2 4" xfId="37190"/>
    <cellStyle name="Примечание 20 3 2 5" xfId="37191"/>
    <cellStyle name="Примечание 20 3 2 6" xfId="37192"/>
    <cellStyle name="Примечание 20 3 2 7" xfId="37193"/>
    <cellStyle name="Примечание 20 3 2 8" xfId="37194"/>
    <cellStyle name="Примечание 20 3 2 9" xfId="37195"/>
    <cellStyle name="Примечание 20 3 3" xfId="37196"/>
    <cellStyle name="Примечание 20 3 3 2" xfId="37197"/>
    <cellStyle name="Примечание 20 3 3 2 2" xfId="37198"/>
    <cellStyle name="Примечание 20 3 3 2 3" xfId="37199"/>
    <cellStyle name="Примечание 20 3 3 2 4" xfId="37200"/>
    <cellStyle name="Примечание 20 3 3 2 5" xfId="37201"/>
    <cellStyle name="Примечание 20 3 3 3" xfId="37202"/>
    <cellStyle name="Примечание 20 3 3 4" xfId="37203"/>
    <cellStyle name="Примечание 20 3 3 5" xfId="37204"/>
    <cellStyle name="Примечание 20 3 3 6" xfId="37205"/>
    <cellStyle name="Примечание 20 3 3 7" xfId="37206"/>
    <cellStyle name="Примечание 20 3 3 8" xfId="37207"/>
    <cellStyle name="Примечание 20 3 4" xfId="37208"/>
    <cellStyle name="Примечание 20 3 4 2" xfId="37209"/>
    <cellStyle name="Примечание 20 3 4 3" xfId="37210"/>
    <cellStyle name="Примечание 20 3 4 4" xfId="37211"/>
    <cellStyle name="Примечание 20 3 4 5" xfId="37212"/>
    <cellStyle name="Примечание 20 3 5" xfId="37213"/>
    <cellStyle name="Примечание 20 3 5 2" xfId="37214"/>
    <cellStyle name="Примечание 20 3 5 3" xfId="37215"/>
    <cellStyle name="Примечание 20 3 5 4" xfId="37216"/>
    <cellStyle name="Примечание 20 3 5 5" xfId="37217"/>
    <cellStyle name="Примечание 20 3 6" xfId="37218"/>
    <cellStyle name="Примечание 20 3 7" xfId="37219"/>
    <cellStyle name="Примечание 20 3 8" xfId="37220"/>
    <cellStyle name="Примечание 20 3 9" xfId="37221"/>
    <cellStyle name="Примечание 20 4" xfId="37222"/>
    <cellStyle name="Примечание 20 4 2" xfId="37223"/>
    <cellStyle name="Примечание 20 4 2 2" xfId="37224"/>
    <cellStyle name="Примечание 20 4 2 3" xfId="37225"/>
    <cellStyle name="Примечание 20 4 2 4" xfId="37226"/>
    <cellStyle name="Примечание 20 4 2 5" xfId="37227"/>
    <cellStyle name="Примечание 20 4 3" xfId="37228"/>
    <cellStyle name="Примечание 20 4 4" xfId="37229"/>
    <cellStyle name="Примечание 20 4 5" xfId="37230"/>
    <cellStyle name="Примечание 20 4 6" xfId="37231"/>
    <cellStyle name="Примечание 20 4 7" xfId="37232"/>
    <cellStyle name="Примечание 20 4 8" xfId="37233"/>
    <cellStyle name="Примечание 20 4 9" xfId="37234"/>
    <cellStyle name="Примечание 20 5" xfId="37235"/>
    <cellStyle name="Примечание 20 5 2" xfId="37236"/>
    <cellStyle name="Примечание 20 5 2 2" xfId="37237"/>
    <cellStyle name="Примечание 20 5 2 3" xfId="37238"/>
    <cellStyle name="Примечание 20 5 2 4" xfId="37239"/>
    <cellStyle name="Примечание 20 5 2 5" xfId="37240"/>
    <cellStyle name="Примечание 20 5 3" xfId="37241"/>
    <cellStyle name="Примечание 20 5 4" xfId="37242"/>
    <cellStyle name="Примечание 20 5 5" xfId="37243"/>
    <cellStyle name="Примечание 20 5 6" xfId="37244"/>
    <cellStyle name="Примечание 20 5 7" xfId="37245"/>
    <cellStyle name="Примечание 20 5 8" xfId="37246"/>
    <cellStyle name="Примечание 20 6" xfId="37247"/>
    <cellStyle name="Примечание 20 6 2" xfId="37248"/>
    <cellStyle name="Примечание 20 6 3" xfId="37249"/>
    <cellStyle name="Примечание 20 6 4" xfId="37250"/>
    <cellStyle name="Примечание 20 6 5" xfId="37251"/>
    <cellStyle name="Примечание 20 7" xfId="37252"/>
    <cellStyle name="Примечание 20 7 2" xfId="37253"/>
    <cellStyle name="Примечание 20 7 3" xfId="37254"/>
    <cellStyle name="Примечание 20 7 4" xfId="37255"/>
    <cellStyle name="Примечание 20 7 5" xfId="37256"/>
    <cellStyle name="Примечание 20 8" xfId="37257"/>
    <cellStyle name="Примечание 20 9" xfId="37258"/>
    <cellStyle name="Примечание 3" xfId="37259"/>
    <cellStyle name="Примечание 3 2" xfId="37260"/>
    <cellStyle name="Примечание 3 3" xfId="37261"/>
    <cellStyle name="Примечание 3 4" xfId="37262"/>
    <cellStyle name="Примечание 39" xfId="37263"/>
    <cellStyle name="Примечание 5" xfId="37264"/>
    <cellStyle name="Примечание 5 2" xfId="37265"/>
    <cellStyle name="Процентный 2" xfId="37266"/>
    <cellStyle name="Процентный 2 10" xfId="37267"/>
    <cellStyle name="Процентный 2 11" xfId="37268"/>
    <cellStyle name="Процентный 2 12" xfId="37269"/>
    <cellStyle name="Процентный 2 13" xfId="37270"/>
    <cellStyle name="Процентный 2 14" xfId="37271"/>
    <cellStyle name="Процентный 2 15" xfId="37272"/>
    <cellStyle name="Процентный 2 16" xfId="37273"/>
    <cellStyle name="Процентный 2 17" xfId="37274"/>
    <cellStyle name="Процентный 2 18" xfId="37275"/>
    <cellStyle name="Процентный 2 19" xfId="37276"/>
    <cellStyle name="Процентный 2 2" xfId="37277"/>
    <cellStyle name="Процентный 2 2 2" xfId="37278"/>
    <cellStyle name="Процентный 2 2 3" xfId="37279"/>
    <cellStyle name="Процентный 2 20" xfId="37280"/>
    <cellStyle name="Процентный 2 21" xfId="37281"/>
    <cellStyle name="Процентный 2 22" xfId="37282"/>
    <cellStyle name="Процентный 2 23" xfId="37283"/>
    <cellStyle name="Процентный 2 24" xfId="37284"/>
    <cellStyle name="Процентный 2 25" xfId="37285"/>
    <cellStyle name="Процентный 2 26" xfId="37286"/>
    <cellStyle name="Процентный 2 27" xfId="37287"/>
    <cellStyle name="Процентный 2 3" xfId="37288"/>
    <cellStyle name="Процентный 2 4" xfId="37289"/>
    <cellStyle name="Процентный 2 5" xfId="37290"/>
    <cellStyle name="Процентный 2 6" xfId="37291"/>
    <cellStyle name="Процентный 2 7" xfId="37292"/>
    <cellStyle name="Процентный 2 8" xfId="37293"/>
    <cellStyle name="Процентный 2 9" xfId="37294"/>
    <cellStyle name="Процентный 3" xfId="37295"/>
    <cellStyle name="Процентный 3 10" xfId="37296"/>
    <cellStyle name="Процентный 3 11" xfId="37297"/>
    <cellStyle name="Процентный 3 12" xfId="37298"/>
    <cellStyle name="Процентный 3 13" xfId="37299"/>
    <cellStyle name="Процентный 3 14" xfId="37300"/>
    <cellStyle name="Процентный 3 15" xfId="37301"/>
    <cellStyle name="Процентный 3 16" xfId="37302"/>
    <cellStyle name="Процентный 3 17" xfId="37303"/>
    <cellStyle name="Процентный 3 18" xfId="37304"/>
    <cellStyle name="Процентный 3 19" xfId="37305"/>
    <cellStyle name="Процентный 3 2" xfId="37306"/>
    <cellStyle name="Процентный 3 20" xfId="37307"/>
    <cellStyle name="Процентный 3 3" xfId="37308"/>
    <cellStyle name="Процентный 3 4" xfId="37309"/>
    <cellStyle name="Процентный 3 5" xfId="37310"/>
    <cellStyle name="Процентный 3 6" xfId="37311"/>
    <cellStyle name="Процентный 3 7" xfId="37312"/>
    <cellStyle name="Процентный 3 8" xfId="37313"/>
    <cellStyle name="Процентный 3 9" xfId="37314"/>
    <cellStyle name="Процентный 4" xfId="37315"/>
    <cellStyle name="Процентный 4 2" xfId="37316"/>
    <cellStyle name="Процентный 5" xfId="37317"/>
    <cellStyle name="Процентный 5 10" xfId="37318"/>
    <cellStyle name="Процентный 5 10 10" xfId="37319"/>
    <cellStyle name="Процентный 5 10 11" xfId="37320"/>
    <cellStyle name="Процентный 5 10 12" xfId="37321"/>
    <cellStyle name="Процентный 5 10 13" xfId="37322"/>
    <cellStyle name="Процентный 5 10 14" xfId="37323"/>
    <cellStyle name="Процентный 5 10 15" xfId="37324"/>
    <cellStyle name="Процентный 5 10 2" xfId="37325"/>
    <cellStyle name="Процентный 5 10 2 10" xfId="37326"/>
    <cellStyle name="Процентный 5 10 2 11" xfId="37327"/>
    <cellStyle name="Процентный 5 10 2 12" xfId="37328"/>
    <cellStyle name="Процентный 5 10 2 13" xfId="37329"/>
    <cellStyle name="Процентный 5 10 2 14" xfId="37330"/>
    <cellStyle name="Процентный 5 10 2 2" xfId="37331"/>
    <cellStyle name="Процентный 5 10 2 2 10" xfId="37332"/>
    <cellStyle name="Процентный 5 10 2 2 11" xfId="37333"/>
    <cellStyle name="Процентный 5 10 2 2 12" xfId="37334"/>
    <cellStyle name="Процентный 5 10 2 2 13" xfId="37335"/>
    <cellStyle name="Процентный 5 10 2 2 2" xfId="37336"/>
    <cellStyle name="Процентный 5 10 2 2 2 2" xfId="37337"/>
    <cellStyle name="Процентный 5 10 2 2 2 2 2" xfId="37338"/>
    <cellStyle name="Процентный 5 10 2 2 2 2 3" xfId="37339"/>
    <cellStyle name="Процентный 5 10 2 2 2 2 4" xfId="37340"/>
    <cellStyle name="Процентный 5 10 2 2 2 2 5" xfId="37341"/>
    <cellStyle name="Процентный 5 10 2 2 2 3" xfId="37342"/>
    <cellStyle name="Процентный 5 10 2 2 2 4" xfId="37343"/>
    <cellStyle name="Процентный 5 10 2 2 2 5" xfId="37344"/>
    <cellStyle name="Процентный 5 10 2 2 2 6" xfId="37345"/>
    <cellStyle name="Процентный 5 10 2 2 2 7" xfId="37346"/>
    <cellStyle name="Процентный 5 10 2 2 2 8" xfId="37347"/>
    <cellStyle name="Процентный 5 10 2 2 2 9" xfId="37348"/>
    <cellStyle name="Процентный 5 10 2 2 3" xfId="37349"/>
    <cellStyle name="Процентный 5 10 2 2 3 2" xfId="37350"/>
    <cellStyle name="Процентный 5 10 2 2 3 2 2" xfId="37351"/>
    <cellStyle name="Процентный 5 10 2 2 3 2 3" xfId="37352"/>
    <cellStyle name="Процентный 5 10 2 2 3 2 4" xfId="37353"/>
    <cellStyle name="Процентный 5 10 2 2 3 2 5" xfId="37354"/>
    <cellStyle name="Процентный 5 10 2 2 3 3" xfId="37355"/>
    <cellStyle name="Процентный 5 10 2 2 3 4" xfId="37356"/>
    <cellStyle name="Процентный 5 10 2 2 3 5" xfId="37357"/>
    <cellStyle name="Процентный 5 10 2 2 3 6" xfId="37358"/>
    <cellStyle name="Процентный 5 10 2 2 3 7" xfId="37359"/>
    <cellStyle name="Процентный 5 10 2 2 3 8" xfId="37360"/>
    <cellStyle name="Процентный 5 10 2 2 4" xfId="37361"/>
    <cellStyle name="Процентный 5 10 2 2 4 2" xfId="37362"/>
    <cellStyle name="Процентный 5 10 2 2 4 3" xfId="37363"/>
    <cellStyle name="Процентный 5 10 2 2 4 4" xfId="37364"/>
    <cellStyle name="Процентный 5 10 2 2 4 5" xfId="37365"/>
    <cellStyle name="Процентный 5 10 2 2 5" xfId="37366"/>
    <cellStyle name="Процентный 5 10 2 2 5 2" xfId="37367"/>
    <cellStyle name="Процентный 5 10 2 2 5 3" xfId="37368"/>
    <cellStyle name="Процентный 5 10 2 2 5 4" xfId="37369"/>
    <cellStyle name="Процентный 5 10 2 2 5 5" xfId="37370"/>
    <cellStyle name="Процентный 5 10 2 2 6" xfId="37371"/>
    <cellStyle name="Процентный 5 10 2 2 7" xfId="37372"/>
    <cellStyle name="Процентный 5 10 2 2 8" xfId="37373"/>
    <cellStyle name="Процентный 5 10 2 2 9" xfId="37374"/>
    <cellStyle name="Процентный 5 10 2 3" xfId="37375"/>
    <cellStyle name="Процентный 5 10 2 3 2" xfId="37376"/>
    <cellStyle name="Процентный 5 10 2 3 2 2" xfId="37377"/>
    <cellStyle name="Процентный 5 10 2 3 2 3" xfId="37378"/>
    <cellStyle name="Процентный 5 10 2 3 2 4" xfId="37379"/>
    <cellStyle name="Процентный 5 10 2 3 2 5" xfId="37380"/>
    <cellStyle name="Процентный 5 10 2 3 3" xfId="37381"/>
    <cellStyle name="Процентный 5 10 2 3 4" xfId="37382"/>
    <cellStyle name="Процентный 5 10 2 3 5" xfId="37383"/>
    <cellStyle name="Процентный 5 10 2 3 6" xfId="37384"/>
    <cellStyle name="Процентный 5 10 2 3 7" xfId="37385"/>
    <cellStyle name="Процентный 5 10 2 3 8" xfId="37386"/>
    <cellStyle name="Процентный 5 10 2 3 9" xfId="37387"/>
    <cellStyle name="Процентный 5 10 2 4" xfId="37388"/>
    <cellStyle name="Процентный 5 10 2 4 2" xfId="37389"/>
    <cellStyle name="Процентный 5 10 2 4 2 2" xfId="37390"/>
    <cellStyle name="Процентный 5 10 2 4 2 3" xfId="37391"/>
    <cellStyle name="Процентный 5 10 2 4 2 4" xfId="37392"/>
    <cellStyle name="Процентный 5 10 2 4 2 5" xfId="37393"/>
    <cellStyle name="Процентный 5 10 2 4 3" xfId="37394"/>
    <cellStyle name="Процентный 5 10 2 4 4" xfId="37395"/>
    <cellStyle name="Процентный 5 10 2 4 5" xfId="37396"/>
    <cellStyle name="Процентный 5 10 2 4 6" xfId="37397"/>
    <cellStyle name="Процентный 5 10 2 4 7" xfId="37398"/>
    <cellStyle name="Процентный 5 10 2 4 8" xfId="37399"/>
    <cellStyle name="Процентный 5 10 2 5" xfId="37400"/>
    <cellStyle name="Процентный 5 10 2 5 2" xfId="37401"/>
    <cellStyle name="Процентный 5 10 2 5 3" xfId="37402"/>
    <cellStyle name="Процентный 5 10 2 5 4" xfId="37403"/>
    <cellStyle name="Процентный 5 10 2 5 5" xfId="37404"/>
    <cellStyle name="Процентный 5 10 2 6" xfId="37405"/>
    <cellStyle name="Процентный 5 10 2 6 2" xfId="37406"/>
    <cellStyle name="Процентный 5 10 2 6 3" xfId="37407"/>
    <cellStyle name="Процентный 5 10 2 6 4" xfId="37408"/>
    <cellStyle name="Процентный 5 10 2 6 5" xfId="37409"/>
    <cellStyle name="Процентный 5 10 2 7" xfId="37410"/>
    <cellStyle name="Процентный 5 10 2 8" xfId="37411"/>
    <cellStyle name="Процентный 5 10 2 9" xfId="37412"/>
    <cellStyle name="Процентный 5 10 3" xfId="37413"/>
    <cellStyle name="Процентный 5 10 3 10" xfId="37414"/>
    <cellStyle name="Процентный 5 10 3 11" xfId="37415"/>
    <cellStyle name="Процентный 5 10 3 12" xfId="37416"/>
    <cellStyle name="Процентный 5 10 3 13" xfId="37417"/>
    <cellStyle name="Процентный 5 10 3 2" xfId="37418"/>
    <cellStyle name="Процентный 5 10 3 2 2" xfId="37419"/>
    <cellStyle name="Процентный 5 10 3 2 2 2" xfId="37420"/>
    <cellStyle name="Процентный 5 10 3 2 2 3" xfId="37421"/>
    <cellStyle name="Процентный 5 10 3 2 2 4" xfId="37422"/>
    <cellStyle name="Процентный 5 10 3 2 2 5" xfId="37423"/>
    <cellStyle name="Процентный 5 10 3 2 3" xfId="37424"/>
    <cellStyle name="Процентный 5 10 3 2 4" xfId="37425"/>
    <cellStyle name="Процентный 5 10 3 2 5" xfId="37426"/>
    <cellStyle name="Процентный 5 10 3 2 6" xfId="37427"/>
    <cellStyle name="Процентный 5 10 3 2 7" xfId="37428"/>
    <cellStyle name="Процентный 5 10 3 2 8" xfId="37429"/>
    <cellStyle name="Процентный 5 10 3 2 9" xfId="37430"/>
    <cellStyle name="Процентный 5 10 3 3" xfId="37431"/>
    <cellStyle name="Процентный 5 10 3 3 2" xfId="37432"/>
    <cellStyle name="Процентный 5 10 3 3 2 2" xfId="37433"/>
    <cellStyle name="Процентный 5 10 3 3 2 3" xfId="37434"/>
    <cellStyle name="Процентный 5 10 3 3 2 4" xfId="37435"/>
    <cellStyle name="Процентный 5 10 3 3 2 5" xfId="37436"/>
    <cellStyle name="Процентный 5 10 3 3 3" xfId="37437"/>
    <cellStyle name="Процентный 5 10 3 3 4" xfId="37438"/>
    <cellStyle name="Процентный 5 10 3 3 5" xfId="37439"/>
    <cellStyle name="Процентный 5 10 3 3 6" xfId="37440"/>
    <cellStyle name="Процентный 5 10 3 3 7" xfId="37441"/>
    <cellStyle name="Процентный 5 10 3 3 8" xfId="37442"/>
    <cellStyle name="Процентный 5 10 3 4" xfId="37443"/>
    <cellStyle name="Процентный 5 10 3 4 2" xfId="37444"/>
    <cellStyle name="Процентный 5 10 3 4 3" xfId="37445"/>
    <cellStyle name="Процентный 5 10 3 4 4" xfId="37446"/>
    <cellStyle name="Процентный 5 10 3 4 5" xfId="37447"/>
    <cellStyle name="Процентный 5 10 3 5" xfId="37448"/>
    <cellStyle name="Процентный 5 10 3 5 2" xfId="37449"/>
    <cellStyle name="Процентный 5 10 3 5 3" xfId="37450"/>
    <cellStyle name="Процентный 5 10 3 5 4" xfId="37451"/>
    <cellStyle name="Процентный 5 10 3 5 5" xfId="37452"/>
    <cellStyle name="Процентный 5 10 3 6" xfId="37453"/>
    <cellStyle name="Процентный 5 10 3 7" xfId="37454"/>
    <cellStyle name="Процентный 5 10 3 8" xfId="37455"/>
    <cellStyle name="Процентный 5 10 3 9" xfId="37456"/>
    <cellStyle name="Процентный 5 10 4" xfId="37457"/>
    <cellStyle name="Процентный 5 10 4 2" xfId="37458"/>
    <cellStyle name="Процентный 5 10 4 2 2" xfId="37459"/>
    <cellStyle name="Процентный 5 10 4 2 3" xfId="37460"/>
    <cellStyle name="Процентный 5 10 4 2 4" xfId="37461"/>
    <cellStyle name="Процентный 5 10 4 2 5" xfId="37462"/>
    <cellStyle name="Процентный 5 10 4 3" xfId="37463"/>
    <cellStyle name="Процентный 5 10 4 4" xfId="37464"/>
    <cellStyle name="Процентный 5 10 4 5" xfId="37465"/>
    <cellStyle name="Процентный 5 10 4 6" xfId="37466"/>
    <cellStyle name="Процентный 5 10 4 7" xfId="37467"/>
    <cellStyle name="Процентный 5 10 4 8" xfId="37468"/>
    <cellStyle name="Процентный 5 10 4 9" xfId="37469"/>
    <cellStyle name="Процентный 5 10 5" xfId="37470"/>
    <cellStyle name="Процентный 5 10 5 2" xfId="37471"/>
    <cellStyle name="Процентный 5 10 5 2 2" xfId="37472"/>
    <cellStyle name="Процентный 5 10 5 2 3" xfId="37473"/>
    <cellStyle name="Процентный 5 10 5 2 4" xfId="37474"/>
    <cellStyle name="Процентный 5 10 5 2 5" xfId="37475"/>
    <cellStyle name="Процентный 5 10 5 3" xfId="37476"/>
    <cellStyle name="Процентный 5 10 5 4" xfId="37477"/>
    <cellStyle name="Процентный 5 10 5 5" xfId="37478"/>
    <cellStyle name="Процентный 5 10 5 6" xfId="37479"/>
    <cellStyle name="Процентный 5 10 5 7" xfId="37480"/>
    <cellStyle name="Процентный 5 10 5 8" xfId="37481"/>
    <cellStyle name="Процентный 5 10 6" xfId="37482"/>
    <cellStyle name="Процентный 5 10 6 2" xfId="37483"/>
    <cellStyle name="Процентный 5 10 6 3" xfId="37484"/>
    <cellStyle name="Процентный 5 10 6 4" xfId="37485"/>
    <cellStyle name="Процентный 5 10 6 5" xfId="37486"/>
    <cellStyle name="Процентный 5 10 7" xfId="37487"/>
    <cellStyle name="Процентный 5 10 7 2" xfId="37488"/>
    <cellStyle name="Процентный 5 10 7 3" xfId="37489"/>
    <cellStyle name="Процентный 5 10 7 4" xfId="37490"/>
    <cellStyle name="Процентный 5 10 7 5" xfId="37491"/>
    <cellStyle name="Процентный 5 10 8" xfId="37492"/>
    <cellStyle name="Процентный 5 10 9" xfId="37493"/>
    <cellStyle name="Процентный 5 11" xfId="37494"/>
    <cellStyle name="Процентный 5 11 10" xfId="37495"/>
    <cellStyle name="Процентный 5 11 11" xfId="37496"/>
    <cellStyle name="Процентный 5 11 12" xfId="37497"/>
    <cellStyle name="Процентный 5 11 13" xfId="37498"/>
    <cellStyle name="Процентный 5 11 14" xfId="37499"/>
    <cellStyle name="Процентный 5 11 15" xfId="37500"/>
    <cellStyle name="Процентный 5 11 2" xfId="37501"/>
    <cellStyle name="Процентный 5 11 2 10" xfId="37502"/>
    <cellStyle name="Процентный 5 11 2 11" xfId="37503"/>
    <cellStyle name="Процентный 5 11 2 12" xfId="37504"/>
    <cellStyle name="Процентный 5 11 2 13" xfId="37505"/>
    <cellStyle name="Процентный 5 11 2 14" xfId="37506"/>
    <cellStyle name="Процентный 5 11 2 2" xfId="37507"/>
    <cellStyle name="Процентный 5 11 2 2 10" xfId="37508"/>
    <cellStyle name="Процентный 5 11 2 2 11" xfId="37509"/>
    <cellStyle name="Процентный 5 11 2 2 12" xfId="37510"/>
    <cellStyle name="Процентный 5 11 2 2 13" xfId="37511"/>
    <cellStyle name="Процентный 5 11 2 2 2" xfId="37512"/>
    <cellStyle name="Процентный 5 11 2 2 2 2" xfId="37513"/>
    <cellStyle name="Процентный 5 11 2 2 2 2 2" xfId="37514"/>
    <cellStyle name="Процентный 5 11 2 2 2 2 3" xfId="37515"/>
    <cellStyle name="Процентный 5 11 2 2 2 2 4" xfId="37516"/>
    <cellStyle name="Процентный 5 11 2 2 2 2 5" xfId="37517"/>
    <cellStyle name="Процентный 5 11 2 2 2 3" xfId="37518"/>
    <cellStyle name="Процентный 5 11 2 2 2 4" xfId="37519"/>
    <cellStyle name="Процентный 5 11 2 2 2 5" xfId="37520"/>
    <cellStyle name="Процентный 5 11 2 2 2 6" xfId="37521"/>
    <cellStyle name="Процентный 5 11 2 2 2 7" xfId="37522"/>
    <cellStyle name="Процентный 5 11 2 2 2 8" xfId="37523"/>
    <cellStyle name="Процентный 5 11 2 2 2 9" xfId="37524"/>
    <cellStyle name="Процентный 5 11 2 2 3" xfId="37525"/>
    <cellStyle name="Процентный 5 11 2 2 3 2" xfId="37526"/>
    <cellStyle name="Процентный 5 11 2 2 3 2 2" xfId="37527"/>
    <cellStyle name="Процентный 5 11 2 2 3 2 3" xfId="37528"/>
    <cellStyle name="Процентный 5 11 2 2 3 2 4" xfId="37529"/>
    <cellStyle name="Процентный 5 11 2 2 3 2 5" xfId="37530"/>
    <cellStyle name="Процентный 5 11 2 2 3 3" xfId="37531"/>
    <cellStyle name="Процентный 5 11 2 2 3 4" xfId="37532"/>
    <cellStyle name="Процентный 5 11 2 2 3 5" xfId="37533"/>
    <cellStyle name="Процентный 5 11 2 2 3 6" xfId="37534"/>
    <cellStyle name="Процентный 5 11 2 2 3 7" xfId="37535"/>
    <cellStyle name="Процентный 5 11 2 2 3 8" xfId="37536"/>
    <cellStyle name="Процентный 5 11 2 2 4" xfId="37537"/>
    <cellStyle name="Процентный 5 11 2 2 4 2" xfId="37538"/>
    <cellStyle name="Процентный 5 11 2 2 4 3" xfId="37539"/>
    <cellStyle name="Процентный 5 11 2 2 4 4" xfId="37540"/>
    <cellStyle name="Процентный 5 11 2 2 4 5" xfId="37541"/>
    <cellStyle name="Процентный 5 11 2 2 5" xfId="37542"/>
    <cellStyle name="Процентный 5 11 2 2 5 2" xfId="37543"/>
    <cellStyle name="Процентный 5 11 2 2 5 3" xfId="37544"/>
    <cellStyle name="Процентный 5 11 2 2 5 4" xfId="37545"/>
    <cellStyle name="Процентный 5 11 2 2 5 5" xfId="37546"/>
    <cellStyle name="Процентный 5 11 2 2 6" xfId="37547"/>
    <cellStyle name="Процентный 5 11 2 2 7" xfId="37548"/>
    <cellStyle name="Процентный 5 11 2 2 8" xfId="37549"/>
    <cellStyle name="Процентный 5 11 2 2 9" xfId="37550"/>
    <cellStyle name="Процентный 5 11 2 3" xfId="37551"/>
    <cellStyle name="Процентный 5 11 2 3 2" xfId="37552"/>
    <cellStyle name="Процентный 5 11 2 3 2 2" xfId="37553"/>
    <cellStyle name="Процентный 5 11 2 3 2 3" xfId="37554"/>
    <cellStyle name="Процентный 5 11 2 3 2 4" xfId="37555"/>
    <cellStyle name="Процентный 5 11 2 3 2 5" xfId="37556"/>
    <cellStyle name="Процентный 5 11 2 3 3" xfId="37557"/>
    <cellStyle name="Процентный 5 11 2 3 4" xfId="37558"/>
    <cellStyle name="Процентный 5 11 2 3 5" xfId="37559"/>
    <cellStyle name="Процентный 5 11 2 3 6" xfId="37560"/>
    <cellStyle name="Процентный 5 11 2 3 7" xfId="37561"/>
    <cellStyle name="Процентный 5 11 2 3 8" xfId="37562"/>
    <cellStyle name="Процентный 5 11 2 3 9" xfId="37563"/>
    <cellStyle name="Процентный 5 11 2 4" xfId="37564"/>
    <cellStyle name="Процентный 5 11 2 4 2" xfId="37565"/>
    <cellStyle name="Процентный 5 11 2 4 2 2" xfId="37566"/>
    <cellStyle name="Процентный 5 11 2 4 2 3" xfId="37567"/>
    <cellStyle name="Процентный 5 11 2 4 2 4" xfId="37568"/>
    <cellStyle name="Процентный 5 11 2 4 2 5" xfId="37569"/>
    <cellStyle name="Процентный 5 11 2 4 3" xfId="37570"/>
    <cellStyle name="Процентный 5 11 2 4 4" xfId="37571"/>
    <cellStyle name="Процентный 5 11 2 4 5" xfId="37572"/>
    <cellStyle name="Процентный 5 11 2 4 6" xfId="37573"/>
    <cellStyle name="Процентный 5 11 2 4 7" xfId="37574"/>
    <cellStyle name="Процентный 5 11 2 4 8" xfId="37575"/>
    <cellStyle name="Процентный 5 11 2 5" xfId="37576"/>
    <cellStyle name="Процентный 5 11 2 5 2" xfId="37577"/>
    <cellStyle name="Процентный 5 11 2 5 3" xfId="37578"/>
    <cellStyle name="Процентный 5 11 2 5 4" xfId="37579"/>
    <cellStyle name="Процентный 5 11 2 5 5" xfId="37580"/>
    <cellStyle name="Процентный 5 11 2 6" xfId="37581"/>
    <cellStyle name="Процентный 5 11 2 6 2" xfId="37582"/>
    <cellStyle name="Процентный 5 11 2 6 3" xfId="37583"/>
    <cellStyle name="Процентный 5 11 2 6 4" xfId="37584"/>
    <cellStyle name="Процентный 5 11 2 6 5" xfId="37585"/>
    <cellStyle name="Процентный 5 11 2 7" xfId="37586"/>
    <cellStyle name="Процентный 5 11 2 8" xfId="37587"/>
    <cellStyle name="Процентный 5 11 2 9" xfId="37588"/>
    <cellStyle name="Процентный 5 11 3" xfId="37589"/>
    <cellStyle name="Процентный 5 11 3 10" xfId="37590"/>
    <cellStyle name="Процентный 5 11 3 11" xfId="37591"/>
    <cellStyle name="Процентный 5 11 3 12" xfId="37592"/>
    <cellStyle name="Процентный 5 11 3 13" xfId="37593"/>
    <cellStyle name="Процентный 5 11 3 2" xfId="37594"/>
    <cellStyle name="Процентный 5 11 3 2 2" xfId="37595"/>
    <cellStyle name="Процентный 5 11 3 2 2 2" xfId="37596"/>
    <cellStyle name="Процентный 5 11 3 2 2 3" xfId="37597"/>
    <cellStyle name="Процентный 5 11 3 2 2 4" xfId="37598"/>
    <cellStyle name="Процентный 5 11 3 2 2 5" xfId="37599"/>
    <cellStyle name="Процентный 5 11 3 2 3" xfId="37600"/>
    <cellStyle name="Процентный 5 11 3 2 4" xfId="37601"/>
    <cellStyle name="Процентный 5 11 3 2 5" xfId="37602"/>
    <cellStyle name="Процентный 5 11 3 2 6" xfId="37603"/>
    <cellStyle name="Процентный 5 11 3 2 7" xfId="37604"/>
    <cellStyle name="Процентный 5 11 3 2 8" xfId="37605"/>
    <cellStyle name="Процентный 5 11 3 2 9" xfId="37606"/>
    <cellStyle name="Процентный 5 11 3 3" xfId="37607"/>
    <cellStyle name="Процентный 5 11 3 3 2" xfId="37608"/>
    <cellStyle name="Процентный 5 11 3 3 2 2" xfId="37609"/>
    <cellStyle name="Процентный 5 11 3 3 2 3" xfId="37610"/>
    <cellStyle name="Процентный 5 11 3 3 2 4" xfId="37611"/>
    <cellStyle name="Процентный 5 11 3 3 2 5" xfId="37612"/>
    <cellStyle name="Процентный 5 11 3 3 3" xfId="37613"/>
    <cellStyle name="Процентный 5 11 3 3 4" xfId="37614"/>
    <cellStyle name="Процентный 5 11 3 3 5" xfId="37615"/>
    <cellStyle name="Процентный 5 11 3 3 6" xfId="37616"/>
    <cellStyle name="Процентный 5 11 3 3 7" xfId="37617"/>
    <cellStyle name="Процентный 5 11 3 3 8" xfId="37618"/>
    <cellStyle name="Процентный 5 11 3 4" xfId="37619"/>
    <cellStyle name="Процентный 5 11 3 4 2" xfId="37620"/>
    <cellStyle name="Процентный 5 11 3 4 3" xfId="37621"/>
    <cellStyle name="Процентный 5 11 3 4 4" xfId="37622"/>
    <cellStyle name="Процентный 5 11 3 4 5" xfId="37623"/>
    <cellStyle name="Процентный 5 11 3 5" xfId="37624"/>
    <cellStyle name="Процентный 5 11 3 5 2" xfId="37625"/>
    <cellStyle name="Процентный 5 11 3 5 3" xfId="37626"/>
    <cellStyle name="Процентный 5 11 3 5 4" xfId="37627"/>
    <cellStyle name="Процентный 5 11 3 5 5" xfId="37628"/>
    <cellStyle name="Процентный 5 11 3 6" xfId="37629"/>
    <cellStyle name="Процентный 5 11 3 7" xfId="37630"/>
    <cellStyle name="Процентный 5 11 3 8" xfId="37631"/>
    <cellStyle name="Процентный 5 11 3 9" xfId="37632"/>
    <cellStyle name="Процентный 5 11 4" xfId="37633"/>
    <cellStyle name="Процентный 5 11 4 2" xfId="37634"/>
    <cellStyle name="Процентный 5 11 4 2 2" xfId="37635"/>
    <cellStyle name="Процентный 5 11 4 2 3" xfId="37636"/>
    <cellStyle name="Процентный 5 11 4 2 4" xfId="37637"/>
    <cellStyle name="Процентный 5 11 4 2 5" xfId="37638"/>
    <cellStyle name="Процентный 5 11 4 3" xfId="37639"/>
    <cellStyle name="Процентный 5 11 4 4" xfId="37640"/>
    <cellStyle name="Процентный 5 11 4 5" xfId="37641"/>
    <cellStyle name="Процентный 5 11 4 6" xfId="37642"/>
    <cellStyle name="Процентный 5 11 4 7" xfId="37643"/>
    <cellStyle name="Процентный 5 11 4 8" xfId="37644"/>
    <cellStyle name="Процентный 5 11 4 9" xfId="37645"/>
    <cellStyle name="Процентный 5 11 5" xfId="37646"/>
    <cellStyle name="Процентный 5 11 5 2" xfId="37647"/>
    <cellStyle name="Процентный 5 11 5 2 2" xfId="37648"/>
    <cellStyle name="Процентный 5 11 5 2 3" xfId="37649"/>
    <cellStyle name="Процентный 5 11 5 2 4" xfId="37650"/>
    <cellStyle name="Процентный 5 11 5 2 5" xfId="37651"/>
    <cellStyle name="Процентный 5 11 5 3" xfId="37652"/>
    <cellStyle name="Процентный 5 11 5 4" xfId="37653"/>
    <cellStyle name="Процентный 5 11 5 5" xfId="37654"/>
    <cellStyle name="Процентный 5 11 5 6" xfId="37655"/>
    <cellStyle name="Процентный 5 11 5 7" xfId="37656"/>
    <cellStyle name="Процентный 5 11 5 8" xfId="37657"/>
    <cellStyle name="Процентный 5 11 6" xfId="37658"/>
    <cellStyle name="Процентный 5 11 6 2" xfId="37659"/>
    <cellStyle name="Процентный 5 11 6 3" xfId="37660"/>
    <cellStyle name="Процентный 5 11 6 4" xfId="37661"/>
    <cellStyle name="Процентный 5 11 6 5" xfId="37662"/>
    <cellStyle name="Процентный 5 11 7" xfId="37663"/>
    <cellStyle name="Процентный 5 11 7 2" xfId="37664"/>
    <cellStyle name="Процентный 5 11 7 3" xfId="37665"/>
    <cellStyle name="Процентный 5 11 7 4" xfId="37666"/>
    <cellStyle name="Процентный 5 11 7 5" xfId="37667"/>
    <cellStyle name="Процентный 5 11 8" xfId="37668"/>
    <cellStyle name="Процентный 5 11 9" xfId="37669"/>
    <cellStyle name="Процентный 5 12" xfId="37670"/>
    <cellStyle name="Процентный 5 12 10" xfId="37671"/>
    <cellStyle name="Процентный 5 12 11" xfId="37672"/>
    <cellStyle name="Процентный 5 12 12" xfId="37673"/>
    <cellStyle name="Процентный 5 12 13" xfId="37674"/>
    <cellStyle name="Процентный 5 12 14" xfId="37675"/>
    <cellStyle name="Процентный 5 12 15" xfId="37676"/>
    <cellStyle name="Процентный 5 12 2" xfId="37677"/>
    <cellStyle name="Процентный 5 12 2 10" xfId="37678"/>
    <cellStyle name="Процентный 5 12 2 11" xfId="37679"/>
    <cellStyle name="Процентный 5 12 2 12" xfId="37680"/>
    <cellStyle name="Процентный 5 12 2 13" xfId="37681"/>
    <cellStyle name="Процентный 5 12 2 14" xfId="37682"/>
    <cellStyle name="Процентный 5 12 2 2" xfId="37683"/>
    <cellStyle name="Процентный 5 12 2 2 10" xfId="37684"/>
    <cellStyle name="Процентный 5 12 2 2 11" xfId="37685"/>
    <cellStyle name="Процентный 5 12 2 2 12" xfId="37686"/>
    <cellStyle name="Процентный 5 12 2 2 13" xfId="37687"/>
    <cellStyle name="Процентный 5 12 2 2 2" xfId="37688"/>
    <cellStyle name="Процентный 5 12 2 2 2 2" xfId="37689"/>
    <cellStyle name="Процентный 5 12 2 2 2 2 2" xfId="37690"/>
    <cellStyle name="Процентный 5 12 2 2 2 2 3" xfId="37691"/>
    <cellStyle name="Процентный 5 12 2 2 2 2 4" xfId="37692"/>
    <cellStyle name="Процентный 5 12 2 2 2 2 5" xfId="37693"/>
    <cellStyle name="Процентный 5 12 2 2 2 3" xfId="37694"/>
    <cellStyle name="Процентный 5 12 2 2 2 4" xfId="37695"/>
    <cellStyle name="Процентный 5 12 2 2 2 5" xfId="37696"/>
    <cellStyle name="Процентный 5 12 2 2 2 6" xfId="37697"/>
    <cellStyle name="Процентный 5 12 2 2 2 7" xfId="37698"/>
    <cellStyle name="Процентный 5 12 2 2 2 8" xfId="37699"/>
    <cellStyle name="Процентный 5 12 2 2 2 9" xfId="37700"/>
    <cellStyle name="Процентный 5 12 2 2 3" xfId="37701"/>
    <cellStyle name="Процентный 5 12 2 2 3 2" xfId="37702"/>
    <cellStyle name="Процентный 5 12 2 2 3 2 2" xfId="37703"/>
    <cellStyle name="Процентный 5 12 2 2 3 2 3" xfId="37704"/>
    <cellStyle name="Процентный 5 12 2 2 3 2 4" xfId="37705"/>
    <cellStyle name="Процентный 5 12 2 2 3 2 5" xfId="37706"/>
    <cellStyle name="Процентный 5 12 2 2 3 3" xfId="37707"/>
    <cellStyle name="Процентный 5 12 2 2 3 4" xfId="37708"/>
    <cellStyle name="Процентный 5 12 2 2 3 5" xfId="37709"/>
    <cellStyle name="Процентный 5 12 2 2 3 6" xfId="37710"/>
    <cellStyle name="Процентный 5 12 2 2 3 7" xfId="37711"/>
    <cellStyle name="Процентный 5 12 2 2 3 8" xfId="37712"/>
    <cellStyle name="Процентный 5 12 2 2 4" xfId="37713"/>
    <cellStyle name="Процентный 5 12 2 2 4 2" xfId="37714"/>
    <cellStyle name="Процентный 5 12 2 2 4 3" xfId="37715"/>
    <cellStyle name="Процентный 5 12 2 2 4 4" xfId="37716"/>
    <cellStyle name="Процентный 5 12 2 2 4 5" xfId="37717"/>
    <cellStyle name="Процентный 5 12 2 2 5" xfId="37718"/>
    <cellStyle name="Процентный 5 12 2 2 5 2" xfId="37719"/>
    <cellStyle name="Процентный 5 12 2 2 5 3" xfId="37720"/>
    <cellStyle name="Процентный 5 12 2 2 5 4" xfId="37721"/>
    <cellStyle name="Процентный 5 12 2 2 5 5" xfId="37722"/>
    <cellStyle name="Процентный 5 12 2 2 6" xfId="37723"/>
    <cellStyle name="Процентный 5 12 2 2 7" xfId="37724"/>
    <cellStyle name="Процентный 5 12 2 2 8" xfId="37725"/>
    <cellStyle name="Процентный 5 12 2 2 9" xfId="37726"/>
    <cellStyle name="Процентный 5 12 2 3" xfId="37727"/>
    <cellStyle name="Процентный 5 12 2 3 2" xfId="37728"/>
    <cellStyle name="Процентный 5 12 2 3 2 2" xfId="37729"/>
    <cellStyle name="Процентный 5 12 2 3 2 3" xfId="37730"/>
    <cellStyle name="Процентный 5 12 2 3 2 4" xfId="37731"/>
    <cellStyle name="Процентный 5 12 2 3 2 5" xfId="37732"/>
    <cellStyle name="Процентный 5 12 2 3 3" xfId="37733"/>
    <cellStyle name="Процентный 5 12 2 3 4" xfId="37734"/>
    <cellStyle name="Процентный 5 12 2 3 5" xfId="37735"/>
    <cellStyle name="Процентный 5 12 2 3 6" xfId="37736"/>
    <cellStyle name="Процентный 5 12 2 3 7" xfId="37737"/>
    <cellStyle name="Процентный 5 12 2 3 8" xfId="37738"/>
    <cellStyle name="Процентный 5 12 2 3 9" xfId="37739"/>
    <cellStyle name="Процентный 5 12 2 4" xfId="37740"/>
    <cellStyle name="Процентный 5 12 2 4 2" xfId="37741"/>
    <cellStyle name="Процентный 5 12 2 4 2 2" xfId="37742"/>
    <cellStyle name="Процентный 5 12 2 4 2 3" xfId="37743"/>
    <cellStyle name="Процентный 5 12 2 4 2 4" xfId="37744"/>
    <cellStyle name="Процентный 5 12 2 4 2 5" xfId="37745"/>
    <cellStyle name="Процентный 5 12 2 4 3" xfId="37746"/>
    <cellStyle name="Процентный 5 12 2 4 4" xfId="37747"/>
    <cellStyle name="Процентный 5 12 2 4 5" xfId="37748"/>
    <cellStyle name="Процентный 5 12 2 4 6" xfId="37749"/>
    <cellStyle name="Процентный 5 12 2 4 7" xfId="37750"/>
    <cellStyle name="Процентный 5 12 2 4 8" xfId="37751"/>
    <cellStyle name="Процентный 5 12 2 5" xfId="37752"/>
    <cellStyle name="Процентный 5 12 2 5 2" xfId="37753"/>
    <cellStyle name="Процентный 5 12 2 5 3" xfId="37754"/>
    <cellStyle name="Процентный 5 12 2 5 4" xfId="37755"/>
    <cellStyle name="Процентный 5 12 2 5 5" xfId="37756"/>
    <cellStyle name="Процентный 5 12 2 6" xfId="37757"/>
    <cellStyle name="Процентный 5 12 2 6 2" xfId="37758"/>
    <cellStyle name="Процентный 5 12 2 6 3" xfId="37759"/>
    <cellStyle name="Процентный 5 12 2 6 4" xfId="37760"/>
    <cellStyle name="Процентный 5 12 2 6 5" xfId="37761"/>
    <cellStyle name="Процентный 5 12 2 7" xfId="37762"/>
    <cellStyle name="Процентный 5 12 2 8" xfId="37763"/>
    <cellStyle name="Процентный 5 12 2 9" xfId="37764"/>
    <cellStyle name="Процентный 5 12 3" xfId="37765"/>
    <cellStyle name="Процентный 5 12 3 10" xfId="37766"/>
    <cellStyle name="Процентный 5 12 3 11" xfId="37767"/>
    <cellStyle name="Процентный 5 12 3 12" xfId="37768"/>
    <cellStyle name="Процентный 5 12 3 13" xfId="37769"/>
    <cellStyle name="Процентный 5 12 3 2" xfId="37770"/>
    <cellStyle name="Процентный 5 12 3 2 2" xfId="37771"/>
    <cellStyle name="Процентный 5 12 3 2 2 2" xfId="37772"/>
    <cellStyle name="Процентный 5 12 3 2 2 3" xfId="37773"/>
    <cellStyle name="Процентный 5 12 3 2 2 4" xfId="37774"/>
    <cellStyle name="Процентный 5 12 3 2 2 5" xfId="37775"/>
    <cellStyle name="Процентный 5 12 3 2 3" xfId="37776"/>
    <cellStyle name="Процентный 5 12 3 2 4" xfId="37777"/>
    <cellStyle name="Процентный 5 12 3 2 5" xfId="37778"/>
    <cellStyle name="Процентный 5 12 3 2 6" xfId="37779"/>
    <cellStyle name="Процентный 5 12 3 2 7" xfId="37780"/>
    <cellStyle name="Процентный 5 12 3 2 8" xfId="37781"/>
    <cellStyle name="Процентный 5 12 3 2 9" xfId="37782"/>
    <cellStyle name="Процентный 5 12 3 3" xfId="37783"/>
    <cellStyle name="Процентный 5 12 3 3 2" xfId="37784"/>
    <cellStyle name="Процентный 5 12 3 3 2 2" xfId="37785"/>
    <cellStyle name="Процентный 5 12 3 3 2 3" xfId="37786"/>
    <cellStyle name="Процентный 5 12 3 3 2 4" xfId="37787"/>
    <cellStyle name="Процентный 5 12 3 3 2 5" xfId="37788"/>
    <cellStyle name="Процентный 5 12 3 3 3" xfId="37789"/>
    <cellStyle name="Процентный 5 12 3 3 4" xfId="37790"/>
    <cellStyle name="Процентный 5 12 3 3 5" xfId="37791"/>
    <cellStyle name="Процентный 5 12 3 3 6" xfId="37792"/>
    <cellStyle name="Процентный 5 12 3 3 7" xfId="37793"/>
    <cellStyle name="Процентный 5 12 3 3 8" xfId="37794"/>
    <cellStyle name="Процентный 5 12 3 4" xfId="37795"/>
    <cellStyle name="Процентный 5 12 3 4 2" xfId="37796"/>
    <cellStyle name="Процентный 5 12 3 4 3" xfId="37797"/>
    <cellStyle name="Процентный 5 12 3 4 4" xfId="37798"/>
    <cellStyle name="Процентный 5 12 3 4 5" xfId="37799"/>
    <cellStyle name="Процентный 5 12 3 5" xfId="37800"/>
    <cellStyle name="Процентный 5 12 3 5 2" xfId="37801"/>
    <cellStyle name="Процентный 5 12 3 5 3" xfId="37802"/>
    <cellStyle name="Процентный 5 12 3 5 4" xfId="37803"/>
    <cellStyle name="Процентный 5 12 3 5 5" xfId="37804"/>
    <cellStyle name="Процентный 5 12 3 6" xfId="37805"/>
    <cellStyle name="Процентный 5 12 3 7" xfId="37806"/>
    <cellStyle name="Процентный 5 12 3 8" xfId="37807"/>
    <cellStyle name="Процентный 5 12 3 9" xfId="37808"/>
    <cellStyle name="Процентный 5 12 4" xfId="37809"/>
    <cellStyle name="Процентный 5 12 4 2" xfId="37810"/>
    <cellStyle name="Процентный 5 12 4 2 2" xfId="37811"/>
    <cellStyle name="Процентный 5 12 4 2 3" xfId="37812"/>
    <cellStyle name="Процентный 5 12 4 2 4" xfId="37813"/>
    <cellStyle name="Процентный 5 12 4 2 5" xfId="37814"/>
    <cellStyle name="Процентный 5 12 4 3" xfId="37815"/>
    <cellStyle name="Процентный 5 12 4 4" xfId="37816"/>
    <cellStyle name="Процентный 5 12 4 5" xfId="37817"/>
    <cellStyle name="Процентный 5 12 4 6" xfId="37818"/>
    <cellStyle name="Процентный 5 12 4 7" xfId="37819"/>
    <cellStyle name="Процентный 5 12 4 8" xfId="37820"/>
    <cellStyle name="Процентный 5 12 4 9" xfId="37821"/>
    <cellStyle name="Процентный 5 12 5" xfId="37822"/>
    <cellStyle name="Процентный 5 12 5 2" xfId="37823"/>
    <cellStyle name="Процентный 5 12 5 2 2" xfId="37824"/>
    <cellStyle name="Процентный 5 12 5 2 3" xfId="37825"/>
    <cellStyle name="Процентный 5 12 5 2 4" xfId="37826"/>
    <cellStyle name="Процентный 5 12 5 2 5" xfId="37827"/>
    <cellStyle name="Процентный 5 12 5 3" xfId="37828"/>
    <cellStyle name="Процентный 5 12 5 4" xfId="37829"/>
    <cellStyle name="Процентный 5 12 5 5" xfId="37830"/>
    <cellStyle name="Процентный 5 12 5 6" xfId="37831"/>
    <cellStyle name="Процентный 5 12 5 7" xfId="37832"/>
    <cellStyle name="Процентный 5 12 5 8" xfId="37833"/>
    <cellStyle name="Процентный 5 12 6" xfId="37834"/>
    <cellStyle name="Процентный 5 12 6 2" xfId="37835"/>
    <cellStyle name="Процентный 5 12 6 3" xfId="37836"/>
    <cellStyle name="Процентный 5 12 6 4" xfId="37837"/>
    <cellStyle name="Процентный 5 12 6 5" xfId="37838"/>
    <cellStyle name="Процентный 5 12 7" xfId="37839"/>
    <cellStyle name="Процентный 5 12 7 2" xfId="37840"/>
    <cellStyle name="Процентный 5 12 7 3" xfId="37841"/>
    <cellStyle name="Процентный 5 12 7 4" xfId="37842"/>
    <cellStyle name="Процентный 5 12 7 5" xfId="37843"/>
    <cellStyle name="Процентный 5 12 8" xfId="37844"/>
    <cellStyle name="Процентный 5 12 9" xfId="37845"/>
    <cellStyle name="Процентный 5 13" xfId="37846"/>
    <cellStyle name="Процентный 5 13 10" xfId="37847"/>
    <cellStyle name="Процентный 5 13 11" xfId="37848"/>
    <cellStyle name="Процентный 5 13 12" xfId="37849"/>
    <cellStyle name="Процентный 5 13 13" xfId="37850"/>
    <cellStyle name="Процентный 5 13 14" xfId="37851"/>
    <cellStyle name="Процентный 5 13 15" xfId="37852"/>
    <cellStyle name="Процентный 5 13 2" xfId="37853"/>
    <cellStyle name="Процентный 5 13 2 10" xfId="37854"/>
    <cellStyle name="Процентный 5 13 2 11" xfId="37855"/>
    <cellStyle name="Процентный 5 13 2 12" xfId="37856"/>
    <cellStyle name="Процентный 5 13 2 13" xfId="37857"/>
    <cellStyle name="Процентный 5 13 2 14" xfId="37858"/>
    <cellStyle name="Процентный 5 13 2 2" xfId="37859"/>
    <cellStyle name="Процентный 5 13 2 2 10" xfId="37860"/>
    <cellStyle name="Процентный 5 13 2 2 11" xfId="37861"/>
    <cellStyle name="Процентный 5 13 2 2 12" xfId="37862"/>
    <cellStyle name="Процентный 5 13 2 2 13" xfId="37863"/>
    <cellStyle name="Процентный 5 13 2 2 2" xfId="37864"/>
    <cellStyle name="Процентный 5 13 2 2 2 2" xfId="37865"/>
    <cellStyle name="Процентный 5 13 2 2 2 2 2" xfId="37866"/>
    <cellStyle name="Процентный 5 13 2 2 2 2 3" xfId="37867"/>
    <cellStyle name="Процентный 5 13 2 2 2 2 4" xfId="37868"/>
    <cellStyle name="Процентный 5 13 2 2 2 2 5" xfId="37869"/>
    <cellStyle name="Процентный 5 13 2 2 2 3" xfId="37870"/>
    <cellStyle name="Процентный 5 13 2 2 2 4" xfId="37871"/>
    <cellStyle name="Процентный 5 13 2 2 2 5" xfId="37872"/>
    <cellStyle name="Процентный 5 13 2 2 2 6" xfId="37873"/>
    <cellStyle name="Процентный 5 13 2 2 2 7" xfId="37874"/>
    <cellStyle name="Процентный 5 13 2 2 2 8" xfId="37875"/>
    <cellStyle name="Процентный 5 13 2 2 2 9" xfId="37876"/>
    <cellStyle name="Процентный 5 13 2 2 3" xfId="37877"/>
    <cellStyle name="Процентный 5 13 2 2 3 2" xfId="37878"/>
    <cellStyle name="Процентный 5 13 2 2 3 2 2" xfId="37879"/>
    <cellStyle name="Процентный 5 13 2 2 3 2 3" xfId="37880"/>
    <cellStyle name="Процентный 5 13 2 2 3 2 4" xfId="37881"/>
    <cellStyle name="Процентный 5 13 2 2 3 2 5" xfId="37882"/>
    <cellStyle name="Процентный 5 13 2 2 3 3" xfId="37883"/>
    <cellStyle name="Процентный 5 13 2 2 3 4" xfId="37884"/>
    <cellStyle name="Процентный 5 13 2 2 3 5" xfId="37885"/>
    <cellStyle name="Процентный 5 13 2 2 3 6" xfId="37886"/>
    <cellStyle name="Процентный 5 13 2 2 3 7" xfId="37887"/>
    <cellStyle name="Процентный 5 13 2 2 3 8" xfId="37888"/>
    <cellStyle name="Процентный 5 13 2 2 4" xfId="37889"/>
    <cellStyle name="Процентный 5 13 2 2 4 2" xfId="37890"/>
    <cellStyle name="Процентный 5 13 2 2 4 3" xfId="37891"/>
    <cellStyle name="Процентный 5 13 2 2 4 4" xfId="37892"/>
    <cellStyle name="Процентный 5 13 2 2 4 5" xfId="37893"/>
    <cellStyle name="Процентный 5 13 2 2 5" xfId="37894"/>
    <cellStyle name="Процентный 5 13 2 2 5 2" xfId="37895"/>
    <cellStyle name="Процентный 5 13 2 2 5 3" xfId="37896"/>
    <cellStyle name="Процентный 5 13 2 2 5 4" xfId="37897"/>
    <cellStyle name="Процентный 5 13 2 2 5 5" xfId="37898"/>
    <cellStyle name="Процентный 5 13 2 2 6" xfId="37899"/>
    <cellStyle name="Процентный 5 13 2 2 7" xfId="37900"/>
    <cellStyle name="Процентный 5 13 2 2 8" xfId="37901"/>
    <cellStyle name="Процентный 5 13 2 2 9" xfId="37902"/>
    <cellStyle name="Процентный 5 13 2 3" xfId="37903"/>
    <cellStyle name="Процентный 5 13 2 3 2" xfId="37904"/>
    <cellStyle name="Процентный 5 13 2 3 2 2" xfId="37905"/>
    <cellStyle name="Процентный 5 13 2 3 2 3" xfId="37906"/>
    <cellStyle name="Процентный 5 13 2 3 2 4" xfId="37907"/>
    <cellStyle name="Процентный 5 13 2 3 2 5" xfId="37908"/>
    <cellStyle name="Процентный 5 13 2 3 3" xfId="37909"/>
    <cellStyle name="Процентный 5 13 2 3 4" xfId="37910"/>
    <cellStyle name="Процентный 5 13 2 3 5" xfId="37911"/>
    <cellStyle name="Процентный 5 13 2 3 6" xfId="37912"/>
    <cellStyle name="Процентный 5 13 2 3 7" xfId="37913"/>
    <cellStyle name="Процентный 5 13 2 3 8" xfId="37914"/>
    <cellStyle name="Процентный 5 13 2 3 9" xfId="37915"/>
    <cellStyle name="Процентный 5 13 2 4" xfId="37916"/>
    <cellStyle name="Процентный 5 13 2 4 2" xfId="37917"/>
    <cellStyle name="Процентный 5 13 2 4 2 2" xfId="37918"/>
    <cellStyle name="Процентный 5 13 2 4 2 3" xfId="37919"/>
    <cellStyle name="Процентный 5 13 2 4 2 4" xfId="37920"/>
    <cellStyle name="Процентный 5 13 2 4 2 5" xfId="37921"/>
    <cellStyle name="Процентный 5 13 2 4 3" xfId="37922"/>
    <cellStyle name="Процентный 5 13 2 4 4" xfId="37923"/>
    <cellStyle name="Процентный 5 13 2 4 5" xfId="37924"/>
    <cellStyle name="Процентный 5 13 2 4 6" xfId="37925"/>
    <cellStyle name="Процентный 5 13 2 4 7" xfId="37926"/>
    <cellStyle name="Процентный 5 13 2 4 8" xfId="37927"/>
    <cellStyle name="Процентный 5 13 2 5" xfId="37928"/>
    <cellStyle name="Процентный 5 13 2 5 2" xfId="37929"/>
    <cellStyle name="Процентный 5 13 2 5 3" xfId="37930"/>
    <cellStyle name="Процентный 5 13 2 5 4" xfId="37931"/>
    <cellStyle name="Процентный 5 13 2 5 5" xfId="37932"/>
    <cellStyle name="Процентный 5 13 2 6" xfId="37933"/>
    <cellStyle name="Процентный 5 13 2 6 2" xfId="37934"/>
    <cellStyle name="Процентный 5 13 2 6 3" xfId="37935"/>
    <cellStyle name="Процентный 5 13 2 6 4" xfId="37936"/>
    <cellStyle name="Процентный 5 13 2 6 5" xfId="37937"/>
    <cellStyle name="Процентный 5 13 2 7" xfId="37938"/>
    <cellStyle name="Процентный 5 13 2 8" xfId="37939"/>
    <cellStyle name="Процентный 5 13 2 9" xfId="37940"/>
    <cellStyle name="Процентный 5 13 3" xfId="37941"/>
    <cellStyle name="Процентный 5 13 3 10" xfId="37942"/>
    <cellStyle name="Процентный 5 13 3 11" xfId="37943"/>
    <cellStyle name="Процентный 5 13 3 12" xfId="37944"/>
    <cellStyle name="Процентный 5 13 3 13" xfId="37945"/>
    <cellStyle name="Процентный 5 13 3 2" xfId="37946"/>
    <cellStyle name="Процентный 5 13 3 2 2" xfId="37947"/>
    <cellStyle name="Процентный 5 13 3 2 2 2" xfId="37948"/>
    <cellStyle name="Процентный 5 13 3 2 2 3" xfId="37949"/>
    <cellStyle name="Процентный 5 13 3 2 2 4" xfId="37950"/>
    <cellStyle name="Процентный 5 13 3 2 2 5" xfId="37951"/>
    <cellStyle name="Процентный 5 13 3 2 3" xfId="37952"/>
    <cellStyle name="Процентный 5 13 3 2 4" xfId="37953"/>
    <cellStyle name="Процентный 5 13 3 2 5" xfId="37954"/>
    <cellStyle name="Процентный 5 13 3 2 6" xfId="37955"/>
    <cellStyle name="Процентный 5 13 3 2 7" xfId="37956"/>
    <cellStyle name="Процентный 5 13 3 2 8" xfId="37957"/>
    <cellStyle name="Процентный 5 13 3 2 9" xfId="37958"/>
    <cellStyle name="Процентный 5 13 3 3" xfId="37959"/>
    <cellStyle name="Процентный 5 13 3 3 2" xfId="37960"/>
    <cellStyle name="Процентный 5 13 3 3 2 2" xfId="37961"/>
    <cellStyle name="Процентный 5 13 3 3 2 3" xfId="37962"/>
    <cellStyle name="Процентный 5 13 3 3 2 4" xfId="37963"/>
    <cellStyle name="Процентный 5 13 3 3 2 5" xfId="37964"/>
    <cellStyle name="Процентный 5 13 3 3 3" xfId="37965"/>
    <cellStyle name="Процентный 5 13 3 3 4" xfId="37966"/>
    <cellStyle name="Процентный 5 13 3 3 5" xfId="37967"/>
    <cellStyle name="Процентный 5 13 3 3 6" xfId="37968"/>
    <cellStyle name="Процентный 5 13 3 3 7" xfId="37969"/>
    <cellStyle name="Процентный 5 13 3 3 8" xfId="37970"/>
    <cellStyle name="Процентный 5 13 3 4" xfId="37971"/>
    <cellStyle name="Процентный 5 13 3 4 2" xfId="37972"/>
    <cellStyle name="Процентный 5 13 3 4 3" xfId="37973"/>
    <cellStyle name="Процентный 5 13 3 4 4" xfId="37974"/>
    <cellStyle name="Процентный 5 13 3 4 5" xfId="37975"/>
    <cellStyle name="Процентный 5 13 3 5" xfId="37976"/>
    <cellStyle name="Процентный 5 13 3 5 2" xfId="37977"/>
    <cellStyle name="Процентный 5 13 3 5 3" xfId="37978"/>
    <cellStyle name="Процентный 5 13 3 5 4" xfId="37979"/>
    <cellStyle name="Процентный 5 13 3 5 5" xfId="37980"/>
    <cellStyle name="Процентный 5 13 3 6" xfId="37981"/>
    <cellStyle name="Процентный 5 13 3 7" xfId="37982"/>
    <cellStyle name="Процентный 5 13 3 8" xfId="37983"/>
    <cellStyle name="Процентный 5 13 3 9" xfId="37984"/>
    <cellStyle name="Процентный 5 13 4" xfId="37985"/>
    <cellStyle name="Процентный 5 13 4 2" xfId="37986"/>
    <cellStyle name="Процентный 5 13 4 2 2" xfId="37987"/>
    <cellStyle name="Процентный 5 13 4 2 3" xfId="37988"/>
    <cellStyle name="Процентный 5 13 4 2 4" xfId="37989"/>
    <cellStyle name="Процентный 5 13 4 2 5" xfId="37990"/>
    <cellStyle name="Процентный 5 13 4 3" xfId="37991"/>
    <cellStyle name="Процентный 5 13 4 4" xfId="37992"/>
    <cellStyle name="Процентный 5 13 4 5" xfId="37993"/>
    <cellStyle name="Процентный 5 13 4 6" xfId="37994"/>
    <cellStyle name="Процентный 5 13 4 7" xfId="37995"/>
    <cellStyle name="Процентный 5 13 4 8" xfId="37996"/>
    <cellStyle name="Процентный 5 13 4 9" xfId="37997"/>
    <cellStyle name="Процентный 5 13 5" xfId="37998"/>
    <cellStyle name="Процентный 5 13 5 2" xfId="37999"/>
    <cellStyle name="Процентный 5 13 5 2 2" xfId="38000"/>
    <cellStyle name="Процентный 5 13 5 2 3" xfId="38001"/>
    <cellStyle name="Процентный 5 13 5 2 4" xfId="38002"/>
    <cellStyle name="Процентный 5 13 5 2 5" xfId="38003"/>
    <cellStyle name="Процентный 5 13 5 3" xfId="38004"/>
    <cellStyle name="Процентный 5 13 5 4" xfId="38005"/>
    <cellStyle name="Процентный 5 13 5 5" xfId="38006"/>
    <cellStyle name="Процентный 5 13 5 6" xfId="38007"/>
    <cellStyle name="Процентный 5 13 5 7" xfId="38008"/>
    <cellStyle name="Процентный 5 13 5 8" xfId="38009"/>
    <cellStyle name="Процентный 5 13 6" xfId="38010"/>
    <cellStyle name="Процентный 5 13 6 2" xfId="38011"/>
    <cellStyle name="Процентный 5 13 6 3" xfId="38012"/>
    <cellStyle name="Процентный 5 13 6 4" xfId="38013"/>
    <cellStyle name="Процентный 5 13 6 5" xfId="38014"/>
    <cellStyle name="Процентный 5 13 7" xfId="38015"/>
    <cellStyle name="Процентный 5 13 7 2" xfId="38016"/>
    <cellStyle name="Процентный 5 13 7 3" xfId="38017"/>
    <cellStyle name="Процентный 5 13 7 4" xfId="38018"/>
    <cellStyle name="Процентный 5 13 7 5" xfId="38019"/>
    <cellStyle name="Процентный 5 13 8" xfId="38020"/>
    <cellStyle name="Процентный 5 13 9" xfId="38021"/>
    <cellStyle name="Процентный 5 14" xfId="38022"/>
    <cellStyle name="Процентный 5 14 10" xfId="38023"/>
    <cellStyle name="Процентный 5 14 11" xfId="38024"/>
    <cellStyle name="Процентный 5 14 12" xfId="38025"/>
    <cellStyle name="Процентный 5 14 13" xfId="38026"/>
    <cellStyle name="Процентный 5 14 14" xfId="38027"/>
    <cellStyle name="Процентный 5 14 15" xfId="38028"/>
    <cellStyle name="Процентный 5 14 2" xfId="38029"/>
    <cellStyle name="Процентный 5 14 2 10" xfId="38030"/>
    <cellStyle name="Процентный 5 14 2 11" xfId="38031"/>
    <cellStyle name="Процентный 5 14 2 12" xfId="38032"/>
    <cellStyle name="Процентный 5 14 2 13" xfId="38033"/>
    <cellStyle name="Процентный 5 14 2 14" xfId="38034"/>
    <cellStyle name="Процентный 5 14 2 2" xfId="38035"/>
    <cellStyle name="Процентный 5 14 2 2 10" xfId="38036"/>
    <cellStyle name="Процентный 5 14 2 2 11" xfId="38037"/>
    <cellStyle name="Процентный 5 14 2 2 12" xfId="38038"/>
    <cellStyle name="Процентный 5 14 2 2 13" xfId="38039"/>
    <cellStyle name="Процентный 5 14 2 2 2" xfId="38040"/>
    <cellStyle name="Процентный 5 14 2 2 2 2" xfId="38041"/>
    <cellStyle name="Процентный 5 14 2 2 2 2 2" xfId="38042"/>
    <cellStyle name="Процентный 5 14 2 2 2 2 3" xfId="38043"/>
    <cellStyle name="Процентный 5 14 2 2 2 2 4" xfId="38044"/>
    <cellStyle name="Процентный 5 14 2 2 2 2 5" xfId="38045"/>
    <cellStyle name="Процентный 5 14 2 2 2 3" xfId="38046"/>
    <cellStyle name="Процентный 5 14 2 2 2 4" xfId="38047"/>
    <cellStyle name="Процентный 5 14 2 2 2 5" xfId="38048"/>
    <cellStyle name="Процентный 5 14 2 2 2 6" xfId="38049"/>
    <cellStyle name="Процентный 5 14 2 2 2 7" xfId="38050"/>
    <cellStyle name="Процентный 5 14 2 2 2 8" xfId="38051"/>
    <cellStyle name="Процентный 5 14 2 2 2 9" xfId="38052"/>
    <cellStyle name="Процентный 5 14 2 2 3" xfId="38053"/>
    <cellStyle name="Процентный 5 14 2 2 3 2" xfId="38054"/>
    <cellStyle name="Процентный 5 14 2 2 3 2 2" xfId="38055"/>
    <cellStyle name="Процентный 5 14 2 2 3 2 3" xfId="38056"/>
    <cellStyle name="Процентный 5 14 2 2 3 2 4" xfId="38057"/>
    <cellStyle name="Процентный 5 14 2 2 3 2 5" xfId="38058"/>
    <cellStyle name="Процентный 5 14 2 2 3 3" xfId="38059"/>
    <cellStyle name="Процентный 5 14 2 2 3 4" xfId="38060"/>
    <cellStyle name="Процентный 5 14 2 2 3 5" xfId="38061"/>
    <cellStyle name="Процентный 5 14 2 2 3 6" xfId="38062"/>
    <cellStyle name="Процентный 5 14 2 2 3 7" xfId="38063"/>
    <cellStyle name="Процентный 5 14 2 2 3 8" xfId="38064"/>
    <cellStyle name="Процентный 5 14 2 2 4" xfId="38065"/>
    <cellStyle name="Процентный 5 14 2 2 4 2" xfId="38066"/>
    <cellStyle name="Процентный 5 14 2 2 4 3" xfId="38067"/>
    <cellStyle name="Процентный 5 14 2 2 4 4" xfId="38068"/>
    <cellStyle name="Процентный 5 14 2 2 4 5" xfId="38069"/>
    <cellStyle name="Процентный 5 14 2 2 5" xfId="38070"/>
    <cellStyle name="Процентный 5 14 2 2 5 2" xfId="38071"/>
    <cellStyle name="Процентный 5 14 2 2 5 3" xfId="38072"/>
    <cellStyle name="Процентный 5 14 2 2 5 4" xfId="38073"/>
    <cellStyle name="Процентный 5 14 2 2 5 5" xfId="38074"/>
    <cellStyle name="Процентный 5 14 2 2 6" xfId="38075"/>
    <cellStyle name="Процентный 5 14 2 2 7" xfId="38076"/>
    <cellStyle name="Процентный 5 14 2 2 8" xfId="38077"/>
    <cellStyle name="Процентный 5 14 2 2 9" xfId="38078"/>
    <cellStyle name="Процентный 5 14 2 3" xfId="38079"/>
    <cellStyle name="Процентный 5 14 2 3 2" xfId="38080"/>
    <cellStyle name="Процентный 5 14 2 3 2 2" xfId="38081"/>
    <cellStyle name="Процентный 5 14 2 3 2 3" xfId="38082"/>
    <cellStyle name="Процентный 5 14 2 3 2 4" xfId="38083"/>
    <cellStyle name="Процентный 5 14 2 3 2 5" xfId="38084"/>
    <cellStyle name="Процентный 5 14 2 3 3" xfId="38085"/>
    <cellStyle name="Процентный 5 14 2 3 4" xfId="38086"/>
    <cellStyle name="Процентный 5 14 2 3 5" xfId="38087"/>
    <cellStyle name="Процентный 5 14 2 3 6" xfId="38088"/>
    <cellStyle name="Процентный 5 14 2 3 7" xfId="38089"/>
    <cellStyle name="Процентный 5 14 2 3 8" xfId="38090"/>
    <cellStyle name="Процентный 5 14 2 3 9" xfId="38091"/>
    <cellStyle name="Процентный 5 14 2 4" xfId="38092"/>
    <cellStyle name="Процентный 5 14 2 4 2" xfId="38093"/>
    <cellStyle name="Процентный 5 14 2 4 2 2" xfId="38094"/>
    <cellStyle name="Процентный 5 14 2 4 2 3" xfId="38095"/>
    <cellStyle name="Процентный 5 14 2 4 2 4" xfId="38096"/>
    <cellStyle name="Процентный 5 14 2 4 2 5" xfId="38097"/>
    <cellStyle name="Процентный 5 14 2 4 3" xfId="38098"/>
    <cellStyle name="Процентный 5 14 2 4 4" xfId="38099"/>
    <cellStyle name="Процентный 5 14 2 4 5" xfId="38100"/>
    <cellStyle name="Процентный 5 14 2 4 6" xfId="38101"/>
    <cellStyle name="Процентный 5 14 2 4 7" xfId="38102"/>
    <cellStyle name="Процентный 5 14 2 4 8" xfId="38103"/>
    <cellStyle name="Процентный 5 14 2 5" xfId="38104"/>
    <cellStyle name="Процентный 5 14 2 5 2" xfId="38105"/>
    <cellStyle name="Процентный 5 14 2 5 3" xfId="38106"/>
    <cellStyle name="Процентный 5 14 2 5 4" xfId="38107"/>
    <cellStyle name="Процентный 5 14 2 5 5" xfId="38108"/>
    <cellStyle name="Процентный 5 14 2 6" xfId="38109"/>
    <cellStyle name="Процентный 5 14 2 6 2" xfId="38110"/>
    <cellStyle name="Процентный 5 14 2 6 3" xfId="38111"/>
    <cellStyle name="Процентный 5 14 2 6 4" xfId="38112"/>
    <cellStyle name="Процентный 5 14 2 6 5" xfId="38113"/>
    <cellStyle name="Процентный 5 14 2 7" xfId="38114"/>
    <cellStyle name="Процентный 5 14 2 8" xfId="38115"/>
    <cellStyle name="Процентный 5 14 2 9" xfId="38116"/>
    <cellStyle name="Процентный 5 14 3" xfId="38117"/>
    <cellStyle name="Процентный 5 14 3 10" xfId="38118"/>
    <cellStyle name="Процентный 5 14 3 11" xfId="38119"/>
    <cellStyle name="Процентный 5 14 3 12" xfId="38120"/>
    <cellStyle name="Процентный 5 14 3 13" xfId="38121"/>
    <cellStyle name="Процентный 5 14 3 2" xfId="38122"/>
    <cellStyle name="Процентный 5 14 3 2 2" xfId="38123"/>
    <cellStyle name="Процентный 5 14 3 2 2 2" xfId="38124"/>
    <cellStyle name="Процентный 5 14 3 2 2 3" xfId="38125"/>
    <cellStyle name="Процентный 5 14 3 2 2 4" xfId="38126"/>
    <cellStyle name="Процентный 5 14 3 2 2 5" xfId="38127"/>
    <cellStyle name="Процентный 5 14 3 2 3" xfId="38128"/>
    <cellStyle name="Процентный 5 14 3 2 4" xfId="38129"/>
    <cellStyle name="Процентный 5 14 3 2 5" xfId="38130"/>
    <cellStyle name="Процентный 5 14 3 2 6" xfId="38131"/>
    <cellStyle name="Процентный 5 14 3 2 7" xfId="38132"/>
    <cellStyle name="Процентный 5 14 3 2 8" xfId="38133"/>
    <cellStyle name="Процентный 5 14 3 2 9" xfId="38134"/>
    <cellStyle name="Процентный 5 14 3 3" xfId="38135"/>
    <cellStyle name="Процентный 5 14 3 3 2" xfId="38136"/>
    <cellStyle name="Процентный 5 14 3 3 2 2" xfId="38137"/>
    <cellStyle name="Процентный 5 14 3 3 2 3" xfId="38138"/>
    <cellStyle name="Процентный 5 14 3 3 2 4" xfId="38139"/>
    <cellStyle name="Процентный 5 14 3 3 2 5" xfId="38140"/>
    <cellStyle name="Процентный 5 14 3 3 3" xfId="38141"/>
    <cellStyle name="Процентный 5 14 3 3 4" xfId="38142"/>
    <cellStyle name="Процентный 5 14 3 3 5" xfId="38143"/>
    <cellStyle name="Процентный 5 14 3 3 6" xfId="38144"/>
    <cellStyle name="Процентный 5 14 3 3 7" xfId="38145"/>
    <cellStyle name="Процентный 5 14 3 3 8" xfId="38146"/>
    <cellStyle name="Процентный 5 14 3 4" xfId="38147"/>
    <cellStyle name="Процентный 5 14 3 4 2" xfId="38148"/>
    <cellStyle name="Процентный 5 14 3 4 3" xfId="38149"/>
    <cellStyle name="Процентный 5 14 3 4 4" xfId="38150"/>
    <cellStyle name="Процентный 5 14 3 4 5" xfId="38151"/>
    <cellStyle name="Процентный 5 14 3 5" xfId="38152"/>
    <cellStyle name="Процентный 5 14 3 5 2" xfId="38153"/>
    <cellStyle name="Процентный 5 14 3 5 3" xfId="38154"/>
    <cellStyle name="Процентный 5 14 3 5 4" xfId="38155"/>
    <cellStyle name="Процентный 5 14 3 5 5" xfId="38156"/>
    <cellStyle name="Процентный 5 14 3 6" xfId="38157"/>
    <cellStyle name="Процентный 5 14 3 7" xfId="38158"/>
    <cellStyle name="Процентный 5 14 3 8" xfId="38159"/>
    <cellStyle name="Процентный 5 14 3 9" xfId="38160"/>
    <cellStyle name="Процентный 5 14 4" xfId="38161"/>
    <cellStyle name="Процентный 5 14 4 2" xfId="38162"/>
    <cellStyle name="Процентный 5 14 4 2 2" xfId="38163"/>
    <cellStyle name="Процентный 5 14 4 2 3" xfId="38164"/>
    <cellStyle name="Процентный 5 14 4 2 4" xfId="38165"/>
    <cellStyle name="Процентный 5 14 4 2 5" xfId="38166"/>
    <cellStyle name="Процентный 5 14 4 3" xfId="38167"/>
    <cellStyle name="Процентный 5 14 4 4" xfId="38168"/>
    <cellStyle name="Процентный 5 14 4 5" xfId="38169"/>
    <cellStyle name="Процентный 5 14 4 6" xfId="38170"/>
    <cellStyle name="Процентный 5 14 4 7" xfId="38171"/>
    <cellStyle name="Процентный 5 14 4 8" xfId="38172"/>
    <cellStyle name="Процентный 5 14 4 9" xfId="38173"/>
    <cellStyle name="Процентный 5 14 5" xfId="38174"/>
    <cellStyle name="Процентный 5 14 5 2" xfId="38175"/>
    <cellStyle name="Процентный 5 14 5 2 2" xfId="38176"/>
    <cellStyle name="Процентный 5 14 5 2 3" xfId="38177"/>
    <cellStyle name="Процентный 5 14 5 2 4" xfId="38178"/>
    <cellStyle name="Процентный 5 14 5 2 5" xfId="38179"/>
    <cellStyle name="Процентный 5 14 5 3" xfId="38180"/>
    <cellStyle name="Процентный 5 14 5 4" xfId="38181"/>
    <cellStyle name="Процентный 5 14 5 5" xfId="38182"/>
    <cellStyle name="Процентный 5 14 5 6" xfId="38183"/>
    <cellStyle name="Процентный 5 14 5 7" xfId="38184"/>
    <cellStyle name="Процентный 5 14 5 8" xfId="38185"/>
    <cellStyle name="Процентный 5 14 6" xfId="38186"/>
    <cellStyle name="Процентный 5 14 6 2" xfId="38187"/>
    <cellStyle name="Процентный 5 14 6 3" xfId="38188"/>
    <cellStyle name="Процентный 5 14 6 4" xfId="38189"/>
    <cellStyle name="Процентный 5 14 6 5" xfId="38190"/>
    <cellStyle name="Процентный 5 14 7" xfId="38191"/>
    <cellStyle name="Процентный 5 14 7 2" xfId="38192"/>
    <cellStyle name="Процентный 5 14 7 3" xfId="38193"/>
    <cellStyle name="Процентный 5 14 7 4" xfId="38194"/>
    <cellStyle name="Процентный 5 14 7 5" xfId="38195"/>
    <cellStyle name="Процентный 5 14 8" xfId="38196"/>
    <cellStyle name="Процентный 5 14 9" xfId="38197"/>
    <cellStyle name="Процентный 5 15" xfId="38198"/>
    <cellStyle name="Процентный 5 15 10" xfId="38199"/>
    <cellStyle name="Процентный 5 15 11" xfId="38200"/>
    <cellStyle name="Процентный 5 15 12" xfId="38201"/>
    <cellStyle name="Процентный 5 15 13" xfId="38202"/>
    <cellStyle name="Процентный 5 15 14" xfId="38203"/>
    <cellStyle name="Процентный 5 15 15" xfId="38204"/>
    <cellStyle name="Процентный 5 15 2" xfId="38205"/>
    <cellStyle name="Процентный 5 15 2 10" xfId="38206"/>
    <cellStyle name="Процентный 5 15 2 11" xfId="38207"/>
    <cellStyle name="Процентный 5 15 2 12" xfId="38208"/>
    <cellStyle name="Процентный 5 15 2 13" xfId="38209"/>
    <cellStyle name="Процентный 5 15 2 14" xfId="38210"/>
    <cellStyle name="Процентный 5 15 2 2" xfId="38211"/>
    <cellStyle name="Процентный 5 15 2 2 10" xfId="38212"/>
    <cellStyle name="Процентный 5 15 2 2 11" xfId="38213"/>
    <cellStyle name="Процентный 5 15 2 2 12" xfId="38214"/>
    <cellStyle name="Процентный 5 15 2 2 13" xfId="38215"/>
    <cellStyle name="Процентный 5 15 2 2 2" xfId="38216"/>
    <cellStyle name="Процентный 5 15 2 2 2 2" xfId="38217"/>
    <cellStyle name="Процентный 5 15 2 2 2 2 2" xfId="38218"/>
    <cellStyle name="Процентный 5 15 2 2 2 2 3" xfId="38219"/>
    <cellStyle name="Процентный 5 15 2 2 2 2 4" xfId="38220"/>
    <cellStyle name="Процентный 5 15 2 2 2 2 5" xfId="38221"/>
    <cellStyle name="Процентный 5 15 2 2 2 3" xfId="38222"/>
    <cellStyle name="Процентный 5 15 2 2 2 4" xfId="38223"/>
    <cellStyle name="Процентный 5 15 2 2 2 5" xfId="38224"/>
    <cellStyle name="Процентный 5 15 2 2 2 6" xfId="38225"/>
    <cellStyle name="Процентный 5 15 2 2 2 7" xfId="38226"/>
    <cellStyle name="Процентный 5 15 2 2 2 8" xfId="38227"/>
    <cellStyle name="Процентный 5 15 2 2 2 9" xfId="38228"/>
    <cellStyle name="Процентный 5 15 2 2 3" xfId="38229"/>
    <cellStyle name="Процентный 5 15 2 2 3 2" xfId="38230"/>
    <cellStyle name="Процентный 5 15 2 2 3 2 2" xfId="38231"/>
    <cellStyle name="Процентный 5 15 2 2 3 2 3" xfId="38232"/>
    <cellStyle name="Процентный 5 15 2 2 3 2 4" xfId="38233"/>
    <cellStyle name="Процентный 5 15 2 2 3 2 5" xfId="38234"/>
    <cellStyle name="Процентный 5 15 2 2 3 3" xfId="38235"/>
    <cellStyle name="Процентный 5 15 2 2 3 4" xfId="38236"/>
    <cellStyle name="Процентный 5 15 2 2 3 5" xfId="38237"/>
    <cellStyle name="Процентный 5 15 2 2 3 6" xfId="38238"/>
    <cellStyle name="Процентный 5 15 2 2 3 7" xfId="38239"/>
    <cellStyle name="Процентный 5 15 2 2 3 8" xfId="38240"/>
    <cellStyle name="Процентный 5 15 2 2 4" xfId="38241"/>
    <cellStyle name="Процентный 5 15 2 2 4 2" xfId="38242"/>
    <cellStyle name="Процентный 5 15 2 2 4 3" xfId="38243"/>
    <cellStyle name="Процентный 5 15 2 2 4 4" xfId="38244"/>
    <cellStyle name="Процентный 5 15 2 2 4 5" xfId="38245"/>
    <cellStyle name="Процентный 5 15 2 2 5" xfId="38246"/>
    <cellStyle name="Процентный 5 15 2 2 5 2" xfId="38247"/>
    <cellStyle name="Процентный 5 15 2 2 5 3" xfId="38248"/>
    <cellStyle name="Процентный 5 15 2 2 5 4" xfId="38249"/>
    <cellStyle name="Процентный 5 15 2 2 5 5" xfId="38250"/>
    <cellStyle name="Процентный 5 15 2 2 6" xfId="38251"/>
    <cellStyle name="Процентный 5 15 2 2 7" xfId="38252"/>
    <cellStyle name="Процентный 5 15 2 2 8" xfId="38253"/>
    <cellStyle name="Процентный 5 15 2 2 9" xfId="38254"/>
    <cellStyle name="Процентный 5 15 2 3" xfId="38255"/>
    <cellStyle name="Процентный 5 15 2 3 2" xfId="38256"/>
    <cellStyle name="Процентный 5 15 2 3 2 2" xfId="38257"/>
    <cellStyle name="Процентный 5 15 2 3 2 3" xfId="38258"/>
    <cellStyle name="Процентный 5 15 2 3 2 4" xfId="38259"/>
    <cellStyle name="Процентный 5 15 2 3 2 5" xfId="38260"/>
    <cellStyle name="Процентный 5 15 2 3 3" xfId="38261"/>
    <cellStyle name="Процентный 5 15 2 3 4" xfId="38262"/>
    <cellStyle name="Процентный 5 15 2 3 5" xfId="38263"/>
    <cellStyle name="Процентный 5 15 2 3 6" xfId="38264"/>
    <cellStyle name="Процентный 5 15 2 3 7" xfId="38265"/>
    <cellStyle name="Процентный 5 15 2 3 8" xfId="38266"/>
    <cellStyle name="Процентный 5 15 2 3 9" xfId="38267"/>
    <cellStyle name="Процентный 5 15 2 4" xfId="38268"/>
    <cellStyle name="Процентный 5 15 2 4 2" xfId="38269"/>
    <cellStyle name="Процентный 5 15 2 4 2 2" xfId="38270"/>
    <cellStyle name="Процентный 5 15 2 4 2 3" xfId="38271"/>
    <cellStyle name="Процентный 5 15 2 4 2 4" xfId="38272"/>
    <cellStyle name="Процентный 5 15 2 4 2 5" xfId="38273"/>
    <cellStyle name="Процентный 5 15 2 4 3" xfId="38274"/>
    <cellStyle name="Процентный 5 15 2 4 4" xfId="38275"/>
    <cellStyle name="Процентный 5 15 2 4 5" xfId="38276"/>
    <cellStyle name="Процентный 5 15 2 4 6" xfId="38277"/>
    <cellStyle name="Процентный 5 15 2 4 7" xfId="38278"/>
    <cellStyle name="Процентный 5 15 2 4 8" xfId="38279"/>
    <cellStyle name="Процентный 5 15 2 5" xfId="38280"/>
    <cellStyle name="Процентный 5 15 2 5 2" xfId="38281"/>
    <cellStyle name="Процентный 5 15 2 5 3" xfId="38282"/>
    <cellStyle name="Процентный 5 15 2 5 4" xfId="38283"/>
    <cellStyle name="Процентный 5 15 2 5 5" xfId="38284"/>
    <cellStyle name="Процентный 5 15 2 6" xfId="38285"/>
    <cellStyle name="Процентный 5 15 2 6 2" xfId="38286"/>
    <cellStyle name="Процентный 5 15 2 6 3" xfId="38287"/>
    <cellStyle name="Процентный 5 15 2 6 4" xfId="38288"/>
    <cellStyle name="Процентный 5 15 2 6 5" xfId="38289"/>
    <cellStyle name="Процентный 5 15 2 7" xfId="38290"/>
    <cellStyle name="Процентный 5 15 2 8" xfId="38291"/>
    <cellStyle name="Процентный 5 15 2 9" xfId="38292"/>
    <cellStyle name="Процентный 5 15 3" xfId="38293"/>
    <cellStyle name="Процентный 5 15 3 10" xfId="38294"/>
    <cellStyle name="Процентный 5 15 3 11" xfId="38295"/>
    <cellStyle name="Процентный 5 15 3 12" xfId="38296"/>
    <cellStyle name="Процентный 5 15 3 13" xfId="38297"/>
    <cellStyle name="Процентный 5 15 3 2" xfId="38298"/>
    <cellStyle name="Процентный 5 15 3 2 2" xfId="38299"/>
    <cellStyle name="Процентный 5 15 3 2 2 2" xfId="38300"/>
    <cellStyle name="Процентный 5 15 3 2 2 3" xfId="38301"/>
    <cellStyle name="Процентный 5 15 3 2 2 4" xfId="38302"/>
    <cellStyle name="Процентный 5 15 3 2 2 5" xfId="38303"/>
    <cellStyle name="Процентный 5 15 3 2 3" xfId="38304"/>
    <cellStyle name="Процентный 5 15 3 2 4" xfId="38305"/>
    <cellStyle name="Процентный 5 15 3 2 5" xfId="38306"/>
    <cellStyle name="Процентный 5 15 3 2 6" xfId="38307"/>
    <cellStyle name="Процентный 5 15 3 2 7" xfId="38308"/>
    <cellStyle name="Процентный 5 15 3 2 8" xfId="38309"/>
    <cellStyle name="Процентный 5 15 3 2 9" xfId="38310"/>
    <cellStyle name="Процентный 5 15 3 3" xfId="38311"/>
    <cellStyle name="Процентный 5 15 3 3 2" xfId="38312"/>
    <cellStyle name="Процентный 5 15 3 3 2 2" xfId="38313"/>
    <cellStyle name="Процентный 5 15 3 3 2 3" xfId="38314"/>
    <cellStyle name="Процентный 5 15 3 3 2 4" xfId="38315"/>
    <cellStyle name="Процентный 5 15 3 3 2 5" xfId="38316"/>
    <cellStyle name="Процентный 5 15 3 3 3" xfId="38317"/>
    <cellStyle name="Процентный 5 15 3 3 4" xfId="38318"/>
    <cellStyle name="Процентный 5 15 3 3 5" xfId="38319"/>
    <cellStyle name="Процентный 5 15 3 3 6" xfId="38320"/>
    <cellStyle name="Процентный 5 15 3 3 7" xfId="38321"/>
    <cellStyle name="Процентный 5 15 3 3 8" xfId="38322"/>
    <cellStyle name="Процентный 5 15 3 4" xfId="38323"/>
    <cellStyle name="Процентный 5 15 3 4 2" xfId="38324"/>
    <cellStyle name="Процентный 5 15 3 4 3" xfId="38325"/>
    <cellStyle name="Процентный 5 15 3 4 4" xfId="38326"/>
    <cellStyle name="Процентный 5 15 3 4 5" xfId="38327"/>
    <cellStyle name="Процентный 5 15 3 5" xfId="38328"/>
    <cellStyle name="Процентный 5 15 3 5 2" xfId="38329"/>
    <cellStyle name="Процентный 5 15 3 5 3" xfId="38330"/>
    <cellStyle name="Процентный 5 15 3 5 4" xfId="38331"/>
    <cellStyle name="Процентный 5 15 3 5 5" xfId="38332"/>
    <cellStyle name="Процентный 5 15 3 6" xfId="38333"/>
    <cellStyle name="Процентный 5 15 3 7" xfId="38334"/>
    <cellStyle name="Процентный 5 15 3 8" xfId="38335"/>
    <cellStyle name="Процентный 5 15 3 9" xfId="38336"/>
    <cellStyle name="Процентный 5 15 4" xfId="38337"/>
    <cellStyle name="Процентный 5 15 4 2" xfId="38338"/>
    <cellStyle name="Процентный 5 15 4 2 2" xfId="38339"/>
    <cellStyle name="Процентный 5 15 4 2 3" xfId="38340"/>
    <cellStyle name="Процентный 5 15 4 2 4" xfId="38341"/>
    <cellStyle name="Процентный 5 15 4 2 5" xfId="38342"/>
    <cellStyle name="Процентный 5 15 4 3" xfId="38343"/>
    <cellStyle name="Процентный 5 15 4 4" xfId="38344"/>
    <cellStyle name="Процентный 5 15 4 5" xfId="38345"/>
    <cellStyle name="Процентный 5 15 4 6" xfId="38346"/>
    <cellStyle name="Процентный 5 15 4 7" xfId="38347"/>
    <cellStyle name="Процентный 5 15 4 8" xfId="38348"/>
    <cellStyle name="Процентный 5 15 4 9" xfId="38349"/>
    <cellStyle name="Процентный 5 15 5" xfId="38350"/>
    <cellStyle name="Процентный 5 15 5 2" xfId="38351"/>
    <cellStyle name="Процентный 5 15 5 2 2" xfId="38352"/>
    <cellStyle name="Процентный 5 15 5 2 3" xfId="38353"/>
    <cellStyle name="Процентный 5 15 5 2 4" xfId="38354"/>
    <cellStyle name="Процентный 5 15 5 2 5" xfId="38355"/>
    <cellStyle name="Процентный 5 15 5 3" xfId="38356"/>
    <cellStyle name="Процентный 5 15 5 4" xfId="38357"/>
    <cellStyle name="Процентный 5 15 5 5" xfId="38358"/>
    <cellStyle name="Процентный 5 15 5 6" xfId="38359"/>
    <cellStyle name="Процентный 5 15 5 7" xfId="38360"/>
    <cellStyle name="Процентный 5 15 5 8" xfId="38361"/>
    <cellStyle name="Процентный 5 15 6" xfId="38362"/>
    <cellStyle name="Процентный 5 15 6 2" xfId="38363"/>
    <cellStyle name="Процентный 5 15 6 3" xfId="38364"/>
    <cellStyle name="Процентный 5 15 6 4" xfId="38365"/>
    <cellStyle name="Процентный 5 15 6 5" xfId="38366"/>
    <cellStyle name="Процентный 5 15 7" xfId="38367"/>
    <cellStyle name="Процентный 5 15 7 2" xfId="38368"/>
    <cellStyle name="Процентный 5 15 7 3" xfId="38369"/>
    <cellStyle name="Процентный 5 15 7 4" xfId="38370"/>
    <cellStyle name="Процентный 5 15 7 5" xfId="38371"/>
    <cellStyle name="Процентный 5 15 8" xfId="38372"/>
    <cellStyle name="Процентный 5 15 9" xfId="38373"/>
    <cellStyle name="Процентный 5 16" xfId="38374"/>
    <cellStyle name="Процентный 5 16 10" xfId="38375"/>
    <cellStyle name="Процентный 5 16 11" xfId="38376"/>
    <cellStyle name="Процентный 5 16 12" xfId="38377"/>
    <cellStyle name="Процентный 5 16 13" xfId="38378"/>
    <cellStyle name="Процентный 5 16 14" xfId="38379"/>
    <cellStyle name="Процентный 5 16 2" xfId="38380"/>
    <cellStyle name="Процентный 5 16 2 10" xfId="38381"/>
    <cellStyle name="Процентный 5 16 2 11" xfId="38382"/>
    <cellStyle name="Процентный 5 16 2 12" xfId="38383"/>
    <cellStyle name="Процентный 5 16 2 13" xfId="38384"/>
    <cellStyle name="Процентный 5 16 2 2" xfId="38385"/>
    <cellStyle name="Процентный 5 16 2 2 2" xfId="38386"/>
    <cellStyle name="Процентный 5 16 2 2 2 2" xfId="38387"/>
    <cellStyle name="Процентный 5 16 2 2 2 3" xfId="38388"/>
    <cellStyle name="Процентный 5 16 2 2 2 4" xfId="38389"/>
    <cellStyle name="Процентный 5 16 2 2 2 5" xfId="38390"/>
    <cellStyle name="Процентный 5 16 2 2 3" xfId="38391"/>
    <cellStyle name="Процентный 5 16 2 2 4" xfId="38392"/>
    <cellStyle name="Процентный 5 16 2 2 5" xfId="38393"/>
    <cellStyle name="Процентный 5 16 2 2 6" xfId="38394"/>
    <cellStyle name="Процентный 5 16 2 2 7" xfId="38395"/>
    <cellStyle name="Процентный 5 16 2 2 8" xfId="38396"/>
    <cellStyle name="Процентный 5 16 2 2 9" xfId="38397"/>
    <cellStyle name="Процентный 5 16 2 3" xfId="38398"/>
    <cellStyle name="Процентный 5 16 2 3 2" xfId="38399"/>
    <cellStyle name="Процентный 5 16 2 3 2 2" xfId="38400"/>
    <cellStyle name="Процентный 5 16 2 3 2 3" xfId="38401"/>
    <cellStyle name="Процентный 5 16 2 3 2 4" xfId="38402"/>
    <cellStyle name="Процентный 5 16 2 3 2 5" xfId="38403"/>
    <cellStyle name="Процентный 5 16 2 3 3" xfId="38404"/>
    <cellStyle name="Процентный 5 16 2 3 4" xfId="38405"/>
    <cellStyle name="Процентный 5 16 2 3 5" xfId="38406"/>
    <cellStyle name="Процентный 5 16 2 3 6" xfId="38407"/>
    <cellStyle name="Процентный 5 16 2 3 7" xfId="38408"/>
    <cellStyle name="Процентный 5 16 2 3 8" xfId="38409"/>
    <cellStyle name="Процентный 5 16 2 4" xfId="38410"/>
    <cellStyle name="Процентный 5 16 2 4 2" xfId="38411"/>
    <cellStyle name="Процентный 5 16 2 4 3" xfId="38412"/>
    <cellStyle name="Процентный 5 16 2 4 4" xfId="38413"/>
    <cellStyle name="Процентный 5 16 2 4 5" xfId="38414"/>
    <cellStyle name="Процентный 5 16 2 5" xfId="38415"/>
    <cellStyle name="Процентный 5 16 2 5 2" xfId="38416"/>
    <cellStyle name="Процентный 5 16 2 5 3" xfId="38417"/>
    <cellStyle name="Процентный 5 16 2 5 4" xfId="38418"/>
    <cellStyle name="Процентный 5 16 2 5 5" xfId="38419"/>
    <cellStyle name="Процентный 5 16 2 6" xfId="38420"/>
    <cellStyle name="Процентный 5 16 2 7" xfId="38421"/>
    <cellStyle name="Процентный 5 16 2 8" xfId="38422"/>
    <cellStyle name="Процентный 5 16 2 9" xfId="38423"/>
    <cellStyle name="Процентный 5 16 3" xfId="38424"/>
    <cellStyle name="Процентный 5 16 3 2" xfId="38425"/>
    <cellStyle name="Процентный 5 16 3 2 2" xfId="38426"/>
    <cellStyle name="Процентный 5 16 3 2 3" xfId="38427"/>
    <cellStyle name="Процентный 5 16 3 2 4" xfId="38428"/>
    <cellStyle name="Процентный 5 16 3 2 5" xfId="38429"/>
    <cellStyle name="Процентный 5 16 3 3" xfId="38430"/>
    <cellStyle name="Процентный 5 16 3 4" xfId="38431"/>
    <cellStyle name="Процентный 5 16 3 5" xfId="38432"/>
    <cellStyle name="Процентный 5 16 3 6" xfId="38433"/>
    <cellStyle name="Процентный 5 16 3 7" xfId="38434"/>
    <cellStyle name="Процентный 5 16 3 8" xfId="38435"/>
    <cellStyle name="Процентный 5 16 3 9" xfId="38436"/>
    <cellStyle name="Процентный 5 16 4" xfId="38437"/>
    <cellStyle name="Процентный 5 16 4 2" xfId="38438"/>
    <cellStyle name="Процентный 5 16 4 2 2" xfId="38439"/>
    <cellStyle name="Процентный 5 16 4 2 3" xfId="38440"/>
    <cellStyle name="Процентный 5 16 4 2 4" xfId="38441"/>
    <cellStyle name="Процентный 5 16 4 2 5" xfId="38442"/>
    <cellStyle name="Процентный 5 16 4 3" xfId="38443"/>
    <cellStyle name="Процентный 5 16 4 4" xfId="38444"/>
    <cellStyle name="Процентный 5 16 4 5" xfId="38445"/>
    <cellStyle name="Процентный 5 16 4 6" xfId="38446"/>
    <cellStyle name="Процентный 5 16 4 7" xfId="38447"/>
    <cellStyle name="Процентный 5 16 4 8" xfId="38448"/>
    <cellStyle name="Процентный 5 16 5" xfId="38449"/>
    <cellStyle name="Процентный 5 16 5 2" xfId="38450"/>
    <cellStyle name="Процентный 5 16 5 3" xfId="38451"/>
    <cellStyle name="Процентный 5 16 5 4" xfId="38452"/>
    <cellStyle name="Процентный 5 16 5 5" xfId="38453"/>
    <cellStyle name="Процентный 5 16 6" xfId="38454"/>
    <cellStyle name="Процентный 5 16 6 2" xfId="38455"/>
    <cellStyle name="Процентный 5 16 6 3" xfId="38456"/>
    <cellStyle name="Процентный 5 16 6 4" xfId="38457"/>
    <cellStyle name="Процентный 5 16 6 5" xfId="38458"/>
    <cellStyle name="Процентный 5 16 7" xfId="38459"/>
    <cellStyle name="Процентный 5 16 8" xfId="38460"/>
    <cellStyle name="Процентный 5 16 9" xfId="38461"/>
    <cellStyle name="Процентный 5 17" xfId="38462"/>
    <cellStyle name="Процентный 5 17 10" xfId="38463"/>
    <cellStyle name="Процентный 5 17 11" xfId="38464"/>
    <cellStyle name="Процентный 5 17 12" xfId="38465"/>
    <cellStyle name="Процентный 5 17 13" xfId="38466"/>
    <cellStyle name="Процентный 5 17 2" xfId="38467"/>
    <cellStyle name="Процентный 5 17 2 2" xfId="38468"/>
    <cellStyle name="Процентный 5 17 2 2 2" xfId="38469"/>
    <cellStyle name="Процентный 5 17 2 2 3" xfId="38470"/>
    <cellStyle name="Процентный 5 17 2 2 4" xfId="38471"/>
    <cellStyle name="Процентный 5 17 2 2 5" xfId="38472"/>
    <cellStyle name="Процентный 5 17 2 3" xfId="38473"/>
    <cellStyle name="Процентный 5 17 2 4" xfId="38474"/>
    <cellStyle name="Процентный 5 17 2 5" xfId="38475"/>
    <cellStyle name="Процентный 5 17 2 6" xfId="38476"/>
    <cellStyle name="Процентный 5 17 2 7" xfId="38477"/>
    <cellStyle name="Процентный 5 17 2 8" xfId="38478"/>
    <cellStyle name="Процентный 5 17 2 9" xfId="38479"/>
    <cellStyle name="Процентный 5 17 3" xfId="38480"/>
    <cellStyle name="Процентный 5 17 3 2" xfId="38481"/>
    <cellStyle name="Процентный 5 17 3 2 2" xfId="38482"/>
    <cellStyle name="Процентный 5 17 3 2 3" xfId="38483"/>
    <cellStyle name="Процентный 5 17 3 2 4" xfId="38484"/>
    <cellStyle name="Процентный 5 17 3 2 5" xfId="38485"/>
    <cellStyle name="Процентный 5 17 3 3" xfId="38486"/>
    <cellStyle name="Процентный 5 17 3 4" xfId="38487"/>
    <cellStyle name="Процентный 5 17 3 5" xfId="38488"/>
    <cellStyle name="Процентный 5 17 3 6" xfId="38489"/>
    <cellStyle name="Процентный 5 17 3 7" xfId="38490"/>
    <cellStyle name="Процентный 5 17 3 8" xfId="38491"/>
    <cellStyle name="Процентный 5 17 4" xfId="38492"/>
    <cellStyle name="Процентный 5 17 4 2" xfId="38493"/>
    <cellStyle name="Процентный 5 17 4 3" xfId="38494"/>
    <cellStyle name="Процентный 5 17 4 4" xfId="38495"/>
    <cellStyle name="Процентный 5 17 4 5" xfId="38496"/>
    <cellStyle name="Процентный 5 17 5" xfId="38497"/>
    <cellStyle name="Процентный 5 17 5 2" xfId="38498"/>
    <cellStyle name="Процентный 5 17 5 3" xfId="38499"/>
    <cellStyle name="Процентный 5 17 5 4" xfId="38500"/>
    <cellStyle name="Процентный 5 17 5 5" xfId="38501"/>
    <cellStyle name="Процентный 5 17 6" xfId="38502"/>
    <cellStyle name="Процентный 5 17 7" xfId="38503"/>
    <cellStyle name="Процентный 5 17 8" xfId="38504"/>
    <cellStyle name="Процентный 5 17 9" xfId="38505"/>
    <cellStyle name="Процентный 5 18" xfId="38506"/>
    <cellStyle name="Процентный 5 18 10" xfId="38507"/>
    <cellStyle name="Процентный 5 18 2" xfId="38508"/>
    <cellStyle name="Процентный 5 18 2 2" xfId="38509"/>
    <cellStyle name="Процентный 5 18 2 2 2" xfId="38510"/>
    <cellStyle name="Процентный 5 18 2 2 3" xfId="38511"/>
    <cellStyle name="Процентный 5 18 2 2 4" xfId="38512"/>
    <cellStyle name="Процентный 5 18 2 2 5" xfId="38513"/>
    <cellStyle name="Процентный 5 18 2 3" xfId="38514"/>
    <cellStyle name="Процентный 5 18 2 4" xfId="38515"/>
    <cellStyle name="Процентный 5 18 2 5" xfId="38516"/>
    <cellStyle name="Процентный 5 18 2 6" xfId="38517"/>
    <cellStyle name="Процентный 5 18 2 7" xfId="38518"/>
    <cellStyle name="Процентный 5 18 2 8" xfId="38519"/>
    <cellStyle name="Процентный 5 18 2 9" xfId="38520"/>
    <cellStyle name="Процентный 5 18 3" xfId="38521"/>
    <cellStyle name="Процентный 5 18 3 2" xfId="38522"/>
    <cellStyle name="Процентный 5 18 3 3" xfId="38523"/>
    <cellStyle name="Процентный 5 18 3 4" xfId="38524"/>
    <cellStyle name="Процентный 5 18 3 5" xfId="38525"/>
    <cellStyle name="Процентный 5 18 4" xfId="38526"/>
    <cellStyle name="Процентный 5 18 5" xfId="38527"/>
    <cellStyle name="Процентный 5 18 6" xfId="38528"/>
    <cellStyle name="Процентный 5 18 7" xfId="38529"/>
    <cellStyle name="Процентный 5 18 8" xfId="38530"/>
    <cellStyle name="Процентный 5 18 9" xfId="38531"/>
    <cellStyle name="Процентный 5 19" xfId="38532"/>
    <cellStyle name="Процентный 5 19 2" xfId="38533"/>
    <cellStyle name="Процентный 5 19 2 2" xfId="38534"/>
    <cellStyle name="Процентный 5 19 2 3" xfId="38535"/>
    <cellStyle name="Процентный 5 19 2 4" xfId="38536"/>
    <cellStyle name="Процентный 5 19 2 5" xfId="38537"/>
    <cellStyle name="Процентный 5 19 3" xfId="38538"/>
    <cellStyle name="Процентный 5 19 4" xfId="38539"/>
    <cellStyle name="Процентный 5 19 5" xfId="38540"/>
    <cellStyle name="Процентный 5 19 6" xfId="38541"/>
    <cellStyle name="Процентный 5 19 7" xfId="38542"/>
    <cellStyle name="Процентный 5 19 8" xfId="38543"/>
    <cellStyle name="Процентный 5 19 9" xfId="38544"/>
    <cellStyle name="Процентный 5 2" xfId="38545"/>
    <cellStyle name="Процентный 5 2 10" xfId="38546"/>
    <cellStyle name="Процентный 5 2 10 10" xfId="38547"/>
    <cellStyle name="Процентный 5 2 10 11" xfId="38548"/>
    <cellStyle name="Процентный 5 2 10 12" xfId="38549"/>
    <cellStyle name="Процентный 5 2 10 13" xfId="38550"/>
    <cellStyle name="Процентный 5 2 10 14" xfId="38551"/>
    <cellStyle name="Процентный 5 2 10 15" xfId="38552"/>
    <cellStyle name="Процентный 5 2 10 2" xfId="38553"/>
    <cellStyle name="Процентный 5 2 10 2 10" xfId="38554"/>
    <cellStyle name="Процентный 5 2 10 2 11" xfId="38555"/>
    <cellStyle name="Процентный 5 2 10 2 12" xfId="38556"/>
    <cellStyle name="Процентный 5 2 10 2 13" xfId="38557"/>
    <cellStyle name="Процентный 5 2 10 2 14" xfId="38558"/>
    <cellStyle name="Процентный 5 2 10 2 2" xfId="38559"/>
    <cellStyle name="Процентный 5 2 10 2 2 10" xfId="38560"/>
    <cellStyle name="Процентный 5 2 10 2 2 11" xfId="38561"/>
    <cellStyle name="Процентный 5 2 10 2 2 12" xfId="38562"/>
    <cellStyle name="Процентный 5 2 10 2 2 13" xfId="38563"/>
    <cellStyle name="Процентный 5 2 10 2 2 2" xfId="38564"/>
    <cellStyle name="Процентный 5 2 10 2 2 2 2" xfId="38565"/>
    <cellStyle name="Процентный 5 2 10 2 2 2 2 2" xfId="38566"/>
    <cellStyle name="Процентный 5 2 10 2 2 2 2 3" xfId="38567"/>
    <cellStyle name="Процентный 5 2 10 2 2 2 2 4" xfId="38568"/>
    <cellStyle name="Процентный 5 2 10 2 2 2 2 5" xfId="38569"/>
    <cellStyle name="Процентный 5 2 10 2 2 2 3" xfId="38570"/>
    <cellStyle name="Процентный 5 2 10 2 2 2 4" xfId="38571"/>
    <cellStyle name="Процентный 5 2 10 2 2 2 5" xfId="38572"/>
    <cellStyle name="Процентный 5 2 10 2 2 2 6" xfId="38573"/>
    <cellStyle name="Процентный 5 2 10 2 2 2 7" xfId="38574"/>
    <cellStyle name="Процентный 5 2 10 2 2 2 8" xfId="38575"/>
    <cellStyle name="Процентный 5 2 10 2 2 2 9" xfId="38576"/>
    <cellStyle name="Процентный 5 2 10 2 2 3" xfId="38577"/>
    <cellStyle name="Процентный 5 2 10 2 2 3 2" xfId="38578"/>
    <cellStyle name="Процентный 5 2 10 2 2 3 2 2" xfId="38579"/>
    <cellStyle name="Процентный 5 2 10 2 2 3 2 3" xfId="38580"/>
    <cellStyle name="Процентный 5 2 10 2 2 3 2 4" xfId="38581"/>
    <cellStyle name="Процентный 5 2 10 2 2 3 2 5" xfId="38582"/>
    <cellStyle name="Процентный 5 2 10 2 2 3 3" xfId="38583"/>
    <cellStyle name="Процентный 5 2 10 2 2 3 4" xfId="38584"/>
    <cellStyle name="Процентный 5 2 10 2 2 3 5" xfId="38585"/>
    <cellStyle name="Процентный 5 2 10 2 2 3 6" xfId="38586"/>
    <cellStyle name="Процентный 5 2 10 2 2 3 7" xfId="38587"/>
    <cellStyle name="Процентный 5 2 10 2 2 3 8" xfId="38588"/>
    <cellStyle name="Процентный 5 2 10 2 2 4" xfId="38589"/>
    <cellStyle name="Процентный 5 2 10 2 2 4 2" xfId="38590"/>
    <cellStyle name="Процентный 5 2 10 2 2 4 3" xfId="38591"/>
    <cellStyle name="Процентный 5 2 10 2 2 4 4" xfId="38592"/>
    <cellStyle name="Процентный 5 2 10 2 2 4 5" xfId="38593"/>
    <cellStyle name="Процентный 5 2 10 2 2 5" xfId="38594"/>
    <cellStyle name="Процентный 5 2 10 2 2 5 2" xfId="38595"/>
    <cellStyle name="Процентный 5 2 10 2 2 5 3" xfId="38596"/>
    <cellStyle name="Процентный 5 2 10 2 2 5 4" xfId="38597"/>
    <cellStyle name="Процентный 5 2 10 2 2 5 5" xfId="38598"/>
    <cellStyle name="Процентный 5 2 10 2 2 6" xfId="38599"/>
    <cellStyle name="Процентный 5 2 10 2 2 7" xfId="38600"/>
    <cellStyle name="Процентный 5 2 10 2 2 8" xfId="38601"/>
    <cellStyle name="Процентный 5 2 10 2 2 9" xfId="38602"/>
    <cellStyle name="Процентный 5 2 10 2 3" xfId="38603"/>
    <cellStyle name="Процентный 5 2 10 2 3 2" xfId="38604"/>
    <cellStyle name="Процентный 5 2 10 2 3 2 2" xfId="38605"/>
    <cellStyle name="Процентный 5 2 10 2 3 2 3" xfId="38606"/>
    <cellStyle name="Процентный 5 2 10 2 3 2 4" xfId="38607"/>
    <cellStyle name="Процентный 5 2 10 2 3 2 5" xfId="38608"/>
    <cellStyle name="Процентный 5 2 10 2 3 3" xfId="38609"/>
    <cellStyle name="Процентный 5 2 10 2 3 4" xfId="38610"/>
    <cellStyle name="Процентный 5 2 10 2 3 5" xfId="38611"/>
    <cellStyle name="Процентный 5 2 10 2 3 6" xfId="38612"/>
    <cellStyle name="Процентный 5 2 10 2 3 7" xfId="38613"/>
    <cellStyle name="Процентный 5 2 10 2 3 8" xfId="38614"/>
    <cellStyle name="Процентный 5 2 10 2 3 9" xfId="38615"/>
    <cellStyle name="Процентный 5 2 10 2 4" xfId="38616"/>
    <cellStyle name="Процентный 5 2 10 2 4 2" xfId="38617"/>
    <cellStyle name="Процентный 5 2 10 2 4 2 2" xfId="38618"/>
    <cellStyle name="Процентный 5 2 10 2 4 2 3" xfId="38619"/>
    <cellStyle name="Процентный 5 2 10 2 4 2 4" xfId="38620"/>
    <cellStyle name="Процентный 5 2 10 2 4 2 5" xfId="38621"/>
    <cellStyle name="Процентный 5 2 10 2 4 3" xfId="38622"/>
    <cellStyle name="Процентный 5 2 10 2 4 4" xfId="38623"/>
    <cellStyle name="Процентный 5 2 10 2 4 5" xfId="38624"/>
    <cellStyle name="Процентный 5 2 10 2 4 6" xfId="38625"/>
    <cellStyle name="Процентный 5 2 10 2 4 7" xfId="38626"/>
    <cellStyle name="Процентный 5 2 10 2 4 8" xfId="38627"/>
    <cellStyle name="Процентный 5 2 10 2 5" xfId="38628"/>
    <cellStyle name="Процентный 5 2 10 2 5 2" xfId="38629"/>
    <cellStyle name="Процентный 5 2 10 2 5 3" xfId="38630"/>
    <cellStyle name="Процентный 5 2 10 2 5 4" xfId="38631"/>
    <cellStyle name="Процентный 5 2 10 2 5 5" xfId="38632"/>
    <cellStyle name="Процентный 5 2 10 2 6" xfId="38633"/>
    <cellStyle name="Процентный 5 2 10 2 6 2" xfId="38634"/>
    <cellStyle name="Процентный 5 2 10 2 6 3" xfId="38635"/>
    <cellStyle name="Процентный 5 2 10 2 6 4" xfId="38636"/>
    <cellStyle name="Процентный 5 2 10 2 6 5" xfId="38637"/>
    <cellStyle name="Процентный 5 2 10 2 7" xfId="38638"/>
    <cellStyle name="Процентный 5 2 10 2 8" xfId="38639"/>
    <cellStyle name="Процентный 5 2 10 2 9" xfId="38640"/>
    <cellStyle name="Процентный 5 2 10 3" xfId="38641"/>
    <cellStyle name="Процентный 5 2 10 3 10" xfId="38642"/>
    <cellStyle name="Процентный 5 2 10 3 11" xfId="38643"/>
    <cellStyle name="Процентный 5 2 10 3 12" xfId="38644"/>
    <cellStyle name="Процентный 5 2 10 3 13" xfId="38645"/>
    <cellStyle name="Процентный 5 2 10 3 2" xfId="38646"/>
    <cellStyle name="Процентный 5 2 10 3 2 2" xfId="38647"/>
    <cellStyle name="Процентный 5 2 10 3 2 2 2" xfId="38648"/>
    <cellStyle name="Процентный 5 2 10 3 2 2 3" xfId="38649"/>
    <cellStyle name="Процентный 5 2 10 3 2 2 4" xfId="38650"/>
    <cellStyle name="Процентный 5 2 10 3 2 2 5" xfId="38651"/>
    <cellStyle name="Процентный 5 2 10 3 2 3" xfId="38652"/>
    <cellStyle name="Процентный 5 2 10 3 2 4" xfId="38653"/>
    <cellStyle name="Процентный 5 2 10 3 2 5" xfId="38654"/>
    <cellStyle name="Процентный 5 2 10 3 2 6" xfId="38655"/>
    <cellStyle name="Процентный 5 2 10 3 2 7" xfId="38656"/>
    <cellStyle name="Процентный 5 2 10 3 2 8" xfId="38657"/>
    <cellStyle name="Процентный 5 2 10 3 2 9" xfId="38658"/>
    <cellStyle name="Процентный 5 2 10 3 3" xfId="38659"/>
    <cellStyle name="Процентный 5 2 10 3 3 2" xfId="38660"/>
    <cellStyle name="Процентный 5 2 10 3 3 2 2" xfId="38661"/>
    <cellStyle name="Процентный 5 2 10 3 3 2 3" xfId="38662"/>
    <cellStyle name="Процентный 5 2 10 3 3 2 4" xfId="38663"/>
    <cellStyle name="Процентный 5 2 10 3 3 2 5" xfId="38664"/>
    <cellStyle name="Процентный 5 2 10 3 3 3" xfId="38665"/>
    <cellStyle name="Процентный 5 2 10 3 3 4" xfId="38666"/>
    <cellStyle name="Процентный 5 2 10 3 3 5" xfId="38667"/>
    <cellStyle name="Процентный 5 2 10 3 3 6" xfId="38668"/>
    <cellStyle name="Процентный 5 2 10 3 3 7" xfId="38669"/>
    <cellStyle name="Процентный 5 2 10 3 3 8" xfId="38670"/>
    <cellStyle name="Процентный 5 2 10 3 4" xfId="38671"/>
    <cellStyle name="Процентный 5 2 10 3 4 2" xfId="38672"/>
    <cellStyle name="Процентный 5 2 10 3 4 3" xfId="38673"/>
    <cellStyle name="Процентный 5 2 10 3 4 4" xfId="38674"/>
    <cellStyle name="Процентный 5 2 10 3 4 5" xfId="38675"/>
    <cellStyle name="Процентный 5 2 10 3 5" xfId="38676"/>
    <cellStyle name="Процентный 5 2 10 3 5 2" xfId="38677"/>
    <cellStyle name="Процентный 5 2 10 3 5 3" xfId="38678"/>
    <cellStyle name="Процентный 5 2 10 3 5 4" xfId="38679"/>
    <cellStyle name="Процентный 5 2 10 3 5 5" xfId="38680"/>
    <cellStyle name="Процентный 5 2 10 3 6" xfId="38681"/>
    <cellStyle name="Процентный 5 2 10 3 7" xfId="38682"/>
    <cellStyle name="Процентный 5 2 10 3 8" xfId="38683"/>
    <cellStyle name="Процентный 5 2 10 3 9" xfId="38684"/>
    <cellStyle name="Процентный 5 2 10 4" xfId="38685"/>
    <cellStyle name="Процентный 5 2 10 4 2" xfId="38686"/>
    <cellStyle name="Процентный 5 2 10 4 2 2" xfId="38687"/>
    <cellStyle name="Процентный 5 2 10 4 2 3" xfId="38688"/>
    <cellStyle name="Процентный 5 2 10 4 2 4" xfId="38689"/>
    <cellStyle name="Процентный 5 2 10 4 2 5" xfId="38690"/>
    <cellStyle name="Процентный 5 2 10 4 3" xfId="38691"/>
    <cellStyle name="Процентный 5 2 10 4 4" xfId="38692"/>
    <cellStyle name="Процентный 5 2 10 4 5" xfId="38693"/>
    <cellStyle name="Процентный 5 2 10 4 6" xfId="38694"/>
    <cellStyle name="Процентный 5 2 10 4 7" xfId="38695"/>
    <cellStyle name="Процентный 5 2 10 4 8" xfId="38696"/>
    <cellStyle name="Процентный 5 2 10 4 9" xfId="38697"/>
    <cellStyle name="Процентный 5 2 10 5" xfId="38698"/>
    <cellStyle name="Процентный 5 2 10 5 2" xfId="38699"/>
    <cellStyle name="Процентный 5 2 10 5 2 2" xfId="38700"/>
    <cellStyle name="Процентный 5 2 10 5 2 3" xfId="38701"/>
    <cellStyle name="Процентный 5 2 10 5 2 4" xfId="38702"/>
    <cellStyle name="Процентный 5 2 10 5 2 5" xfId="38703"/>
    <cellStyle name="Процентный 5 2 10 5 3" xfId="38704"/>
    <cellStyle name="Процентный 5 2 10 5 4" xfId="38705"/>
    <cellStyle name="Процентный 5 2 10 5 5" xfId="38706"/>
    <cellStyle name="Процентный 5 2 10 5 6" xfId="38707"/>
    <cellStyle name="Процентный 5 2 10 5 7" xfId="38708"/>
    <cellStyle name="Процентный 5 2 10 5 8" xfId="38709"/>
    <cellStyle name="Процентный 5 2 10 6" xfId="38710"/>
    <cellStyle name="Процентный 5 2 10 6 2" xfId="38711"/>
    <cellStyle name="Процентный 5 2 10 6 3" xfId="38712"/>
    <cellStyle name="Процентный 5 2 10 6 4" xfId="38713"/>
    <cellStyle name="Процентный 5 2 10 6 5" xfId="38714"/>
    <cellStyle name="Процентный 5 2 10 7" xfId="38715"/>
    <cellStyle name="Процентный 5 2 10 7 2" xfId="38716"/>
    <cellStyle name="Процентный 5 2 10 7 3" xfId="38717"/>
    <cellStyle name="Процентный 5 2 10 7 4" xfId="38718"/>
    <cellStyle name="Процентный 5 2 10 7 5" xfId="38719"/>
    <cellStyle name="Процентный 5 2 10 8" xfId="38720"/>
    <cellStyle name="Процентный 5 2 10 9" xfId="38721"/>
    <cellStyle name="Процентный 5 2 11" xfId="38722"/>
    <cellStyle name="Процентный 5 2 11 10" xfId="38723"/>
    <cellStyle name="Процентный 5 2 11 11" xfId="38724"/>
    <cellStyle name="Процентный 5 2 11 12" xfId="38725"/>
    <cellStyle name="Процентный 5 2 11 13" xfId="38726"/>
    <cellStyle name="Процентный 5 2 11 14" xfId="38727"/>
    <cellStyle name="Процентный 5 2 11 15" xfId="38728"/>
    <cellStyle name="Процентный 5 2 11 2" xfId="38729"/>
    <cellStyle name="Процентный 5 2 11 2 10" xfId="38730"/>
    <cellStyle name="Процентный 5 2 11 2 11" xfId="38731"/>
    <cellStyle name="Процентный 5 2 11 2 12" xfId="38732"/>
    <cellStyle name="Процентный 5 2 11 2 13" xfId="38733"/>
    <cellStyle name="Процентный 5 2 11 2 14" xfId="38734"/>
    <cellStyle name="Процентный 5 2 11 2 2" xfId="38735"/>
    <cellStyle name="Процентный 5 2 11 2 2 10" xfId="38736"/>
    <cellStyle name="Процентный 5 2 11 2 2 11" xfId="38737"/>
    <cellStyle name="Процентный 5 2 11 2 2 12" xfId="38738"/>
    <cellStyle name="Процентный 5 2 11 2 2 13" xfId="38739"/>
    <cellStyle name="Процентный 5 2 11 2 2 2" xfId="38740"/>
    <cellStyle name="Процентный 5 2 11 2 2 2 2" xfId="38741"/>
    <cellStyle name="Процентный 5 2 11 2 2 2 2 2" xfId="38742"/>
    <cellStyle name="Процентный 5 2 11 2 2 2 2 3" xfId="38743"/>
    <cellStyle name="Процентный 5 2 11 2 2 2 2 4" xfId="38744"/>
    <cellStyle name="Процентный 5 2 11 2 2 2 2 5" xfId="38745"/>
    <cellStyle name="Процентный 5 2 11 2 2 2 3" xfId="38746"/>
    <cellStyle name="Процентный 5 2 11 2 2 2 4" xfId="38747"/>
    <cellStyle name="Процентный 5 2 11 2 2 2 5" xfId="38748"/>
    <cellStyle name="Процентный 5 2 11 2 2 2 6" xfId="38749"/>
    <cellStyle name="Процентный 5 2 11 2 2 2 7" xfId="38750"/>
    <cellStyle name="Процентный 5 2 11 2 2 2 8" xfId="38751"/>
    <cellStyle name="Процентный 5 2 11 2 2 2 9" xfId="38752"/>
    <cellStyle name="Процентный 5 2 11 2 2 3" xfId="38753"/>
    <cellStyle name="Процентный 5 2 11 2 2 3 2" xfId="38754"/>
    <cellStyle name="Процентный 5 2 11 2 2 3 2 2" xfId="38755"/>
    <cellStyle name="Процентный 5 2 11 2 2 3 2 3" xfId="38756"/>
    <cellStyle name="Процентный 5 2 11 2 2 3 2 4" xfId="38757"/>
    <cellStyle name="Процентный 5 2 11 2 2 3 2 5" xfId="38758"/>
    <cellStyle name="Процентный 5 2 11 2 2 3 3" xfId="38759"/>
    <cellStyle name="Процентный 5 2 11 2 2 3 4" xfId="38760"/>
    <cellStyle name="Процентный 5 2 11 2 2 3 5" xfId="38761"/>
    <cellStyle name="Процентный 5 2 11 2 2 3 6" xfId="38762"/>
    <cellStyle name="Процентный 5 2 11 2 2 3 7" xfId="38763"/>
    <cellStyle name="Процентный 5 2 11 2 2 3 8" xfId="38764"/>
    <cellStyle name="Процентный 5 2 11 2 2 4" xfId="38765"/>
    <cellStyle name="Процентный 5 2 11 2 2 4 2" xfId="38766"/>
    <cellStyle name="Процентный 5 2 11 2 2 4 3" xfId="38767"/>
    <cellStyle name="Процентный 5 2 11 2 2 4 4" xfId="38768"/>
    <cellStyle name="Процентный 5 2 11 2 2 4 5" xfId="38769"/>
    <cellStyle name="Процентный 5 2 11 2 2 5" xfId="38770"/>
    <cellStyle name="Процентный 5 2 11 2 2 5 2" xfId="38771"/>
    <cellStyle name="Процентный 5 2 11 2 2 5 3" xfId="38772"/>
    <cellStyle name="Процентный 5 2 11 2 2 5 4" xfId="38773"/>
    <cellStyle name="Процентный 5 2 11 2 2 5 5" xfId="38774"/>
    <cellStyle name="Процентный 5 2 11 2 2 6" xfId="38775"/>
    <cellStyle name="Процентный 5 2 11 2 2 7" xfId="38776"/>
    <cellStyle name="Процентный 5 2 11 2 2 8" xfId="38777"/>
    <cellStyle name="Процентный 5 2 11 2 2 9" xfId="38778"/>
    <cellStyle name="Процентный 5 2 11 2 3" xfId="38779"/>
    <cellStyle name="Процентный 5 2 11 2 3 2" xfId="38780"/>
    <cellStyle name="Процентный 5 2 11 2 3 2 2" xfId="38781"/>
    <cellStyle name="Процентный 5 2 11 2 3 2 3" xfId="38782"/>
    <cellStyle name="Процентный 5 2 11 2 3 2 4" xfId="38783"/>
    <cellStyle name="Процентный 5 2 11 2 3 2 5" xfId="38784"/>
    <cellStyle name="Процентный 5 2 11 2 3 3" xfId="38785"/>
    <cellStyle name="Процентный 5 2 11 2 3 4" xfId="38786"/>
    <cellStyle name="Процентный 5 2 11 2 3 5" xfId="38787"/>
    <cellStyle name="Процентный 5 2 11 2 3 6" xfId="38788"/>
    <cellStyle name="Процентный 5 2 11 2 3 7" xfId="38789"/>
    <cellStyle name="Процентный 5 2 11 2 3 8" xfId="38790"/>
    <cellStyle name="Процентный 5 2 11 2 3 9" xfId="38791"/>
    <cellStyle name="Процентный 5 2 11 2 4" xfId="38792"/>
    <cellStyle name="Процентный 5 2 11 2 4 2" xfId="38793"/>
    <cellStyle name="Процентный 5 2 11 2 4 2 2" xfId="38794"/>
    <cellStyle name="Процентный 5 2 11 2 4 2 3" xfId="38795"/>
    <cellStyle name="Процентный 5 2 11 2 4 2 4" xfId="38796"/>
    <cellStyle name="Процентный 5 2 11 2 4 2 5" xfId="38797"/>
    <cellStyle name="Процентный 5 2 11 2 4 3" xfId="38798"/>
    <cellStyle name="Процентный 5 2 11 2 4 4" xfId="38799"/>
    <cellStyle name="Процентный 5 2 11 2 4 5" xfId="38800"/>
    <cellStyle name="Процентный 5 2 11 2 4 6" xfId="38801"/>
    <cellStyle name="Процентный 5 2 11 2 4 7" xfId="38802"/>
    <cellStyle name="Процентный 5 2 11 2 4 8" xfId="38803"/>
    <cellStyle name="Процентный 5 2 11 2 5" xfId="38804"/>
    <cellStyle name="Процентный 5 2 11 2 5 2" xfId="38805"/>
    <cellStyle name="Процентный 5 2 11 2 5 3" xfId="38806"/>
    <cellStyle name="Процентный 5 2 11 2 5 4" xfId="38807"/>
    <cellStyle name="Процентный 5 2 11 2 5 5" xfId="38808"/>
    <cellStyle name="Процентный 5 2 11 2 6" xfId="38809"/>
    <cellStyle name="Процентный 5 2 11 2 6 2" xfId="38810"/>
    <cellStyle name="Процентный 5 2 11 2 6 3" xfId="38811"/>
    <cellStyle name="Процентный 5 2 11 2 6 4" xfId="38812"/>
    <cellStyle name="Процентный 5 2 11 2 6 5" xfId="38813"/>
    <cellStyle name="Процентный 5 2 11 2 7" xfId="38814"/>
    <cellStyle name="Процентный 5 2 11 2 8" xfId="38815"/>
    <cellStyle name="Процентный 5 2 11 2 9" xfId="38816"/>
    <cellStyle name="Процентный 5 2 11 3" xfId="38817"/>
    <cellStyle name="Процентный 5 2 11 3 10" xfId="38818"/>
    <cellStyle name="Процентный 5 2 11 3 11" xfId="38819"/>
    <cellStyle name="Процентный 5 2 11 3 12" xfId="38820"/>
    <cellStyle name="Процентный 5 2 11 3 13" xfId="38821"/>
    <cellStyle name="Процентный 5 2 11 3 2" xfId="38822"/>
    <cellStyle name="Процентный 5 2 11 3 2 2" xfId="38823"/>
    <cellStyle name="Процентный 5 2 11 3 2 2 2" xfId="38824"/>
    <cellStyle name="Процентный 5 2 11 3 2 2 3" xfId="38825"/>
    <cellStyle name="Процентный 5 2 11 3 2 2 4" xfId="38826"/>
    <cellStyle name="Процентный 5 2 11 3 2 2 5" xfId="38827"/>
    <cellStyle name="Процентный 5 2 11 3 2 3" xfId="38828"/>
    <cellStyle name="Процентный 5 2 11 3 2 4" xfId="38829"/>
    <cellStyle name="Процентный 5 2 11 3 2 5" xfId="38830"/>
    <cellStyle name="Процентный 5 2 11 3 2 6" xfId="38831"/>
    <cellStyle name="Процентный 5 2 11 3 2 7" xfId="38832"/>
    <cellStyle name="Процентный 5 2 11 3 2 8" xfId="38833"/>
    <cellStyle name="Процентный 5 2 11 3 2 9" xfId="38834"/>
    <cellStyle name="Процентный 5 2 11 3 3" xfId="38835"/>
    <cellStyle name="Процентный 5 2 11 3 3 2" xfId="38836"/>
    <cellStyle name="Процентный 5 2 11 3 3 2 2" xfId="38837"/>
    <cellStyle name="Процентный 5 2 11 3 3 2 3" xfId="38838"/>
    <cellStyle name="Процентный 5 2 11 3 3 2 4" xfId="38839"/>
    <cellStyle name="Процентный 5 2 11 3 3 2 5" xfId="38840"/>
    <cellStyle name="Процентный 5 2 11 3 3 3" xfId="38841"/>
    <cellStyle name="Процентный 5 2 11 3 3 4" xfId="38842"/>
    <cellStyle name="Процентный 5 2 11 3 3 5" xfId="38843"/>
    <cellStyle name="Процентный 5 2 11 3 3 6" xfId="38844"/>
    <cellStyle name="Процентный 5 2 11 3 3 7" xfId="38845"/>
    <cellStyle name="Процентный 5 2 11 3 3 8" xfId="38846"/>
    <cellStyle name="Процентный 5 2 11 3 4" xfId="38847"/>
    <cellStyle name="Процентный 5 2 11 3 4 2" xfId="38848"/>
    <cellStyle name="Процентный 5 2 11 3 4 3" xfId="38849"/>
    <cellStyle name="Процентный 5 2 11 3 4 4" xfId="38850"/>
    <cellStyle name="Процентный 5 2 11 3 4 5" xfId="38851"/>
    <cellStyle name="Процентный 5 2 11 3 5" xfId="38852"/>
    <cellStyle name="Процентный 5 2 11 3 5 2" xfId="38853"/>
    <cellStyle name="Процентный 5 2 11 3 5 3" xfId="38854"/>
    <cellStyle name="Процентный 5 2 11 3 5 4" xfId="38855"/>
    <cellStyle name="Процентный 5 2 11 3 5 5" xfId="38856"/>
    <cellStyle name="Процентный 5 2 11 3 6" xfId="38857"/>
    <cellStyle name="Процентный 5 2 11 3 7" xfId="38858"/>
    <cellStyle name="Процентный 5 2 11 3 8" xfId="38859"/>
    <cellStyle name="Процентный 5 2 11 3 9" xfId="38860"/>
    <cellStyle name="Процентный 5 2 11 4" xfId="38861"/>
    <cellStyle name="Процентный 5 2 11 4 2" xfId="38862"/>
    <cellStyle name="Процентный 5 2 11 4 2 2" xfId="38863"/>
    <cellStyle name="Процентный 5 2 11 4 2 3" xfId="38864"/>
    <cellStyle name="Процентный 5 2 11 4 2 4" xfId="38865"/>
    <cellStyle name="Процентный 5 2 11 4 2 5" xfId="38866"/>
    <cellStyle name="Процентный 5 2 11 4 3" xfId="38867"/>
    <cellStyle name="Процентный 5 2 11 4 4" xfId="38868"/>
    <cellStyle name="Процентный 5 2 11 4 5" xfId="38869"/>
    <cellStyle name="Процентный 5 2 11 4 6" xfId="38870"/>
    <cellStyle name="Процентный 5 2 11 4 7" xfId="38871"/>
    <cellStyle name="Процентный 5 2 11 4 8" xfId="38872"/>
    <cellStyle name="Процентный 5 2 11 4 9" xfId="38873"/>
    <cellStyle name="Процентный 5 2 11 5" xfId="38874"/>
    <cellStyle name="Процентный 5 2 11 5 2" xfId="38875"/>
    <cellStyle name="Процентный 5 2 11 5 2 2" xfId="38876"/>
    <cellStyle name="Процентный 5 2 11 5 2 3" xfId="38877"/>
    <cellStyle name="Процентный 5 2 11 5 2 4" xfId="38878"/>
    <cellStyle name="Процентный 5 2 11 5 2 5" xfId="38879"/>
    <cellStyle name="Процентный 5 2 11 5 3" xfId="38880"/>
    <cellStyle name="Процентный 5 2 11 5 4" xfId="38881"/>
    <cellStyle name="Процентный 5 2 11 5 5" xfId="38882"/>
    <cellStyle name="Процентный 5 2 11 5 6" xfId="38883"/>
    <cellStyle name="Процентный 5 2 11 5 7" xfId="38884"/>
    <cellStyle name="Процентный 5 2 11 5 8" xfId="38885"/>
    <cellStyle name="Процентный 5 2 11 6" xfId="38886"/>
    <cellStyle name="Процентный 5 2 11 6 2" xfId="38887"/>
    <cellStyle name="Процентный 5 2 11 6 3" xfId="38888"/>
    <cellStyle name="Процентный 5 2 11 6 4" xfId="38889"/>
    <cellStyle name="Процентный 5 2 11 6 5" xfId="38890"/>
    <cellStyle name="Процентный 5 2 11 7" xfId="38891"/>
    <cellStyle name="Процентный 5 2 11 7 2" xfId="38892"/>
    <cellStyle name="Процентный 5 2 11 7 3" xfId="38893"/>
    <cellStyle name="Процентный 5 2 11 7 4" xfId="38894"/>
    <cellStyle name="Процентный 5 2 11 7 5" xfId="38895"/>
    <cellStyle name="Процентный 5 2 11 8" xfId="38896"/>
    <cellStyle name="Процентный 5 2 11 9" xfId="38897"/>
    <cellStyle name="Процентный 5 2 12" xfId="38898"/>
    <cellStyle name="Процентный 5 2 12 10" xfId="38899"/>
    <cellStyle name="Процентный 5 2 12 11" xfId="38900"/>
    <cellStyle name="Процентный 5 2 12 12" xfId="38901"/>
    <cellStyle name="Процентный 5 2 12 13" xfId="38902"/>
    <cellStyle name="Процентный 5 2 12 14" xfId="38903"/>
    <cellStyle name="Процентный 5 2 12 15" xfId="38904"/>
    <cellStyle name="Процентный 5 2 12 2" xfId="38905"/>
    <cellStyle name="Процентный 5 2 12 2 10" xfId="38906"/>
    <cellStyle name="Процентный 5 2 12 2 11" xfId="38907"/>
    <cellStyle name="Процентный 5 2 12 2 12" xfId="38908"/>
    <cellStyle name="Процентный 5 2 12 2 13" xfId="38909"/>
    <cellStyle name="Процентный 5 2 12 2 14" xfId="38910"/>
    <cellStyle name="Процентный 5 2 12 2 2" xfId="38911"/>
    <cellStyle name="Процентный 5 2 12 2 2 10" xfId="38912"/>
    <cellStyle name="Процентный 5 2 12 2 2 11" xfId="38913"/>
    <cellStyle name="Процентный 5 2 12 2 2 12" xfId="38914"/>
    <cellStyle name="Процентный 5 2 12 2 2 13" xfId="38915"/>
    <cellStyle name="Процентный 5 2 12 2 2 2" xfId="38916"/>
    <cellStyle name="Процентный 5 2 12 2 2 2 2" xfId="38917"/>
    <cellStyle name="Процентный 5 2 12 2 2 2 2 2" xfId="38918"/>
    <cellStyle name="Процентный 5 2 12 2 2 2 2 3" xfId="38919"/>
    <cellStyle name="Процентный 5 2 12 2 2 2 2 4" xfId="38920"/>
    <cellStyle name="Процентный 5 2 12 2 2 2 2 5" xfId="38921"/>
    <cellStyle name="Процентный 5 2 12 2 2 2 3" xfId="38922"/>
    <cellStyle name="Процентный 5 2 12 2 2 2 4" xfId="38923"/>
    <cellStyle name="Процентный 5 2 12 2 2 2 5" xfId="38924"/>
    <cellStyle name="Процентный 5 2 12 2 2 2 6" xfId="38925"/>
    <cellStyle name="Процентный 5 2 12 2 2 2 7" xfId="38926"/>
    <cellStyle name="Процентный 5 2 12 2 2 2 8" xfId="38927"/>
    <cellStyle name="Процентный 5 2 12 2 2 2 9" xfId="38928"/>
    <cellStyle name="Процентный 5 2 12 2 2 3" xfId="38929"/>
    <cellStyle name="Процентный 5 2 12 2 2 3 2" xfId="38930"/>
    <cellStyle name="Процентный 5 2 12 2 2 3 2 2" xfId="38931"/>
    <cellStyle name="Процентный 5 2 12 2 2 3 2 3" xfId="38932"/>
    <cellStyle name="Процентный 5 2 12 2 2 3 2 4" xfId="38933"/>
    <cellStyle name="Процентный 5 2 12 2 2 3 2 5" xfId="38934"/>
    <cellStyle name="Процентный 5 2 12 2 2 3 3" xfId="38935"/>
    <cellStyle name="Процентный 5 2 12 2 2 3 4" xfId="38936"/>
    <cellStyle name="Процентный 5 2 12 2 2 3 5" xfId="38937"/>
    <cellStyle name="Процентный 5 2 12 2 2 3 6" xfId="38938"/>
    <cellStyle name="Процентный 5 2 12 2 2 3 7" xfId="38939"/>
    <cellStyle name="Процентный 5 2 12 2 2 3 8" xfId="38940"/>
    <cellStyle name="Процентный 5 2 12 2 2 4" xfId="38941"/>
    <cellStyle name="Процентный 5 2 12 2 2 4 2" xfId="38942"/>
    <cellStyle name="Процентный 5 2 12 2 2 4 3" xfId="38943"/>
    <cellStyle name="Процентный 5 2 12 2 2 4 4" xfId="38944"/>
    <cellStyle name="Процентный 5 2 12 2 2 4 5" xfId="38945"/>
    <cellStyle name="Процентный 5 2 12 2 2 5" xfId="38946"/>
    <cellStyle name="Процентный 5 2 12 2 2 5 2" xfId="38947"/>
    <cellStyle name="Процентный 5 2 12 2 2 5 3" xfId="38948"/>
    <cellStyle name="Процентный 5 2 12 2 2 5 4" xfId="38949"/>
    <cellStyle name="Процентный 5 2 12 2 2 5 5" xfId="38950"/>
    <cellStyle name="Процентный 5 2 12 2 2 6" xfId="38951"/>
    <cellStyle name="Процентный 5 2 12 2 2 7" xfId="38952"/>
    <cellStyle name="Процентный 5 2 12 2 2 8" xfId="38953"/>
    <cellStyle name="Процентный 5 2 12 2 2 9" xfId="38954"/>
    <cellStyle name="Процентный 5 2 12 2 3" xfId="38955"/>
    <cellStyle name="Процентный 5 2 12 2 3 2" xfId="38956"/>
    <cellStyle name="Процентный 5 2 12 2 3 2 2" xfId="38957"/>
    <cellStyle name="Процентный 5 2 12 2 3 2 3" xfId="38958"/>
    <cellStyle name="Процентный 5 2 12 2 3 2 4" xfId="38959"/>
    <cellStyle name="Процентный 5 2 12 2 3 2 5" xfId="38960"/>
    <cellStyle name="Процентный 5 2 12 2 3 3" xfId="38961"/>
    <cellStyle name="Процентный 5 2 12 2 3 4" xfId="38962"/>
    <cellStyle name="Процентный 5 2 12 2 3 5" xfId="38963"/>
    <cellStyle name="Процентный 5 2 12 2 3 6" xfId="38964"/>
    <cellStyle name="Процентный 5 2 12 2 3 7" xfId="38965"/>
    <cellStyle name="Процентный 5 2 12 2 3 8" xfId="38966"/>
    <cellStyle name="Процентный 5 2 12 2 3 9" xfId="38967"/>
    <cellStyle name="Процентный 5 2 12 2 4" xfId="38968"/>
    <cellStyle name="Процентный 5 2 12 2 4 2" xfId="38969"/>
    <cellStyle name="Процентный 5 2 12 2 4 2 2" xfId="38970"/>
    <cellStyle name="Процентный 5 2 12 2 4 2 3" xfId="38971"/>
    <cellStyle name="Процентный 5 2 12 2 4 2 4" xfId="38972"/>
    <cellStyle name="Процентный 5 2 12 2 4 2 5" xfId="38973"/>
    <cellStyle name="Процентный 5 2 12 2 4 3" xfId="38974"/>
    <cellStyle name="Процентный 5 2 12 2 4 4" xfId="38975"/>
    <cellStyle name="Процентный 5 2 12 2 4 5" xfId="38976"/>
    <cellStyle name="Процентный 5 2 12 2 4 6" xfId="38977"/>
    <cellStyle name="Процентный 5 2 12 2 4 7" xfId="38978"/>
    <cellStyle name="Процентный 5 2 12 2 4 8" xfId="38979"/>
    <cellStyle name="Процентный 5 2 12 2 5" xfId="38980"/>
    <cellStyle name="Процентный 5 2 12 2 5 2" xfId="38981"/>
    <cellStyle name="Процентный 5 2 12 2 5 3" xfId="38982"/>
    <cellStyle name="Процентный 5 2 12 2 5 4" xfId="38983"/>
    <cellStyle name="Процентный 5 2 12 2 5 5" xfId="38984"/>
    <cellStyle name="Процентный 5 2 12 2 6" xfId="38985"/>
    <cellStyle name="Процентный 5 2 12 2 6 2" xfId="38986"/>
    <cellStyle name="Процентный 5 2 12 2 6 3" xfId="38987"/>
    <cellStyle name="Процентный 5 2 12 2 6 4" xfId="38988"/>
    <cellStyle name="Процентный 5 2 12 2 6 5" xfId="38989"/>
    <cellStyle name="Процентный 5 2 12 2 7" xfId="38990"/>
    <cellStyle name="Процентный 5 2 12 2 8" xfId="38991"/>
    <cellStyle name="Процентный 5 2 12 2 9" xfId="38992"/>
    <cellStyle name="Процентный 5 2 12 3" xfId="38993"/>
    <cellStyle name="Процентный 5 2 12 3 10" xfId="38994"/>
    <cellStyle name="Процентный 5 2 12 3 11" xfId="38995"/>
    <cellStyle name="Процентный 5 2 12 3 12" xfId="38996"/>
    <cellStyle name="Процентный 5 2 12 3 13" xfId="38997"/>
    <cellStyle name="Процентный 5 2 12 3 2" xfId="38998"/>
    <cellStyle name="Процентный 5 2 12 3 2 2" xfId="38999"/>
    <cellStyle name="Процентный 5 2 12 3 2 2 2" xfId="39000"/>
    <cellStyle name="Процентный 5 2 12 3 2 2 3" xfId="39001"/>
    <cellStyle name="Процентный 5 2 12 3 2 2 4" xfId="39002"/>
    <cellStyle name="Процентный 5 2 12 3 2 2 5" xfId="39003"/>
    <cellStyle name="Процентный 5 2 12 3 2 3" xfId="39004"/>
    <cellStyle name="Процентный 5 2 12 3 2 4" xfId="39005"/>
    <cellStyle name="Процентный 5 2 12 3 2 5" xfId="39006"/>
    <cellStyle name="Процентный 5 2 12 3 2 6" xfId="39007"/>
    <cellStyle name="Процентный 5 2 12 3 2 7" xfId="39008"/>
    <cellStyle name="Процентный 5 2 12 3 2 8" xfId="39009"/>
    <cellStyle name="Процентный 5 2 12 3 2 9" xfId="39010"/>
    <cellStyle name="Процентный 5 2 12 3 3" xfId="39011"/>
    <cellStyle name="Процентный 5 2 12 3 3 2" xfId="39012"/>
    <cellStyle name="Процентный 5 2 12 3 3 2 2" xfId="39013"/>
    <cellStyle name="Процентный 5 2 12 3 3 2 3" xfId="39014"/>
    <cellStyle name="Процентный 5 2 12 3 3 2 4" xfId="39015"/>
    <cellStyle name="Процентный 5 2 12 3 3 2 5" xfId="39016"/>
    <cellStyle name="Процентный 5 2 12 3 3 3" xfId="39017"/>
    <cellStyle name="Процентный 5 2 12 3 3 4" xfId="39018"/>
    <cellStyle name="Процентный 5 2 12 3 3 5" xfId="39019"/>
    <cellStyle name="Процентный 5 2 12 3 3 6" xfId="39020"/>
    <cellStyle name="Процентный 5 2 12 3 3 7" xfId="39021"/>
    <cellStyle name="Процентный 5 2 12 3 3 8" xfId="39022"/>
    <cellStyle name="Процентный 5 2 12 3 4" xfId="39023"/>
    <cellStyle name="Процентный 5 2 12 3 4 2" xfId="39024"/>
    <cellStyle name="Процентный 5 2 12 3 4 3" xfId="39025"/>
    <cellStyle name="Процентный 5 2 12 3 4 4" xfId="39026"/>
    <cellStyle name="Процентный 5 2 12 3 4 5" xfId="39027"/>
    <cellStyle name="Процентный 5 2 12 3 5" xfId="39028"/>
    <cellStyle name="Процентный 5 2 12 3 5 2" xfId="39029"/>
    <cellStyle name="Процентный 5 2 12 3 5 3" xfId="39030"/>
    <cellStyle name="Процентный 5 2 12 3 5 4" xfId="39031"/>
    <cellStyle name="Процентный 5 2 12 3 5 5" xfId="39032"/>
    <cellStyle name="Процентный 5 2 12 3 6" xfId="39033"/>
    <cellStyle name="Процентный 5 2 12 3 7" xfId="39034"/>
    <cellStyle name="Процентный 5 2 12 3 8" xfId="39035"/>
    <cellStyle name="Процентный 5 2 12 3 9" xfId="39036"/>
    <cellStyle name="Процентный 5 2 12 4" xfId="39037"/>
    <cellStyle name="Процентный 5 2 12 4 2" xfId="39038"/>
    <cellStyle name="Процентный 5 2 12 4 2 2" xfId="39039"/>
    <cellStyle name="Процентный 5 2 12 4 2 3" xfId="39040"/>
    <cellStyle name="Процентный 5 2 12 4 2 4" xfId="39041"/>
    <cellStyle name="Процентный 5 2 12 4 2 5" xfId="39042"/>
    <cellStyle name="Процентный 5 2 12 4 3" xfId="39043"/>
    <cellStyle name="Процентный 5 2 12 4 4" xfId="39044"/>
    <cellStyle name="Процентный 5 2 12 4 5" xfId="39045"/>
    <cellStyle name="Процентный 5 2 12 4 6" xfId="39046"/>
    <cellStyle name="Процентный 5 2 12 4 7" xfId="39047"/>
    <cellStyle name="Процентный 5 2 12 4 8" xfId="39048"/>
    <cellStyle name="Процентный 5 2 12 4 9" xfId="39049"/>
    <cellStyle name="Процентный 5 2 12 5" xfId="39050"/>
    <cellStyle name="Процентный 5 2 12 5 2" xfId="39051"/>
    <cellStyle name="Процентный 5 2 12 5 2 2" xfId="39052"/>
    <cellStyle name="Процентный 5 2 12 5 2 3" xfId="39053"/>
    <cellStyle name="Процентный 5 2 12 5 2 4" xfId="39054"/>
    <cellStyle name="Процентный 5 2 12 5 2 5" xfId="39055"/>
    <cellStyle name="Процентный 5 2 12 5 3" xfId="39056"/>
    <cellStyle name="Процентный 5 2 12 5 4" xfId="39057"/>
    <cellStyle name="Процентный 5 2 12 5 5" xfId="39058"/>
    <cellStyle name="Процентный 5 2 12 5 6" xfId="39059"/>
    <cellStyle name="Процентный 5 2 12 5 7" xfId="39060"/>
    <cellStyle name="Процентный 5 2 12 5 8" xfId="39061"/>
    <cellStyle name="Процентный 5 2 12 6" xfId="39062"/>
    <cellStyle name="Процентный 5 2 12 6 2" xfId="39063"/>
    <cellStyle name="Процентный 5 2 12 6 3" xfId="39064"/>
    <cellStyle name="Процентный 5 2 12 6 4" xfId="39065"/>
    <cellStyle name="Процентный 5 2 12 6 5" xfId="39066"/>
    <cellStyle name="Процентный 5 2 12 7" xfId="39067"/>
    <cellStyle name="Процентный 5 2 12 7 2" xfId="39068"/>
    <cellStyle name="Процентный 5 2 12 7 3" xfId="39069"/>
    <cellStyle name="Процентный 5 2 12 7 4" xfId="39070"/>
    <cellStyle name="Процентный 5 2 12 7 5" xfId="39071"/>
    <cellStyle name="Процентный 5 2 12 8" xfId="39072"/>
    <cellStyle name="Процентный 5 2 12 9" xfId="39073"/>
    <cellStyle name="Процентный 5 2 13" xfId="39074"/>
    <cellStyle name="Процентный 5 2 13 10" xfId="39075"/>
    <cellStyle name="Процентный 5 2 13 11" xfId="39076"/>
    <cellStyle name="Процентный 5 2 13 12" xfId="39077"/>
    <cellStyle name="Процентный 5 2 13 13" xfId="39078"/>
    <cellStyle name="Процентный 5 2 13 14" xfId="39079"/>
    <cellStyle name="Процентный 5 2 13 15" xfId="39080"/>
    <cellStyle name="Процентный 5 2 13 2" xfId="39081"/>
    <cellStyle name="Процентный 5 2 13 2 10" xfId="39082"/>
    <cellStyle name="Процентный 5 2 13 2 11" xfId="39083"/>
    <cellStyle name="Процентный 5 2 13 2 12" xfId="39084"/>
    <cellStyle name="Процентный 5 2 13 2 13" xfId="39085"/>
    <cellStyle name="Процентный 5 2 13 2 14" xfId="39086"/>
    <cellStyle name="Процентный 5 2 13 2 2" xfId="39087"/>
    <cellStyle name="Процентный 5 2 13 2 2 10" xfId="39088"/>
    <cellStyle name="Процентный 5 2 13 2 2 11" xfId="39089"/>
    <cellStyle name="Процентный 5 2 13 2 2 12" xfId="39090"/>
    <cellStyle name="Процентный 5 2 13 2 2 13" xfId="39091"/>
    <cellStyle name="Процентный 5 2 13 2 2 2" xfId="39092"/>
    <cellStyle name="Процентный 5 2 13 2 2 2 2" xfId="39093"/>
    <cellStyle name="Процентный 5 2 13 2 2 2 2 2" xfId="39094"/>
    <cellStyle name="Процентный 5 2 13 2 2 2 2 3" xfId="39095"/>
    <cellStyle name="Процентный 5 2 13 2 2 2 2 4" xfId="39096"/>
    <cellStyle name="Процентный 5 2 13 2 2 2 2 5" xfId="39097"/>
    <cellStyle name="Процентный 5 2 13 2 2 2 3" xfId="39098"/>
    <cellStyle name="Процентный 5 2 13 2 2 2 4" xfId="39099"/>
    <cellStyle name="Процентный 5 2 13 2 2 2 5" xfId="39100"/>
    <cellStyle name="Процентный 5 2 13 2 2 2 6" xfId="39101"/>
    <cellStyle name="Процентный 5 2 13 2 2 2 7" xfId="39102"/>
    <cellStyle name="Процентный 5 2 13 2 2 2 8" xfId="39103"/>
    <cellStyle name="Процентный 5 2 13 2 2 2 9" xfId="39104"/>
    <cellStyle name="Процентный 5 2 13 2 2 3" xfId="39105"/>
    <cellStyle name="Процентный 5 2 13 2 2 3 2" xfId="39106"/>
    <cellStyle name="Процентный 5 2 13 2 2 3 2 2" xfId="39107"/>
    <cellStyle name="Процентный 5 2 13 2 2 3 2 3" xfId="39108"/>
    <cellStyle name="Процентный 5 2 13 2 2 3 2 4" xfId="39109"/>
    <cellStyle name="Процентный 5 2 13 2 2 3 2 5" xfId="39110"/>
    <cellStyle name="Процентный 5 2 13 2 2 3 3" xfId="39111"/>
    <cellStyle name="Процентный 5 2 13 2 2 3 4" xfId="39112"/>
    <cellStyle name="Процентный 5 2 13 2 2 3 5" xfId="39113"/>
    <cellStyle name="Процентный 5 2 13 2 2 3 6" xfId="39114"/>
    <cellStyle name="Процентный 5 2 13 2 2 3 7" xfId="39115"/>
    <cellStyle name="Процентный 5 2 13 2 2 3 8" xfId="39116"/>
    <cellStyle name="Процентный 5 2 13 2 2 4" xfId="39117"/>
    <cellStyle name="Процентный 5 2 13 2 2 4 2" xfId="39118"/>
    <cellStyle name="Процентный 5 2 13 2 2 4 3" xfId="39119"/>
    <cellStyle name="Процентный 5 2 13 2 2 4 4" xfId="39120"/>
    <cellStyle name="Процентный 5 2 13 2 2 4 5" xfId="39121"/>
    <cellStyle name="Процентный 5 2 13 2 2 5" xfId="39122"/>
    <cellStyle name="Процентный 5 2 13 2 2 5 2" xfId="39123"/>
    <cellStyle name="Процентный 5 2 13 2 2 5 3" xfId="39124"/>
    <cellStyle name="Процентный 5 2 13 2 2 5 4" xfId="39125"/>
    <cellStyle name="Процентный 5 2 13 2 2 5 5" xfId="39126"/>
    <cellStyle name="Процентный 5 2 13 2 2 6" xfId="39127"/>
    <cellStyle name="Процентный 5 2 13 2 2 7" xfId="39128"/>
    <cellStyle name="Процентный 5 2 13 2 2 8" xfId="39129"/>
    <cellStyle name="Процентный 5 2 13 2 2 9" xfId="39130"/>
    <cellStyle name="Процентный 5 2 13 2 3" xfId="39131"/>
    <cellStyle name="Процентный 5 2 13 2 3 2" xfId="39132"/>
    <cellStyle name="Процентный 5 2 13 2 3 2 2" xfId="39133"/>
    <cellStyle name="Процентный 5 2 13 2 3 2 3" xfId="39134"/>
    <cellStyle name="Процентный 5 2 13 2 3 2 4" xfId="39135"/>
    <cellStyle name="Процентный 5 2 13 2 3 2 5" xfId="39136"/>
    <cellStyle name="Процентный 5 2 13 2 3 3" xfId="39137"/>
    <cellStyle name="Процентный 5 2 13 2 3 4" xfId="39138"/>
    <cellStyle name="Процентный 5 2 13 2 3 5" xfId="39139"/>
    <cellStyle name="Процентный 5 2 13 2 3 6" xfId="39140"/>
    <cellStyle name="Процентный 5 2 13 2 3 7" xfId="39141"/>
    <cellStyle name="Процентный 5 2 13 2 3 8" xfId="39142"/>
    <cellStyle name="Процентный 5 2 13 2 3 9" xfId="39143"/>
    <cellStyle name="Процентный 5 2 13 2 4" xfId="39144"/>
    <cellStyle name="Процентный 5 2 13 2 4 2" xfId="39145"/>
    <cellStyle name="Процентный 5 2 13 2 4 2 2" xfId="39146"/>
    <cellStyle name="Процентный 5 2 13 2 4 2 3" xfId="39147"/>
    <cellStyle name="Процентный 5 2 13 2 4 2 4" xfId="39148"/>
    <cellStyle name="Процентный 5 2 13 2 4 2 5" xfId="39149"/>
    <cellStyle name="Процентный 5 2 13 2 4 3" xfId="39150"/>
    <cellStyle name="Процентный 5 2 13 2 4 4" xfId="39151"/>
    <cellStyle name="Процентный 5 2 13 2 4 5" xfId="39152"/>
    <cellStyle name="Процентный 5 2 13 2 4 6" xfId="39153"/>
    <cellStyle name="Процентный 5 2 13 2 4 7" xfId="39154"/>
    <cellStyle name="Процентный 5 2 13 2 4 8" xfId="39155"/>
    <cellStyle name="Процентный 5 2 13 2 5" xfId="39156"/>
    <cellStyle name="Процентный 5 2 13 2 5 2" xfId="39157"/>
    <cellStyle name="Процентный 5 2 13 2 5 3" xfId="39158"/>
    <cellStyle name="Процентный 5 2 13 2 5 4" xfId="39159"/>
    <cellStyle name="Процентный 5 2 13 2 5 5" xfId="39160"/>
    <cellStyle name="Процентный 5 2 13 2 6" xfId="39161"/>
    <cellStyle name="Процентный 5 2 13 2 6 2" xfId="39162"/>
    <cellStyle name="Процентный 5 2 13 2 6 3" xfId="39163"/>
    <cellStyle name="Процентный 5 2 13 2 6 4" xfId="39164"/>
    <cellStyle name="Процентный 5 2 13 2 6 5" xfId="39165"/>
    <cellStyle name="Процентный 5 2 13 2 7" xfId="39166"/>
    <cellStyle name="Процентный 5 2 13 2 8" xfId="39167"/>
    <cellStyle name="Процентный 5 2 13 2 9" xfId="39168"/>
    <cellStyle name="Процентный 5 2 13 3" xfId="39169"/>
    <cellStyle name="Процентный 5 2 13 3 10" xfId="39170"/>
    <cellStyle name="Процентный 5 2 13 3 11" xfId="39171"/>
    <cellStyle name="Процентный 5 2 13 3 12" xfId="39172"/>
    <cellStyle name="Процентный 5 2 13 3 13" xfId="39173"/>
    <cellStyle name="Процентный 5 2 13 3 2" xfId="39174"/>
    <cellStyle name="Процентный 5 2 13 3 2 2" xfId="39175"/>
    <cellStyle name="Процентный 5 2 13 3 2 2 2" xfId="39176"/>
    <cellStyle name="Процентный 5 2 13 3 2 2 3" xfId="39177"/>
    <cellStyle name="Процентный 5 2 13 3 2 2 4" xfId="39178"/>
    <cellStyle name="Процентный 5 2 13 3 2 2 5" xfId="39179"/>
    <cellStyle name="Процентный 5 2 13 3 2 3" xfId="39180"/>
    <cellStyle name="Процентный 5 2 13 3 2 4" xfId="39181"/>
    <cellStyle name="Процентный 5 2 13 3 2 5" xfId="39182"/>
    <cellStyle name="Процентный 5 2 13 3 2 6" xfId="39183"/>
    <cellStyle name="Процентный 5 2 13 3 2 7" xfId="39184"/>
    <cellStyle name="Процентный 5 2 13 3 2 8" xfId="39185"/>
    <cellStyle name="Процентный 5 2 13 3 2 9" xfId="39186"/>
    <cellStyle name="Процентный 5 2 13 3 3" xfId="39187"/>
    <cellStyle name="Процентный 5 2 13 3 3 2" xfId="39188"/>
    <cellStyle name="Процентный 5 2 13 3 3 2 2" xfId="39189"/>
    <cellStyle name="Процентный 5 2 13 3 3 2 3" xfId="39190"/>
    <cellStyle name="Процентный 5 2 13 3 3 2 4" xfId="39191"/>
    <cellStyle name="Процентный 5 2 13 3 3 2 5" xfId="39192"/>
    <cellStyle name="Процентный 5 2 13 3 3 3" xfId="39193"/>
    <cellStyle name="Процентный 5 2 13 3 3 4" xfId="39194"/>
    <cellStyle name="Процентный 5 2 13 3 3 5" xfId="39195"/>
    <cellStyle name="Процентный 5 2 13 3 3 6" xfId="39196"/>
    <cellStyle name="Процентный 5 2 13 3 3 7" xfId="39197"/>
    <cellStyle name="Процентный 5 2 13 3 3 8" xfId="39198"/>
    <cellStyle name="Процентный 5 2 13 3 4" xfId="39199"/>
    <cellStyle name="Процентный 5 2 13 3 4 2" xfId="39200"/>
    <cellStyle name="Процентный 5 2 13 3 4 3" xfId="39201"/>
    <cellStyle name="Процентный 5 2 13 3 4 4" xfId="39202"/>
    <cellStyle name="Процентный 5 2 13 3 4 5" xfId="39203"/>
    <cellStyle name="Процентный 5 2 13 3 5" xfId="39204"/>
    <cellStyle name="Процентный 5 2 13 3 5 2" xfId="39205"/>
    <cellStyle name="Процентный 5 2 13 3 5 3" xfId="39206"/>
    <cellStyle name="Процентный 5 2 13 3 5 4" xfId="39207"/>
    <cellStyle name="Процентный 5 2 13 3 5 5" xfId="39208"/>
    <cellStyle name="Процентный 5 2 13 3 6" xfId="39209"/>
    <cellStyle name="Процентный 5 2 13 3 7" xfId="39210"/>
    <cellStyle name="Процентный 5 2 13 3 8" xfId="39211"/>
    <cellStyle name="Процентный 5 2 13 3 9" xfId="39212"/>
    <cellStyle name="Процентный 5 2 13 4" xfId="39213"/>
    <cellStyle name="Процентный 5 2 13 4 2" xfId="39214"/>
    <cellStyle name="Процентный 5 2 13 4 2 2" xfId="39215"/>
    <cellStyle name="Процентный 5 2 13 4 2 3" xfId="39216"/>
    <cellStyle name="Процентный 5 2 13 4 2 4" xfId="39217"/>
    <cellStyle name="Процентный 5 2 13 4 2 5" xfId="39218"/>
    <cellStyle name="Процентный 5 2 13 4 3" xfId="39219"/>
    <cellStyle name="Процентный 5 2 13 4 4" xfId="39220"/>
    <cellStyle name="Процентный 5 2 13 4 5" xfId="39221"/>
    <cellStyle name="Процентный 5 2 13 4 6" xfId="39222"/>
    <cellStyle name="Процентный 5 2 13 4 7" xfId="39223"/>
    <cellStyle name="Процентный 5 2 13 4 8" xfId="39224"/>
    <cellStyle name="Процентный 5 2 13 4 9" xfId="39225"/>
    <cellStyle name="Процентный 5 2 13 5" xfId="39226"/>
    <cellStyle name="Процентный 5 2 13 5 2" xfId="39227"/>
    <cellStyle name="Процентный 5 2 13 5 2 2" xfId="39228"/>
    <cellStyle name="Процентный 5 2 13 5 2 3" xfId="39229"/>
    <cellStyle name="Процентный 5 2 13 5 2 4" xfId="39230"/>
    <cellStyle name="Процентный 5 2 13 5 2 5" xfId="39231"/>
    <cellStyle name="Процентный 5 2 13 5 3" xfId="39232"/>
    <cellStyle name="Процентный 5 2 13 5 4" xfId="39233"/>
    <cellStyle name="Процентный 5 2 13 5 5" xfId="39234"/>
    <cellStyle name="Процентный 5 2 13 5 6" xfId="39235"/>
    <cellStyle name="Процентный 5 2 13 5 7" xfId="39236"/>
    <cellStyle name="Процентный 5 2 13 5 8" xfId="39237"/>
    <cellStyle name="Процентный 5 2 13 6" xfId="39238"/>
    <cellStyle name="Процентный 5 2 13 6 2" xfId="39239"/>
    <cellStyle name="Процентный 5 2 13 6 3" xfId="39240"/>
    <cellStyle name="Процентный 5 2 13 6 4" xfId="39241"/>
    <cellStyle name="Процентный 5 2 13 6 5" xfId="39242"/>
    <cellStyle name="Процентный 5 2 13 7" xfId="39243"/>
    <cellStyle name="Процентный 5 2 13 7 2" xfId="39244"/>
    <cellStyle name="Процентный 5 2 13 7 3" xfId="39245"/>
    <cellStyle name="Процентный 5 2 13 7 4" xfId="39246"/>
    <cellStyle name="Процентный 5 2 13 7 5" xfId="39247"/>
    <cellStyle name="Процентный 5 2 13 8" xfId="39248"/>
    <cellStyle name="Процентный 5 2 13 9" xfId="39249"/>
    <cellStyle name="Процентный 5 2 14" xfId="39250"/>
    <cellStyle name="Процентный 5 2 14 10" xfId="39251"/>
    <cellStyle name="Процентный 5 2 14 11" xfId="39252"/>
    <cellStyle name="Процентный 5 2 14 12" xfId="39253"/>
    <cellStyle name="Процентный 5 2 14 13" xfId="39254"/>
    <cellStyle name="Процентный 5 2 14 14" xfId="39255"/>
    <cellStyle name="Процентный 5 2 14 2" xfId="39256"/>
    <cellStyle name="Процентный 5 2 14 2 10" xfId="39257"/>
    <cellStyle name="Процентный 5 2 14 2 11" xfId="39258"/>
    <cellStyle name="Процентный 5 2 14 2 12" xfId="39259"/>
    <cellStyle name="Процентный 5 2 14 2 13" xfId="39260"/>
    <cellStyle name="Процентный 5 2 14 2 2" xfId="39261"/>
    <cellStyle name="Процентный 5 2 14 2 2 2" xfId="39262"/>
    <cellStyle name="Процентный 5 2 14 2 2 2 2" xfId="39263"/>
    <cellStyle name="Процентный 5 2 14 2 2 2 3" xfId="39264"/>
    <cellStyle name="Процентный 5 2 14 2 2 2 4" xfId="39265"/>
    <cellStyle name="Процентный 5 2 14 2 2 2 5" xfId="39266"/>
    <cellStyle name="Процентный 5 2 14 2 2 3" xfId="39267"/>
    <cellStyle name="Процентный 5 2 14 2 2 4" xfId="39268"/>
    <cellStyle name="Процентный 5 2 14 2 2 5" xfId="39269"/>
    <cellStyle name="Процентный 5 2 14 2 2 6" xfId="39270"/>
    <cellStyle name="Процентный 5 2 14 2 2 7" xfId="39271"/>
    <cellStyle name="Процентный 5 2 14 2 2 8" xfId="39272"/>
    <cellStyle name="Процентный 5 2 14 2 2 9" xfId="39273"/>
    <cellStyle name="Процентный 5 2 14 2 3" xfId="39274"/>
    <cellStyle name="Процентный 5 2 14 2 3 2" xfId="39275"/>
    <cellStyle name="Процентный 5 2 14 2 3 2 2" xfId="39276"/>
    <cellStyle name="Процентный 5 2 14 2 3 2 3" xfId="39277"/>
    <cellStyle name="Процентный 5 2 14 2 3 2 4" xfId="39278"/>
    <cellStyle name="Процентный 5 2 14 2 3 2 5" xfId="39279"/>
    <cellStyle name="Процентный 5 2 14 2 3 3" xfId="39280"/>
    <cellStyle name="Процентный 5 2 14 2 3 4" xfId="39281"/>
    <cellStyle name="Процентный 5 2 14 2 3 5" xfId="39282"/>
    <cellStyle name="Процентный 5 2 14 2 3 6" xfId="39283"/>
    <cellStyle name="Процентный 5 2 14 2 3 7" xfId="39284"/>
    <cellStyle name="Процентный 5 2 14 2 3 8" xfId="39285"/>
    <cellStyle name="Процентный 5 2 14 2 4" xfId="39286"/>
    <cellStyle name="Процентный 5 2 14 2 4 2" xfId="39287"/>
    <cellStyle name="Процентный 5 2 14 2 4 3" xfId="39288"/>
    <cellStyle name="Процентный 5 2 14 2 4 4" xfId="39289"/>
    <cellStyle name="Процентный 5 2 14 2 4 5" xfId="39290"/>
    <cellStyle name="Процентный 5 2 14 2 5" xfId="39291"/>
    <cellStyle name="Процентный 5 2 14 2 5 2" xfId="39292"/>
    <cellStyle name="Процентный 5 2 14 2 5 3" xfId="39293"/>
    <cellStyle name="Процентный 5 2 14 2 5 4" xfId="39294"/>
    <cellStyle name="Процентный 5 2 14 2 5 5" xfId="39295"/>
    <cellStyle name="Процентный 5 2 14 2 6" xfId="39296"/>
    <cellStyle name="Процентный 5 2 14 2 7" xfId="39297"/>
    <cellStyle name="Процентный 5 2 14 2 8" xfId="39298"/>
    <cellStyle name="Процентный 5 2 14 2 9" xfId="39299"/>
    <cellStyle name="Процентный 5 2 14 3" xfId="39300"/>
    <cellStyle name="Процентный 5 2 14 3 2" xfId="39301"/>
    <cellStyle name="Процентный 5 2 14 3 2 2" xfId="39302"/>
    <cellStyle name="Процентный 5 2 14 3 2 3" xfId="39303"/>
    <cellStyle name="Процентный 5 2 14 3 2 4" xfId="39304"/>
    <cellStyle name="Процентный 5 2 14 3 2 5" xfId="39305"/>
    <cellStyle name="Процентный 5 2 14 3 3" xfId="39306"/>
    <cellStyle name="Процентный 5 2 14 3 4" xfId="39307"/>
    <cellStyle name="Процентный 5 2 14 3 5" xfId="39308"/>
    <cellStyle name="Процентный 5 2 14 3 6" xfId="39309"/>
    <cellStyle name="Процентный 5 2 14 3 7" xfId="39310"/>
    <cellStyle name="Процентный 5 2 14 3 8" xfId="39311"/>
    <cellStyle name="Процентный 5 2 14 3 9" xfId="39312"/>
    <cellStyle name="Процентный 5 2 14 4" xfId="39313"/>
    <cellStyle name="Процентный 5 2 14 4 2" xfId="39314"/>
    <cellStyle name="Процентный 5 2 14 4 2 2" xfId="39315"/>
    <cellStyle name="Процентный 5 2 14 4 2 3" xfId="39316"/>
    <cellStyle name="Процентный 5 2 14 4 2 4" xfId="39317"/>
    <cellStyle name="Процентный 5 2 14 4 2 5" xfId="39318"/>
    <cellStyle name="Процентный 5 2 14 4 3" xfId="39319"/>
    <cellStyle name="Процентный 5 2 14 4 4" xfId="39320"/>
    <cellStyle name="Процентный 5 2 14 4 5" xfId="39321"/>
    <cellStyle name="Процентный 5 2 14 4 6" xfId="39322"/>
    <cellStyle name="Процентный 5 2 14 4 7" xfId="39323"/>
    <cellStyle name="Процентный 5 2 14 4 8" xfId="39324"/>
    <cellStyle name="Процентный 5 2 14 5" xfId="39325"/>
    <cellStyle name="Процентный 5 2 14 5 2" xfId="39326"/>
    <cellStyle name="Процентный 5 2 14 5 3" xfId="39327"/>
    <cellStyle name="Процентный 5 2 14 5 4" xfId="39328"/>
    <cellStyle name="Процентный 5 2 14 5 5" xfId="39329"/>
    <cellStyle name="Процентный 5 2 14 6" xfId="39330"/>
    <cellStyle name="Процентный 5 2 14 6 2" xfId="39331"/>
    <cellStyle name="Процентный 5 2 14 6 3" xfId="39332"/>
    <cellStyle name="Процентный 5 2 14 6 4" xfId="39333"/>
    <cellStyle name="Процентный 5 2 14 6 5" xfId="39334"/>
    <cellStyle name="Процентный 5 2 14 7" xfId="39335"/>
    <cellStyle name="Процентный 5 2 14 8" xfId="39336"/>
    <cellStyle name="Процентный 5 2 14 9" xfId="39337"/>
    <cellStyle name="Процентный 5 2 15" xfId="39338"/>
    <cellStyle name="Процентный 5 2 15 10" xfId="39339"/>
    <cellStyle name="Процентный 5 2 15 11" xfId="39340"/>
    <cellStyle name="Процентный 5 2 15 12" xfId="39341"/>
    <cellStyle name="Процентный 5 2 15 13" xfId="39342"/>
    <cellStyle name="Процентный 5 2 15 2" xfId="39343"/>
    <cellStyle name="Процентный 5 2 15 2 2" xfId="39344"/>
    <cellStyle name="Процентный 5 2 15 2 2 2" xfId="39345"/>
    <cellStyle name="Процентный 5 2 15 2 2 3" xfId="39346"/>
    <cellStyle name="Процентный 5 2 15 2 2 4" xfId="39347"/>
    <cellStyle name="Процентный 5 2 15 2 2 5" xfId="39348"/>
    <cellStyle name="Процентный 5 2 15 2 3" xfId="39349"/>
    <cellStyle name="Процентный 5 2 15 2 4" xfId="39350"/>
    <cellStyle name="Процентный 5 2 15 2 5" xfId="39351"/>
    <cellStyle name="Процентный 5 2 15 2 6" xfId="39352"/>
    <cellStyle name="Процентный 5 2 15 2 7" xfId="39353"/>
    <cellStyle name="Процентный 5 2 15 2 8" xfId="39354"/>
    <cellStyle name="Процентный 5 2 15 2 9" xfId="39355"/>
    <cellStyle name="Процентный 5 2 15 3" xfId="39356"/>
    <cellStyle name="Процентный 5 2 15 3 2" xfId="39357"/>
    <cellStyle name="Процентный 5 2 15 3 2 2" xfId="39358"/>
    <cellStyle name="Процентный 5 2 15 3 2 3" xfId="39359"/>
    <cellStyle name="Процентный 5 2 15 3 2 4" xfId="39360"/>
    <cellStyle name="Процентный 5 2 15 3 2 5" xfId="39361"/>
    <cellStyle name="Процентный 5 2 15 3 3" xfId="39362"/>
    <cellStyle name="Процентный 5 2 15 3 4" xfId="39363"/>
    <cellStyle name="Процентный 5 2 15 3 5" xfId="39364"/>
    <cellStyle name="Процентный 5 2 15 3 6" xfId="39365"/>
    <cellStyle name="Процентный 5 2 15 3 7" xfId="39366"/>
    <cellStyle name="Процентный 5 2 15 3 8" xfId="39367"/>
    <cellStyle name="Процентный 5 2 15 4" xfId="39368"/>
    <cellStyle name="Процентный 5 2 15 4 2" xfId="39369"/>
    <cellStyle name="Процентный 5 2 15 4 3" xfId="39370"/>
    <cellStyle name="Процентный 5 2 15 4 4" xfId="39371"/>
    <cellStyle name="Процентный 5 2 15 4 5" xfId="39372"/>
    <cellStyle name="Процентный 5 2 15 5" xfId="39373"/>
    <cellStyle name="Процентный 5 2 15 5 2" xfId="39374"/>
    <cellStyle name="Процентный 5 2 15 5 3" xfId="39375"/>
    <cellStyle name="Процентный 5 2 15 5 4" xfId="39376"/>
    <cellStyle name="Процентный 5 2 15 5 5" xfId="39377"/>
    <cellStyle name="Процентный 5 2 15 6" xfId="39378"/>
    <cellStyle name="Процентный 5 2 15 7" xfId="39379"/>
    <cellStyle name="Процентный 5 2 15 8" xfId="39380"/>
    <cellStyle name="Процентный 5 2 15 9" xfId="39381"/>
    <cellStyle name="Процентный 5 2 16" xfId="39382"/>
    <cellStyle name="Процентный 5 2 16 10" xfId="39383"/>
    <cellStyle name="Процентный 5 2 16 2" xfId="39384"/>
    <cellStyle name="Процентный 5 2 16 2 2" xfId="39385"/>
    <cellStyle name="Процентный 5 2 16 2 2 2" xfId="39386"/>
    <cellStyle name="Процентный 5 2 16 2 2 3" xfId="39387"/>
    <cellStyle name="Процентный 5 2 16 2 2 4" xfId="39388"/>
    <cellStyle name="Процентный 5 2 16 2 2 5" xfId="39389"/>
    <cellStyle name="Процентный 5 2 16 2 3" xfId="39390"/>
    <cellStyle name="Процентный 5 2 16 2 4" xfId="39391"/>
    <cellStyle name="Процентный 5 2 16 2 5" xfId="39392"/>
    <cellStyle name="Процентный 5 2 16 2 6" xfId="39393"/>
    <cellStyle name="Процентный 5 2 16 2 7" xfId="39394"/>
    <cellStyle name="Процентный 5 2 16 2 8" xfId="39395"/>
    <cellStyle name="Процентный 5 2 16 2 9" xfId="39396"/>
    <cellStyle name="Процентный 5 2 16 3" xfId="39397"/>
    <cellStyle name="Процентный 5 2 16 3 2" xfId="39398"/>
    <cellStyle name="Процентный 5 2 16 3 3" xfId="39399"/>
    <cellStyle name="Процентный 5 2 16 3 4" xfId="39400"/>
    <cellStyle name="Процентный 5 2 16 3 5" xfId="39401"/>
    <cellStyle name="Процентный 5 2 16 4" xfId="39402"/>
    <cellStyle name="Процентный 5 2 16 5" xfId="39403"/>
    <cellStyle name="Процентный 5 2 16 6" xfId="39404"/>
    <cellStyle name="Процентный 5 2 16 7" xfId="39405"/>
    <cellStyle name="Процентный 5 2 16 8" xfId="39406"/>
    <cellStyle name="Процентный 5 2 16 9" xfId="39407"/>
    <cellStyle name="Процентный 5 2 17" xfId="39408"/>
    <cellStyle name="Процентный 5 2 17 2" xfId="39409"/>
    <cellStyle name="Процентный 5 2 17 2 2" xfId="39410"/>
    <cellStyle name="Процентный 5 2 17 2 3" xfId="39411"/>
    <cellStyle name="Процентный 5 2 17 2 4" xfId="39412"/>
    <cellStyle name="Процентный 5 2 17 2 5" xfId="39413"/>
    <cellStyle name="Процентный 5 2 17 3" xfId="39414"/>
    <cellStyle name="Процентный 5 2 17 4" xfId="39415"/>
    <cellStyle name="Процентный 5 2 17 5" xfId="39416"/>
    <cellStyle name="Процентный 5 2 17 6" xfId="39417"/>
    <cellStyle name="Процентный 5 2 17 7" xfId="39418"/>
    <cellStyle name="Процентный 5 2 17 8" xfId="39419"/>
    <cellStyle name="Процентный 5 2 17 9" xfId="39420"/>
    <cellStyle name="Процентный 5 2 18" xfId="39421"/>
    <cellStyle name="Процентный 5 2 18 2" xfId="39422"/>
    <cellStyle name="Процентный 5 2 18 2 2" xfId="39423"/>
    <cellStyle name="Процентный 5 2 18 2 3" xfId="39424"/>
    <cellStyle name="Процентный 5 2 18 2 4" xfId="39425"/>
    <cellStyle name="Процентный 5 2 18 2 5" xfId="39426"/>
    <cellStyle name="Процентный 5 2 18 3" xfId="39427"/>
    <cellStyle name="Процентный 5 2 18 4" xfId="39428"/>
    <cellStyle name="Процентный 5 2 18 5" xfId="39429"/>
    <cellStyle name="Процентный 5 2 18 6" xfId="39430"/>
    <cellStyle name="Процентный 5 2 18 7" xfId="39431"/>
    <cellStyle name="Процентный 5 2 18 8" xfId="39432"/>
    <cellStyle name="Процентный 5 2 19" xfId="39433"/>
    <cellStyle name="Процентный 5 2 19 2" xfId="39434"/>
    <cellStyle name="Процентный 5 2 19 3" xfId="39435"/>
    <cellStyle name="Процентный 5 2 19 4" xfId="39436"/>
    <cellStyle name="Процентный 5 2 19 5" xfId="39437"/>
    <cellStyle name="Процентный 5 2 2" xfId="39438"/>
    <cellStyle name="Процентный 5 2 2 10" xfId="39439"/>
    <cellStyle name="Процентный 5 2 2 10 10" xfId="39440"/>
    <cellStyle name="Процентный 5 2 2 10 11" xfId="39441"/>
    <cellStyle name="Процентный 5 2 2 10 12" xfId="39442"/>
    <cellStyle name="Процентный 5 2 2 10 13" xfId="39443"/>
    <cellStyle name="Процентный 5 2 2 10 14" xfId="39444"/>
    <cellStyle name="Процентный 5 2 2 10 15" xfId="39445"/>
    <cellStyle name="Процентный 5 2 2 10 2" xfId="39446"/>
    <cellStyle name="Процентный 5 2 2 10 2 10" xfId="39447"/>
    <cellStyle name="Процентный 5 2 2 10 2 11" xfId="39448"/>
    <cellStyle name="Процентный 5 2 2 10 2 12" xfId="39449"/>
    <cellStyle name="Процентный 5 2 2 10 2 13" xfId="39450"/>
    <cellStyle name="Процентный 5 2 2 10 2 14" xfId="39451"/>
    <cellStyle name="Процентный 5 2 2 10 2 2" xfId="39452"/>
    <cellStyle name="Процентный 5 2 2 10 2 2 10" xfId="39453"/>
    <cellStyle name="Процентный 5 2 2 10 2 2 11" xfId="39454"/>
    <cellStyle name="Процентный 5 2 2 10 2 2 12" xfId="39455"/>
    <cellStyle name="Процентный 5 2 2 10 2 2 13" xfId="39456"/>
    <cellStyle name="Процентный 5 2 2 10 2 2 2" xfId="39457"/>
    <cellStyle name="Процентный 5 2 2 10 2 2 2 2" xfId="39458"/>
    <cellStyle name="Процентный 5 2 2 10 2 2 2 2 2" xfId="39459"/>
    <cellStyle name="Процентный 5 2 2 10 2 2 2 2 3" xfId="39460"/>
    <cellStyle name="Процентный 5 2 2 10 2 2 2 2 4" xfId="39461"/>
    <cellStyle name="Процентный 5 2 2 10 2 2 2 2 5" xfId="39462"/>
    <cellStyle name="Процентный 5 2 2 10 2 2 2 3" xfId="39463"/>
    <cellStyle name="Процентный 5 2 2 10 2 2 2 4" xfId="39464"/>
    <cellStyle name="Процентный 5 2 2 10 2 2 2 5" xfId="39465"/>
    <cellStyle name="Процентный 5 2 2 10 2 2 2 6" xfId="39466"/>
    <cellStyle name="Процентный 5 2 2 10 2 2 2 7" xfId="39467"/>
    <cellStyle name="Процентный 5 2 2 10 2 2 2 8" xfId="39468"/>
    <cellStyle name="Процентный 5 2 2 10 2 2 2 9" xfId="39469"/>
    <cellStyle name="Процентный 5 2 2 10 2 2 3" xfId="39470"/>
    <cellStyle name="Процентный 5 2 2 10 2 2 3 2" xfId="39471"/>
    <cellStyle name="Процентный 5 2 2 10 2 2 3 2 2" xfId="39472"/>
    <cellStyle name="Процентный 5 2 2 10 2 2 3 2 3" xfId="39473"/>
    <cellStyle name="Процентный 5 2 2 10 2 2 3 2 4" xfId="39474"/>
    <cellStyle name="Процентный 5 2 2 10 2 2 3 2 5" xfId="39475"/>
    <cellStyle name="Процентный 5 2 2 10 2 2 3 3" xfId="39476"/>
    <cellStyle name="Процентный 5 2 2 10 2 2 3 4" xfId="39477"/>
    <cellStyle name="Процентный 5 2 2 10 2 2 3 5" xfId="39478"/>
    <cellStyle name="Процентный 5 2 2 10 2 2 3 6" xfId="39479"/>
    <cellStyle name="Процентный 5 2 2 10 2 2 3 7" xfId="39480"/>
    <cellStyle name="Процентный 5 2 2 10 2 2 3 8" xfId="39481"/>
    <cellStyle name="Процентный 5 2 2 10 2 2 4" xfId="39482"/>
    <cellStyle name="Процентный 5 2 2 10 2 2 4 2" xfId="39483"/>
    <cellStyle name="Процентный 5 2 2 10 2 2 4 3" xfId="39484"/>
    <cellStyle name="Процентный 5 2 2 10 2 2 4 4" xfId="39485"/>
    <cellStyle name="Процентный 5 2 2 10 2 2 4 5" xfId="39486"/>
    <cellStyle name="Процентный 5 2 2 10 2 2 5" xfId="39487"/>
    <cellStyle name="Процентный 5 2 2 10 2 2 5 2" xfId="39488"/>
    <cellStyle name="Процентный 5 2 2 10 2 2 5 3" xfId="39489"/>
    <cellStyle name="Процентный 5 2 2 10 2 2 5 4" xfId="39490"/>
    <cellStyle name="Процентный 5 2 2 10 2 2 5 5" xfId="39491"/>
    <cellStyle name="Процентный 5 2 2 10 2 2 6" xfId="39492"/>
    <cellStyle name="Процентный 5 2 2 10 2 2 7" xfId="39493"/>
    <cellStyle name="Процентный 5 2 2 10 2 2 8" xfId="39494"/>
    <cellStyle name="Процентный 5 2 2 10 2 2 9" xfId="39495"/>
    <cellStyle name="Процентный 5 2 2 10 2 3" xfId="39496"/>
    <cellStyle name="Процентный 5 2 2 10 2 3 2" xfId="39497"/>
    <cellStyle name="Процентный 5 2 2 10 2 3 2 2" xfId="39498"/>
    <cellStyle name="Процентный 5 2 2 10 2 3 2 3" xfId="39499"/>
    <cellStyle name="Процентный 5 2 2 10 2 3 2 4" xfId="39500"/>
    <cellStyle name="Процентный 5 2 2 10 2 3 2 5" xfId="39501"/>
    <cellStyle name="Процентный 5 2 2 10 2 3 3" xfId="39502"/>
    <cellStyle name="Процентный 5 2 2 10 2 3 4" xfId="39503"/>
    <cellStyle name="Процентный 5 2 2 10 2 3 5" xfId="39504"/>
    <cellStyle name="Процентный 5 2 2 10 2 3 6" xfId="39505"/>
    <cellStyle name="Процентный 5 2 2 10 2 3 7" xfId="39506"/>
    <cellStyle name="Процентный 5 2 2 10 2 3 8" xfId="39507"/>
    <cellStyle name="Процентный 5 2 2 10 2 3 9" xfId="39508"/>
    <cellStyle name="Процентный 5 2 2 10 2 4" xfId="39509"/>
    <cellStyle name="Процентный 5 2 2 10 2 4 2" xfId="39510"/>
    <cellStyle name="Процентный 5 2 2 10 2 4 2 2" xfId="39511"/>
    <cellStyle name="Процентный 5 2 2 10 2 4 2 3" xfId="39512"/>
    <cellStyle name="Процентный 5 2 2 10 2 4 2 4" xfId="39513"/>
    <cellStyle name="Процентный 5 2 2 10 2 4 2 5" xfId="39514"/>
    <cellStyle name="Процентный 5 2 2 10 2 4 3" xfId="39515"/>
    <cellStyle name="Процентный 5 2 2 10 2 4 4" xfId="39516"/>
    <cellStyle name="Процентный 5 2 2 10 2 4 5" xfId="39517"/>
    <cellStyle name="Процентный 5 2 2 10 2 4 6" xfId="39518"/>
    <cellStyle name="Процентный 5 2 2 10 2 4 7" xfId="39519"/>
    <cellStyle name="Процентный 5 2 2 10 2 4 8" xfId="39520"/>
    <cellStyle name="Процентный 5 2 2 10 2 5" xfId="39521"/>
    <cellStyle name="Процентный 5 2 2 10 2 5 2" xfId="39522"/>
    <cellStyle name="Процентный 5 2 2 10 2 5 3" xfId="39523"/>
    <cellStyle name="Процентный 5 2 2 10 2 5 4" xfId="39524"/>
    <cellStyle name="Процентный 5 2 2 10 2 5 5" xfId="39525"/>
    <cellStyle name="Процентный 5 2 2 10 2 6" xfId="39526"/>
    <cellStyle name="Процентный 5 2 2 10 2 6 2" xfId="39527"/>
    <cellStyle name="Процентный 5 2 2 10 2 6 3" xfId="39528"/>
    <cellStyle name="Процентный 5 2 2 10 2 6 4" xfId="39529"/>
    <cellStyle name="Процентный 5 2 2 10 2 6 5" xfId="39530"/>
    <cellStyle name="Процентный 5 2 2 10 2 7" xfId="39531"/>
    <cellStyle name="Процентный 5 2 2 10 2 8" xfId="39532"/>
    <cellStyle name="Процентный 5 2 2 10 2 9" xfId="39533"/>
    <cellStyle name="Процентный 5 2 2 10 3" xfId="39534"/>
    <cellStyle name="Процентный 5 2 2 10 3 10" xfId="39535"/>
    <cellStyle name="Процентный 5 2 2 10 3 11" xfId="39536"/>
    <cellStyle name="Процентный 5 2 2 10 3 12" xfId="39537"/>
    <cellStyle name="Процентный 5 2 2 10 3 13" xfId="39538"/>
    <cellStyle name="Процентный 5 2 2 10 3 2" xfId="39539"/>
    <cellStyle name="Процентный 5 2 2 10 3 2 2" xfId="39540"/>
    <cellStyle name="Процентный 5 2 2 10 3 2 2 2" xfId="39541"/>
    <cellStyle name="Процентный 5 2 2 10 3 2 2 3" xfId="39542"/>
    <cellStyle name="Процентный 5 2 2 10 3 2 2 4" xfId="39543"/>
    <cellStyle name="Процентный 5 2 2 10 3 2 2 5" xfId="39544"/>
    <cellStyle name="Процентный 5 2 2 10 3 2 3" xfId="39545"/>
    <cellStyle name="Процентный 5 2 2 10 3 2 4" xfId="39546"/>
    <cellStyle name="Процентный 5 2 2 10 3 2 5" xfId="39547"/>
    <cellStyle name="Процентный 5 2 2 10 3 2 6" xfId="39548"/>
    <cellStyle name="Процентный 5 2 2 10 3 2 7" xfId="39549"/>
    <cellStyle name="Процентный 5 2 2 10 3 2 8" xfId="39550"/>
    <cellStyle name="Процентный 5 2 2 10 3 2 9" xfId="39551"/>
    <cellStyle name="Процентный 5 2 2 10 3 3" xfId="39552"/>
    <cellStyle name="Процентный 5 2 2 10 3 3 2" xfId="39553"/>
    <cellStyle name="Процентный 5 2 2 10 3 3 2 2" xfId="39554"/>
    <cellStyle name="Процентный 5 2 2 10 3 3 2 3" xfId="39555"/>
    <cellStyle name="Процентный 5 2 2 10 3 3 2 4" xfId="39556"/>
    <cellStyle name="Процентный 5 2 2 10 3 3 2 5" xfId="39557"/>
    <cellStyle name="Процентный 5 2 2 10 3 3 3" xfId="39558"/>
    <cellStyle name="Процентный 5 2 2 10 3 3 4" xfId="39559"/>
    <cellStyle name="Процентный 5 2 2 10 3 3 5" xfId="39560"/>
    <cellStyle name="Процентный 5 2 2 10 3 3 6" xfId="39561"/>
    <cellStyle name="Процентный 5 2 2 10 3 3 7" xfId="39562"/>
    <cellStyle name="Процентный 5 2 2 10 3 3 8" xfId="39563"/>
    <cellStyle name="Процентный 5 2 2 10 3 4" xfId="39564"/>
    <cellStyle name="Процентный 5 2 2 10 3 4 2" xfId="39565"/>
    <cellStyle name="Процентный 5 2 2 10 3 4 3" xfId="39566"/>
    <cellStyle name="Процентный 5 2 2 10 3 4 4" xfId="39567"/>
    <cellStyle name="Процентный 5 2 2 10 3 4 5" xfId="39568"/>
    <cellStyle name="Процентный 5 2 2 10 3 5" xfId="39569"/>
    <cellStyle name="Процентный 5 2 2 10 3 5 2" xfId="39570"/>
    <cellStyle name="Процентный 5 2 2 10 3 5 3" xfId="39571"/>
    <cellStyle name="Процентный 5 2 2 10 3 5 4" xfId="39572"/>
    <cellStyle name="Процентный 5 2 2 10 3 5 5" xfId="39573"/>
    <cellStyle name="Процентный 5 2 2 10 3 6" xfId="39574"/>
    <cellStyle name="Процентный 5 2 2 10 3 7" xfId="39575"/>
    <cellStyle name="Процентный 5 2 2 10 3 8" xfId="39576"/>
    <cellStyle name="Процентный 5 2 2 10 3 9" xfId="39577"/>
    <cellStyle name="Процентный 5 2 2 10 4" xfId="39578"/>
    <cellStyle name="Процентный 5 2 2 10 4 2" xfId="39579"/>
    <cellStyle name="Процентный 5 2 2 10 4 2 2" xfId="39580"/>
    <cellStyle name="Процентный 5 2 2 10 4 2 3" xfId="39581"/>
    <cellStyle name="Процентный 5 2 2 10 4 2 4" xfId="39582"/>
    <cellStyle name="Процентный 5 2 2 10 4 2 5" xfId="39583"/>
    <cellStyle name="Процентный 5 2 2 10 4 3" xfId="39584"/>
    <cellStyle name="Процентный 5 2 2 10 4 4" xfId="39585"/>
    <cellStyle name="Процентный 5 2 2 10 4 5" xfId="39586"/>
    <cellStyle name="Процентный 5 2 2 10 4 6" xfId="39587"/>
    <cellStyle name="Процентный 5 2 2 10 4 7" xfId="39588"/>
    <cellStyle name="Процентный 5 2 2 10 4 8" xfId="39589"/>
    <cellStyle name="Процентный 5 2 2 10 4 9" xfId="39590"/>
    <cellStyle name="Процентный 5 2 2 10 5" xfId="39591"/>
    <cellStyle name="Процентный 5 2 2 10 5 2" xfId="39592"/>
    <cellStyle name="Процентный 5 2 2 10 5 2 2" xfId="39593"/>
    <cellStyle name="Процентный 5 2 2 10 5 2 3" xfId="39594"/>
    <cellStyle name="Процентный 5 2 2 10 5 2 4" xfId="39595"/>
    <cellStyle name="Процентный 5 2 2 10 5 2 5" xfId="39596"/>
    <cellStyle name="Процентный 5 2 2 10 5 3" xfId="39597"/>
    <cellStyle name="Процентный 5 2 2 10 5 4" xfId="39598"/>
    <cellStyle name="Процентный 5 2 2 10 5 5" xfId="39599"/>
    <cellStyle name="Процентный 5 2 2 10 5 6" xfId="39600"/>
    <cellStyle name="Процентный 5 2 2 10 5 7" xfId="39601"/>
    <cellStyle name="Процентный 5 2 2 10 5 8" xfId="39602"/>
    <cellStyle name="Процентный 5 2 2 10 6" xfId="39603"/>
    <cellStyle name="Процентный 5 2 2 10 6 2" xfId="39604"/>
    <cellStyle name="Процентный 5 2 2 10 6 3" xfId="39605"/>
    <cellStyle name="Процентный 5 2 2 10 6 4" xfId="39606"/>
    <cellStyle name="Процентный 5 2 2 10 6 5" xfId="39607"/>
    <cellStyle name="Процентный 5 2 2 10 7" xfId="39608"/>
    <cellStyle name="Процентный 5 2 2 10 7 2" xfId="39609"/>
    <cellStyle name="Процентный 5 2 2 10 7 3" xfId="39610"/>
    <cellStyle name="Процентный 5 2 2 10 7 4" xfId="39611"/>
    <cellStyle name="Процентный 5 2 2 10 7 5" xfId="39612"/>
    <cellStyle name="Процентный 5 2 2 10 8" xfId="39613"/>
    <cellStyle name="Процентный 5 2 2 10 9" xfId="39614"/>
    <cellStyle name="Процентный 5 2 2 11" xfId="39615"/>
    <cellStyle name="Процентный 5 2 2 11 10" xfId="39616"/>
    <cellStyle name="Процентный 5 2 2 11 11" xfId="39617"/>
    <cellStyle name="Процентный 5 2 2 11 12" xfId="39618"/>
    <cellStyle name="Процентный 5 2 2 11 13" xfId="39619"/>
    <cellStyle name="Процентный 5 2 2 11 14" xfId="39620"/>
    <cellStyle name="Процентный 5 2 2 11 15" xfId="39621"/>
    <cellStyle name="Процентный 5 2 2 11 2" xfId="39622"/>
    <cellStyle name="Процентный 5 2 2 11 2 10" xfId="39623"/>
    <cellStyle name="Процентный 5 2 2 11 2 11" xfId="39624"/>
    <cellStyle name="Процентный 5 2 2 11 2 12" xfId="39625"/>
    <cellStyle name="Процентный 5 2 2 11 2 13" xfId="39626"/>
    <cellStyle name="Процентный 5 2 2 11 2 14" xfId="39627"/>
    <cellStyle name="Процентный 5 2 2 11 2 2" xfId="39628"/>
    <cellStyle name="Процентный 5 2 2 11 2 2 10" xfId="39629"/>
    <cellStyle name="Процентный 5 2 2 11 2 2 11" xfId="39630"/>
    <cellStyle name="Процентный 5 2 2 11 2 2 12" xfId="39631"/>
    <cellStyle name="Процентный 5 2 2 11 2 2 13" xfId="39632"/>
    <cellStyle name="Процентный 5 2 2 11 2 2 2" xfId="39633"/>
    <cellStyle name="Процентный 5 2 2 11 2 2 2 2" xfId="39634"/>
    <cellStyle name="Процентный 5 2 2 11 2 2 2 2 2" xfId="39635"/>
    <cellStyle name="Процентный 5 2 2 11 2 2 2 2 3" xfId="39636"/>
    <cellStyle name="Процентный 5 2 2 11 2 2 2 2 4" xfId="39637"/>
    <cellStyle name="Процентный 5 2 2 11 2 2 2 2 5" xfId="39638"/>
    <cellStyle name="Процентный 5 2 2 11 2 2 2 3" xfId="39639"/>
    <cellStyle name="Процентный 5 2 2 11 2 2 2 4" xfId="39640"/>
    <cellStyle name="Процентный 5 2 2 11 2 2 2 5" xfId="39641"/>
    <cellStyle name="Процентный 5 2 2 11 2 2 2 6" xfId="39642"/>
    <cellStyle name="Процентный 5 2 2 11 2 2 2 7" xfId="39643"/>
    <cellStyle name="Процентный 5 2 2 11 2 2 2 8" xfId="39644"/>
    <cellStyle name="Процентный 5 2 2 11 2 2 2 9" xfId="39645"/>
    <cellStyle name="Процентный 5 2 2 11 2 2 3" xfId="39646"/>
    <cellStyle name="Процентный 5 2 2 11 2 2 3 2" xfId="39647"/>
    <cellStyle name="Процентный 5 2 2 11 2 2 3 2 2" xfId="39648"/>
    <cellStyle name="Процентный 5 2 2 11 2 2 3 2 3" xfId="39649"/>
    <cellStyle name="Процентный 5 2 2 11 2 2 3 2 4" xfId="39650"/>
    <cellStyle name="Процентный 5 2 2 11 2 2 3 2 5" xfId="39651"/>
    <cellStyle name="Процентный 5 2 2 11 2 2 3 3" xfId="39652"/>
    <cellStyle name="Процентный 5 2 2 11 2 2 3 4" xfId="39653"/>
    <cellStyle name="Процентный 5 2 2 11 2 2 3 5" xfId="39654"/>
    <cellStyle name="Процентный 5 2 2 11 2 2 3 6" xfId="39655"/>
    <cellStyle name="Процентный 5 2 2 11 2 2 3 7" xfId="39656"/>
    <cellStyle name="Процентный 5 2 2 11 2 2 3 8" xfId="39657"/>
    <cellStyle name="Процентный 5 2 2 11 2 2 4" xfId="39658"/>
    <cellStyle name="Процентный 5 2 2 11 2 2 4 2" xfId="39659"/>
    <cellStyle name="Процентный 5 2 2 11 2 2 4 3" xfId="39660"/>
    <cellStyle name="Процентный 5 2 2 11 2 2 4 4" xfId="39661"/>
    <cellStyle name="Процентный 5 2 2 11 2 2 4 5" xfId="39662"/>
    <cellStyle name="Процентный 5 2 2 11 2 2 5" xfId="39663"/>
    <cellStyle name="Процентный 5 2 2 11 2 2 5 2" xfId="39664"/>
    <cellStyle name="Процентный 5 2 2 11 2 2 5 3" xfId="39665"/>
    <cellStyle name="Процентный 5 2 2 11 2 2 5 4" xfId="39666"/>
    <cellStyle name="Процентный 5 2 2 11 2 2 5 5" xfId="39667"/>
    <cellStyle name="Процентный 5 2 2 11 2 2 6" xfId="39668"/>
    <cellStyle name="Процентный 5 2 2 11 2 2 7" xfId="39669"/>
    <cellStyle name="Процентный 5 2 2 11 2 2 8" xfId="39670"/>
    <cellStyle name="Процентный 5 2 2 11 2 2 9" xfId="39671"/>
    <cellStyle name="Процентный 5 2 2 11 2 3" xfId="39672"/>
    <cellStyle name="Процентный 5 2 2 11 2 3 2" xfId="39673"/>
    <cellStyle name="Процентный 5 2 2 11 2 3 2 2" xfId="39674"/>
    <cellStyle name="Процентный 5 2 2 11 2 3 2 3" xfId="39675"/>
    <cellStyle name="Процентный 5 2 2 11 2 3 2 4" xfId="39676"/>
    <cellStyle name="Процентный 5 2 2 11 2 3 2 5" xfId="39677"/>
    <cellStyle name="Процентный 5 2 2 11 2 3 3" xfId="39678"/>
    <cellStyle name="Процентный 5 2 2 11 2 3 4" xfId="39679"/>
    <cellStyle name="Процентный 5 2 2 11 2 3 5" xfId="39680"/>
    <cellStyle name="Процентный 5 2 2 11 2 3 6" xfId="39681"/>
    <cellStyle name="Процентный 5 2 2 11 2 3 7" xfId="39682"/>
    <cellStyle name="Процентный 5 2 2 11 2 3 8" xfId="39683"/>
    <cellStyle name="Процентный 5 2 2 11 2 3 9" xfId="39684"/>
    <cellStyle name="Процентный 5 2 2 11 2 4" xfId="39685"/>
    <cellStyle name="Процентный 5 2 2 11 2 4 2" xfId="39686"/>
    <cellStyle name="Процентный 5 2 2 11 2 4 2 2" xfId="39687"/>
    <cellStyle name="Процентный 5 2 2 11 2 4 2 3" xfId="39688"/>
    <cellStyle name="Процентный 5 2 2 11 2 4 2 4" xfId="39689"/>
    <cellStyle name="Процентный 5 2 2 11 2 4 2 5" xfId="39690"/>
    <cellStyle name="Процентный 5 2 2 11 2 4 3" xfId="39691"/>
    <cellStyle name="Процентный 5 2 2 11 2 4 4" xfId="39692"/>
    <cellStyle name="Процентный 5 2 2 11 2 4 5" xfId="39693"/>
    <cellStyle name="Процентный 5 2 2 11 2 4 6" xfId="39694"/>
    <cellStyle name="Процентный 5 2 2 11 2 4 7" xfId="39695"/>
    <cellStyle name="Процентный 5 2 2 11 2 4 8" xfId="39696"/>
    <cellStyle name="Процентный 5 2 2 11 2 5" xfId="39697"/>
    <cellStyle name="Процентный 5 2 2 11 2 5 2" xfId="39698"/>
    <cellStyle name="Процентный 5 2 2 11 2 5 3" xfId="39699"/>
    <cellStyle name="Процентный 5 2 2 11 2 5 4" xfId="39700"/>
    <cellStyle name="Процентный 5 2 2 11 2 5 5" xfId="39701"/>
    <cellStyle name="Процентный 5 2 2 11 2 6" xfId="39702"/>
    <cellStyle name="Процентный 5 2 2 11 2 6 2" xfId="39703"/>
    <cellStyle name="Процентный 5 2 2 11 2 6 3" xfId="39704"/>
    <cellStyle name="Процентный 5 2 2 11 2 6 4" xfId="39705"/>
    <cellStyle name="Процентный 5 2 2 11 2 6 5" xfId="39706"/>
    <cellStyle name="Процентный 5 2 2 11 2 7" xfId="39707"/>
    <cellStyle name="Процентный 5 2 2 11 2 8" xfId="39708"/>
    <cellStyle name="Процентный 5 2 2 11 2 9" xfId="39709"/>
    <cellStyle name="Процентный 5 2 2 11 3" xfId="39710"/>
    <cellStyle name="Процентный 5 2 2 11 3 10" xfId="39711"/>
    <cellStyle name="Процентный 5 2 2 11 3 11" xfId="39712"/>
    <cellStyle name="Процентный 5 2 2 11 3 12" xfId="39713"/>
    <cellStyle name="Процентный 5 2 2 11 3 13" xfId="39714"/>
    <cellStyle name="Процентный 5 2 2 11 3 2" xfId="39715"/>
    <cellStyle name="Процентный 5 2 2 11 3 2 2" xfId="39716"/>
    <cellStyle name="Процентный 5 2 2 11 3 2 2 2" xfId="39717"/>
    <cellStyle name="Процентный 5 2 2 11 3 2 2 3" xfId="39718"/>
    <cellStyle name="Процентный 5 2 2 11 3 2 2 4" xfId="39719"/>
    <cellStyle name="Процентный 5 2 2 11 3 2 2 5" xfId="39720"/>
    <cellStyle name="Процентный 5 2 2 11 3 2 3" xfId="39721"/>
    <cellStyle name="Процентный 5 2 2 11 3 2 4" xfId="39722"/>
    <cellStyle name="Процентный 5 2 2 11 3 2 5" xfId="39723"/>
    <cellStyle name="Процентный 5 2 2 11 3 2 6" xfId="39724"/>
    <cellStyle name="Процентный 5 2 2 11 3 2 7" xfId="39725"/>
    <cellStyle name="Процентный 5 2 2 11 3 2 8" xfId="39726"/>
    <cellStyle name="Процентный 5 2 2 11 3 2 9" xfId="39727"/>
    <cellStyle name="Процентный 5 2 2 11 3 3" xfId="39728"/>
    <cellStyle name="Процентный 5 2 2 11 3 3 2" xfId="39729"/>
    <cellStyle name="Процентный 5 2 2 11 3 3 2 2" xfId="39730"/>
    <cellStyle name="Процентный 5 2 2 11 3 3 2 3" xfId="39731"/>
    <cellStyle name="Процентный 5 2 2 11 3 3 2 4" xfId="39732"/>
    <cellStyle name="Процентный 5 2 2 11 3 3 2 5" xfId="39733"/>
    <cellStyle name="Процентный 5 2 2 11 3 3 3" xfId="39734"/>
    <cellStyle name="Процентный 5 2 2 11 3 3 4" xfId="39735"/>
    <cellStyle name="Процентный 5 2 2 11 3 3 5" xfId="39736"/>
    <cellStyle name="Процентный 5 2 2 11 3 3 6" xfId="39737"/>
    <cellStyle name="Процентный 5 2 2 11 3 3 7" xfId="39738"/>
    <cellStyle name="Процентный 5 2 2 11 3 3 8" xfId="39739"/>
    <cellStyle name="Процентный 5 2 2 11 3 4" xfId="39740"/>
    <cellStyle name="Процентный 5 2 2 11 3 4 2" xfId="39741"/>
    <cellStyle name="Процентный 5 2 2 11 3 4 3" xfId="39742"/>
    <cellStyle name="Процентный 5 2 2 11 3 4 4" xfId="39743"/>
    <cellStyle name="Процентный 5 2 2 11 3 4 5" xfId="39744"/>
    <cellStyle name="Процентный 5 2 2 11 3 5" xfId="39745"/>
    <cellStyle name="Процентный 5 2 2 11 3 5 2" xfId="39746"/>
    <cellStyle name="Процентный 5 2 2 11 3 5 3" xfId="39747"/>
    <cellStyle name="Процентный 5 2 2 11 3 5 4" xfId="39748"/>
    <cellStyle name="Процентный 5 2 2 11 3 5 5" xfId="39749"/>
    <cellStyle name="Процентный 5 2 2 11 3 6" xfId="39750"/>
    <cellStyle name="Процентный 5 2 2 11 3 7" xfId="39751"/>
    <cellStyle name="Процентный 5 2 2 11 3 8" xfId="39752"/>
    <cellStyle name="Процентный 5 2 2 11 3 9" xfId="39753"/>
    <cellStyle name="Процентный 5 2 2 11 4" xfId="39754"/>
    <cellStyle name="Процентный 5 2 2 11 4 2" xfId="39755"/>
    <cellStyle name="Процентный 5 2 2 11 4 2 2" xfId="39756"/>
    <cellStyle name="Процентный 5 2 2 11 4 2 3" xfId="39757"/>
    <cellStyle name="Процентный 5 2 2 11 4 2 4" xfId="39758"/>
    <cellStyle name="Процентный 5 2 2 11 4 2 5" xfId="39759"/>
    <cellStyle name="Процентный 5 2 2 11 4 3" xfId="39760"/>
    <cellStyle name="Процентный 5 2 2 11 4 4" xfId="39761"/>
    <cellStyle name="Процентный 5 2 2 11 4 5" xfId="39762"/>
    <cellStyle name="Процентный 5 2 2 11 4 6" xfId="39763"/>
    <cellStyle name="Процентный 5 2 2 11 4 7" xfId="39764"/>
    <cellStyle name="Процентный 5 2 2 11 4 8" xfId="39765"/>
    <cellStyle name="Процентный 5 2 2 11 4 9" xfId="39766"/>
    <cellStyle name="Процентный 5 2 2 11 5" xfId="39767"/>
    <cellStyle name="Процентный 5 2 2 11 5 2" xfId="39768"/>
    <cellStyle name="Процентный 5 2 2 11 5 2 2" xfId="39769"/>
    <cellStyle name="Процентный 5 2 2 11 5 2 3" xfId="39770"/>
    <cellStyle name="Процентный 5 2 2 11 5 2 4" xfId="39771"/>
    <cellStyle name="Процентный 5 2 2 11 5 2 5" xfId="39772"/>
    <cellStyle name="Процентный 5 2 2 11 5 3" xfId="39773"/>
    <cellStyle name="Процентный 5 2 2 11 5 4" xfId="39774"/>
    <cellStyle name="Процентный 5 2 2 11 5 5" xfId="39775"/>
    <cellStyle name="Процентный 5 2 2 11 5 6" xfId="39776"/>
    <cellStyle name="Процентный 5 2 2 11 5 7" xfId="39777"/>
    <cellStyle name="Процентный 5 2 2 11 5 8" xfId="39778"/>
    <cellStyle name="Процентный 5 2 2 11 6" xfId="39779"/>
    <cellStyle name="Процентный 5 2 2 11 6 2" xfId="39780"/>
    <cellStyle name="Процентный 5 2 2 11 6 3" xfId="39781"/>
    <cellStyle name="Процентный 5 2 2 11 6 4" xfId="39782"/>
    <cellStyle name="Процентный 5 2 2 11 6 5" xfId="39783"/>
    <cellStyle name="Процентный 5 2 2 11 7" xfId="39784"/>
    <cellStyle name="Процентный 5 2 2 11 7 2" xfId="39785"/>
    <cellStyle name="Процентный 5 2 2 11 7 3" xfId="39786"/>
    <cellStyle name="Процентный 5 2 2 11 7 4" xfId="39787"/>
    <cellStyle name="Процентный 5 2 2 11 7 5" xfId="39788"/>
    <cellStyle name="Процентный 5 2 2 11 8" xfId="39789"/>
    <cellStyle name="Процентный 5 2 2 11 9" xfId="39790"/>
    <cellStyle name="Процентный 5 2 2 12" xfId="39791"/>
    <cellStyle name="Процентный 5 2 2 12 10" xfId="39792"/>
    <cellStyle name="Процентный 5 2 2 12 11" xfId="39793"/>
    <cellStyle name="Процентный 5 2 2 12 12" xfId="39794"/>
    <cellStyle name="Процентный 5 2 2 12 13" xfId="39795"/>
    <cellStyle name="Процентный 5 2 2 12 14" xfId="39796"/>
    <cellStyle name="Процентный 5 2 2 12 15" xfId="39797"/>
    <cellStyle name="Процентный 5 2 2 12 2" xfId="39798"/>
    <cellStyle name="Процентный 5 2 2 12 2 10" xfId="39799"/>
    <cellStyle name="Процентный 5 2 2 12 2 11" xfId="39800"/>
    <cellStyle name="Процентный 5 2 2 12 2 12" xfId="39801"/>
    <cellStyle name="Процентный 5 2 2 12 2 13" xfId="39802"/>
    <cellStyle name="Процентный 5 2 2 12 2 14" xfId="39803"/>
    <cellStyle name="Процентный 5 2 2 12 2 2" xfId="39804"/>
    <cellStyle name="Процентный 5 2 2 12 2 2 10" xfId="39805"/>
    <cellStyle name="Процентный 5 2 2 12 2 2 11" xfId="39806"/>
    <cellStyle name="Процентный 5 2 2 12 2 2 12" xfId="39807"/>
    <cellStyle name="Процентный 5 2 2 12 2 2 13" xfId="39808"/>
    <cellStyle name="Процентный 5 2 2 12 2 2 2" xfId="39809"/>
    <cellStyle name="Процентный 5 2 2 12 2 2 2 2" xfId="39810"/>
    <cellStyle name="Процентный 5 2 2 12 2 2 2 2 2" xfId="39811"/>
    <cellStyle name="Процентный 5 2 2 12 2 2 2 2 3" xfId="39812"/>
    <cellStyle name="Процентный 5 2 2 12 2 2 2 2 4" xfId="39813"/>
    <cellStyle name="Процентный 5 2 2 12 2 2 2 2 5" xfId="39814"/>
    <cellStyle name="Процентный 5 2 2 12 2 2 2 3" xfId="39815"/>
    <cellStyle name="Процентный 5 2 2 12 2 2 2 4" xfId="39816"/>
    <cellStyle name="Процентный 5 2 2 12 2 2 2 5" xfId="39817"/>
    <cellStyle name="Процентный 5 2 2 12 2 2 2 6" xfId="39818"/>
    <cellStyle name="Процентный 5 2 2 12 2 2 2 7" xfId="39819"/>
    <cellStyle name="Процентный 5 2 2 12 2 2 2 8" xfId="39820"/>
    <cellStyle name="Процентный 5 2 2 12 2 2 2 9" xfId="39821"/>
    <cellStyle name="Процентный 5 2 2 12 2 2 3" xfId="39822"/>
    <cellStyle name="Процентный 5 2 2 12 2 2 3 2" xfId="39823"/>
    <cellStyle name="Процентный 5 2 2 12 2 2 3 2 2" xfId="39824"/>
    <cellStyle name="Процентный 5 2 2 12 2 2 3 2 3" xfId="39825"/>
    <cellStyle name="Процентный 5 2 2 12 2 2 3 2 4" xfId="39826"/>
    <cellStyle name="Процентный 5 2 2 12 2 2 3 2 5" xfId="39827"/>
    <cellStyle name="Процентный 5 2 2 12 2 2 3 3" xfId="39828"/>
    <cellStyle name="Процентный 5 2 2 12 2 2 3 4" xfId="39829"/>
    <cellStyle name="Процентный 5 2 2 12 2 2 3 5" xfId="39830"/>
    <cellStyle name="Процентный 5 2 2 12 2 2 3 6" xfId="39831"/>
    <cellStyle name="Процентный 5 2 2 12 2 2 3 7" xfId="39832"/>
    <cellStyle name="Процентный 5 2 2 12 2 2 3 8" xfId="39833"/>
    <cellStyle name="Процентный 5 2 2 12 2 2 4" xfId="39834"/>
    <cellStyle name="Процентный 5 2 2 12 2 2 4 2" xfId="39835"/>
    <cellStyle name="Процентный 5 2 2 12 2 2 4 3" xfId="39836"/>
    <cellStyle name="Процентный 5 2 2 12 2 2 4 4" xfId="39837"/>
    <cellStyle name="Процентный 5 2 2 12 2 2 4 5" xfId="39838"/>
    <cellStyle name="Процентный 5 2 2 12 2 2 5" xfId="39839"/>
    <cellStyle name="Процентный 5 2 2 12 2 2 5 2" xfId="39840"/>
    <cellStyle name="Процентный 5 2 2 12 2 2 5 3" xfId="39841"/>
    <cellStyle name="Процентный 5 2 2 12 2 2 5 4" xfId="39842"/>
    <cellStyle name="Процентный 5 2 2 12 2 2 5 5" xfId="39843"/>
    <cellStyle name="Процентный 5 2 2 12 2 2 6" xfId="39844"/>
    <cellStyle name="Процентный 5 2 2 12 2 2 7" xfId="39845"/>
    <cellStyle name="Процентный 5 2 2 12 2 2 8" xfId="39846"/>
    <cellStyle name="Процентный 5 2 2 12 2 2 9" xfId="39847"/>
    <cellStyle name="Процентный 5 2 2 12 2 3" xfId="39848"/>
    <cellStyle name="Процентный 5 2 2 12 2 3 2" xfId="39849"/>
    <cellStyle name="Процентный 5 2 2 12 2 3 2 2" xfId="39850"/>
    <cellStyle name="Процентный 5 2 2 12 2 3 2 3" xfId="39851"/>
    <cellStyle name="Процентный 5 2 2 12 2 3 2 4" xfId="39852"/>
    <cellStyle name="Процентный 5 2 2 12 2 3 2 5" xfId="39853"/>
    <cellStyle name="Процентный 5 2 2 12 2 3 3" xfId="39854"/>
    <cellStyle name="Процентный 5 2 2 12 2 3 4" xfId="39855"/>
    <cellStyle name="Процентный 5 2 2 12 2 3 5" xfId="39856"/>
    <cellStyle name="Процентный 5 2 2 12 2 3 6" xfId="39857"/>
    <cellStyle name="Процентный 5 2 2 12 2 3 7" xfId="39858"/>
    <cellStyle name="Процентный 5 2 2 12 2 3 8" xfId="39859"/>
    <cellStyle name="Процентный 5 2 2 12 2 3 9" xfId="39860"/>
    <cellStyle name="Процентный 5 2 2 12 2 4" xfId="39861"/>
    <cellStyle name="Процентный 5 2 2 12 2 4 2" xfId="39862"/>
    <cellStyle name="Процентный 5 2 2 12 2 4 2 2" xfId="39863"/>
    <cellStyle name="Процентный 5 2 2 12 2 4 2 3" xfId="39864"/>
    <cellStyle name="Процентный 5 2 2 12 2 4 2 4" xfId="39865"/>
    <cellStyle name="Процентный 5 2 2 12 2 4 2 5" xfId="39866"/>
    <cellStyle name="Процентный 5 2 2 12 2 4 3" xfId="39867"/>
    <cellStyle name="Процентный 5 2 2 12 2 4 4" xfId="39868"/>
    <cellStyle name="Процентный 5 2 2 12 2 4 5" xfId="39869"/>
    <cellStyle name="Процентный 5 2 2 12 2 4 6" xfId="39870"/>
    <cellStyle name="Процентный 5 2 2 12 2 4 7" xfId="39871"/>
    <cellStyle name="Процентный 5 2 2 12 2 4 8" xfId="39872"/>
    <cellStyle name="Процентный 5 2 2 12 2 5" xfId="39873"/>
    <cellStyle name="Процентный 5 2 2 12 2 5 2" xfId="39874"/>
    <cellStyle name="Процентный 5 2 2 12 2 5 3" xfId="39875"/>
    <cellStyle name="Процентный 5 2 2 12 2 5 4" xfId="39876"/>
    <cellStyle name="Процентный 5 2 2 12 2 5 5" xfId="39877"/>
    <cellStyle name="Процентный 5 2 2 12 2 6" xfId="39878"/>
    <cellStyle name="Процентный 5 2 2 12 2 6 2" xfId="39879"/>
    <cellStyle name="Процентный 5 2 2 12 2 6 3" xfId="39880"/>
    <cellStyle name="Процентный 5 2 2 12 2 6 4" xfId="39881"/>
    <cellStyle name="Процентный 5 2 2 12 2 6 5" xfId="39882"/>
    <cellStyle name="Процентный 5 2 2 12 2 7" xfId="39883"/>
    <cellStyle name="Процентный 5 2 2 12 2 8" xfId="39884"/>
    <cellStyle name="Процентный 5 2 2 12 2 9" xfId="39885"/>
    <cellStyle name="Процентный 5 2 2 12 3" xfId="39886"/>
    <cellStyle name="Процентный 5 2 2 12 3 10" xfId="39887"/>
    <cellStyle name="Процентный 5 2 2 12 3 11" xfId="39888"/>
    <cellStyle name="Процентный 5 2 2 12 3 12" xfId="39889"/>
    <cellStyle name="Процентный 5 2 2 12 3 13" xfId="39890"/>
    <cellStyle name="Процентный 5 2 2 12 3 2" xfId="39891"/>
    <cellStyle name="Процентный 5 2 2 12 3 2 2" xfId="39892"/>
    <cellStyle name="Процентный 5 2 2 12 3 2 2 2" xfId="39893"/>
    <cellStyle name="Процентный 5 2 2 12 3 2 2 3" xfId="39894"/>
    <cellStyle name="Процентный 5 2 2 12 3 2 2 4" xfId="39895"/>
    <cellStyle name="Процентный 5 2 2 12 3 2 2 5" xfId="39896"/>
    <cellStyle name="Процентный 5 2 2 12 3 2 3" xfId="39897"/>
    <cellStyle name="Процентный 5 2 2 12 3 2 4" xfId="39898"/>
    <cellStyle name="Процентный 5 2 2 12 3 2 5" xfId="39899"/>
    <cellStyle name="Процентный 5 2 2 12 3 2 6" xfId="39900"/>
    <cellStyle name="Процентный 5 2 2 12 3 2 7" xfId="39901"/>
    <cellStyle name="Процентный 5 2 2 12 3 2 8" xfId="39902"/>
    <cellStyle name="Процентный 5 2 2 12 3 2 9" xfId="39903"/>
    <cellStyle name="Процентный 5 2 2 12 3 3" xfId="39904"/>
    <cellStyle name="Процентный 5 2 2 12 3 3 2" xfId="39905"/>
    <cellStyle name="Процентный 5 2 2 12 3 3 2 2" xfId="39906"/>
    <cellStyle name="Процентный 5 2 2 12 3 3 2 3" xfId="39907"/>
    <cellStyle name="Процентный 5 2 2 12 3 3 2 4" xfId="39908"/>
    <cellStyle name="Процентный 5 2 2 12 3 3 2 5" xfId="39909"/>
    <cellStyle name="Процентный 5 2 2 12 3 3 3" xfId="39910"/>
    <cellStyle name="Процентный 5 2 2 12 3 3 4" xfId="39911"/>
    <cellStyle name="Процентный 5 2 2 12 3 3 5" xfId="39912"/>
    <cellStyle name="Процентный 5 2 2 12 3 3 6" xfId="39913"/>
    <cellStyle name="Процентный 5 2 2 12 3 3 7" xfId="39914"/>
    <cellStyle name="Процентный 5 2 2 12 3 3 8" xfId="39915"/>
    <cellStyle name="Процентный 5 2 2 12 3 4" xfId="39916"/>
    <cellStyle name="Процентный 5 2 2 12 3 4 2" xfId="39917"/>
    <cellStyle name="Процентный 5 2 2 12 3 4 3" xfId="39918"/>
    <cellStyle name="Процентный 5 2 2 12 3 4 4" xfId="39919"/>
    <cellStyle name="Процентный 5 2 2 12 3 4 5" xfId="39920"/>
    <cellStyle name="Процентный 5 2 2 12 3 5" xfId="39921"/>
    <cellStyle name="Процентный 5 2 2 12 3 5 2" xfId="39922"/>
    <cellStyle name="Процентный 5 2 2 12 3 5 3" xfId="39923"/>
    <cellStyle name="Процентный 5 2 2 12 3 5 4" xfId="39924"/>
    <cellStyle name="Процентный 5 2 2 12 3 5 5" xfId="39925"/>
    <cellStyle name="Процентный 5 2 2 12 3 6" xfId="39926"/>
    <cellStyle name="Процентный 5 2 2 12 3 7" xfId="39927"/>
    <cellStyle name="Процентный 5 2 2 12 3 8" xfId="39928"/>
    <cellStyle name="Процентный 5 2 2 12 3 9" xfId="39929"/>
    <cellStyle name="Процентный 5 2 2 12 4" xfId="39930"/>
    <cellStyle name="Процентный 5 2 2 12 4 2" xfId="39931"/>
    <cellStyle name="Процентный 5 2 2 12 4 2 2" xfId="39932"/>
    <cellStyle name="Процентный 5 2 2 12 4 2 3" xfId="39933"/>
    <cellStyle name="Процентный 5 2 2 12 4 2 4" xfId="39934"/>
    <cellStyle name="Процентный 5 2 2 12 4 2 5" xfId="39935"/>
    <cellStyle name="Процентный 5 2 2 12 4 3" xfId="39936"/>
    <cellStyle name="Процентный 5 2 2 12 4 4" xfId="39937"/>
    <cellStyle name="Процентный 5 2 2 12 4 5" xfId="39938"/>
    <cellStyle name="Процентный 5 2 2 12 4 6" xfId="39939"/>
    <cellStyle name="Процентный 5 2 2 12 4 7" xfId="39940"/>
    <cellStyle name="Процентный 5 2 2 12 4 8" xfId="39941"/>
    <cellStyle name="Процентный 5 2 2 12 4 9" xfId="39942"/>
    <cellStyle name="Процентный 5 2 2 12 5" xfId="39943"/>
    <cellStyle name="Процентный 5 2 2 12 5 2" xfId="39944"/>
    <cellStyle name="Процентный 5 2 2 12 5 2 2" xfId="39945"/>
    <cellStyle name="Процентный 5 2 2 12 5 2 3" xfId="39946"/>
    <cellStyle name="Процентный 5 2 2 12 5 2 4" xfId="39947"/>
    <cellStyle name="Процентный 5 2 2 12 5 2 5" xfId="39948"/>
    <cellStyle name="Процентный 5 2 2 12 5 3" xfId="39949"/>
    <cellStyle name="Процентный 5 2 2 12 5 4" xfId="39950"/>
    <cellStyle name="Процентный 5 2 2 12 5 5" xfId="39951"/>
    <cellStyle name="Процентный 5 2 2 12 5 6" xfId="39952"/>
    <cellStyle name="Процентный 5 2 2 12 5 7" xfId="39953"/>
    <cellStyle name="Процентный 5 2 2 12 5 8" xfId="39954"/>
    <cellStyle name="Процентный 5 2 2 12 6" xfId="39955"/>
    <cellStyle name="Процентный 5 2 2 12 6 2" xfId="39956"/>
    <cellStyle name="Процентный 5 2 2 12 6 3" xfId="39957"/>
    <cellStyle name="Процентный 5 2 2 12 6 4" xfId="39958"/>
    <cellStyle name="Процентный 5 2 2 12 6 5" xfId="39959"/>
    <cellStyle name="Процентный 5 2 2 12 7" xfId="39960"/>
    <cellStyle name="Процентный 5 2 2 12 7 2" xfId="39961"/>
    <cellStyle name="Процентный 5 2 2 12 7 3" xfId="39962"/>
    <cellStyle name="Процентный 5 2 2 12 7 4" xfId="39963"/>
    <cellStyle name="Процентный 5 2 2 12 7 5" xfId="39964"/>
    <cellStyle name="Процентный 5 2 2 12 8" xfId="39965"/>
    <cellStyle name="Процентный 5 2 2 12 9" xfId="39966"/>
    <cellStyle name="Процентный 5 2 2 13" xfId="39967"/>
    <cellStyle name="Процентный 5 2 2 13 10" xfId="39968"/>
    <cellStyle name="Процентный 5 2 2 13 11" xfId="39969"/>
    <cellStyle name="Процентный 5 2 2 13 12" xfId="39970"/>
    <cellStyle name="Процентный 5 2 2 13 13" xfId="39971"/>
    <cellStyle name="Процентный 5 2 2 13 14" xfId="39972"/>
    <cellStyle name="Процентный 5 2 2 13 2" xfId="39973"/>
    <cellStyle name="Процентный 5 2 2 13 2 10" xfId="39974"/>
    <cellStyle name="Процентный 5 2 2 13 2 11" xfId="39975"/>
    <cellStyle name="Процентный 5 2 2 13 2 12" xfId="39976"/>
    <cellStyle name="Процентный 5 2 2 13 2 13" xfId="39977"/>
    <cellStyle name="Процентный 5 2 2 13 2 2" xfId="39978"/>
    <cellStyle name="Процентный 5 2 2 13 2 2 2" xfId="39979"/>
    <cellStyle name="Процентный 5 2 2 13 2 2 2 2" xfId="39980"/>
    <cellStyle name="Процентный 5 2 2 13 2 2 2 3" xfId="39981"/>
    <cellStyle name="Процентный 5 2 2 13 2 2 2 4" xfId="39982"/>
    <cellStyle name="Процентный 5 2 2 13 2 2 2 5" xfId="39983"/>
    <cellStyle name="Процентный 5 2 2 13 2 2 3" xfId="39984"/>
    <cellStyle name="Процентный 5 2 2 13 2 2 4" xfId="39985"/>
    <cellStyle name="Процентный 5 2 2 13 2 2 5" xfId="39986"/>
    <cellStyle name="Процентный 5 2 2 13 2 2 6" xfId="39987"/>
    <cellStyle name="Процентный 5 2 2 13 2 2 7" xfId="39988"/>
    <cellStyle name="Процентный 5 2 2 13 2 2 8" xfId="39989"/>
    <cellStyle name="Процентный 5 2 2 13 2 2 9" xfId="39990"/>
    <cellStyle name="Процентный 5 2 2 13 2 3" xfId="39991"/>
    <cellStyle name="Процентный 5 2 2 13 2 3 2" xfId="39992"/>
    <cellStyle name="Процентный 5 2 2 13 2 3 2 2" xfId="39993"/>
    <cellStyle name="Процентный 5 2 2 13 2 3 2 3" xfId="39994"/>
    <cellStyle name="Процентный 5 2 2 13 2 3 2 4" xfId="39995"/>
    <cellStyle name="Процентный 5 2 2 13 2 3 2 5" xfId="39996"/>
    <cellStyle name="Процентный 5 2 2 13 2 3 3" xfId="39997"/>
    <cellStyle name="Процентный 5 2 2 13 2 3 4" xfId="39998"/>
    <cellStyle name="Процентный 5 2 2 13 2 3 5" xfId="39999"/>
    <cellStyle name="Процентный 5 2 2 13 2 3 6" xfId="40000"/>
    <cellStyle name="Процентный 5 2 2 13 2 3 7" xfId="40001"/>
    <cellStyle name="Процентный 5 2 2 13 2 3 8" xfId="40002"/>
    <cellStyle name="Процентный 5 2 2 13 2 4" xfId="40003"/>
    <cellStyle name="Процентный 5 2 2 13 2 4 2" xfId="40004"/>
    <cellStyle name="Процентный 5 2 2 13 2 4 3" xfId="40005"/>
    <cellStyle name="Процентный 5 2 2 13 2 4 4" xfId="40006"/>
    <cellStyle name="Процентный 5 2 2 13 2 4 5" xfId="40007"/>
    <cellStyle name="Процентный 5 2 2 13 2 5" xfId="40008"/>
    <cellStyle name="Процентный 5 2 2 13 2 5 2" xfId="40009"/>
    <cellStyle name="Процентный 5 2 2 13 2 5 3" xfId="40010"/>
    <cellStyle name="Процентный 5 2 2 13 2 5 4" xfId="40011"/>
    <cellStyle name="Процентный 5 2 2 13 2 5 5" xfId="40012"/>
    <cellStyle name="Процентный 5 2 2 13 2 6" xfId="40013"/>
    <cellStyle name="Процентный 5 2 2 13 2 7" xfId="40014"/>
    <cellStyle name="Процентный 5 2 2 13 2 8" xfId="40015"/>
    <cellStyle name="Процентный 5 2 2 13 2 9" xfId="40016"/>
    <cellStyle name="Процентный 5 2 2 13 3" xfId="40017"/>
    <cellStyle name="Процентный 5 2 2 13 3 2" xfId="40018"/>
    <cellStyle name="Процентный 5 2 2 13 3 2 2" xfId="40019"/>
    <cellStyle name="Процентный 5 2 2 13 3 2 3" xfId="40020"/>
    <cellStyle name="Процентный 5 2 2 13 3 2 4" xfId="40021"/>
    <cellStyle name="Процентный 5 2 2 13 3 2 5" xfId="40022"/>
    <cellStyle name="Процентный 5 2 2 13 3 3" xfId="40023"/>
    <cellStyle name="Процентный 5 2 2 13 3 4" xfId="40024"/>
    <cellStyle name="Процентный 5 2 2 13 3 5" xfId="40025"/>
    <cellStyle name="Процентный 5 2 2 13 3 6" xfId="40026"/>
    <cellStyle name="Процентный 5 2 2 13 3 7" xfId="40027"/>
    <cellStyle name="Процентный 5 2 2 13 3 8" xfId="40028"/>
    <cellStyle name="Процентный 5 2 2 13 3 9" xfId="40029"/>
    <cellStyle name="Процентный 5 2 2 13 4" xfId="40030"/>
    <cellStyle name="Процентный 5 2 2 13 4 2" xfId="40031"/>
    <cellStyle name="Процентный 5 2 2 13 4 2 2" xfId="40032"/>
    <cellStyle name="Процентный 5 2 2 13 4 2 3" xfId="40033"/>
    <cellStyle name="Процентный 5 2 2 13 4 2 4" xfId="40034"/>
    <cellStyle name="Процентный 5 2 2 13 4 2 5" xfId="40035"/>
    <cellStyle name="Процентный 5 2 2 13 4 3" xfId="40036"/>
    <cellStyle name="Процентный 5 2 2 13 4 4" xfId="40037"/>
    <cellStyle name="Процентный 5 2 2 13 4 5" xfId="40038"/>
    <cellStyle name="Процентный 5 2 2 13 4 6" xfId="40039"/>
    <cellStyle name="Процентный 5 2 2 13 4 7" xfId="40040"/>
    <cellStyle name="Процентный 5 2 2 13 4 8" xfId="40041"/>
    <cellStyle name="Процентный 5 2 2 13 5" xfId="40042"/>
    <cellStyle name="Процентный 5 2 2 13 5 2" xfId="40043"/>
    <cellStyle name="Процентный 5 2 2 13 5 3" xfId="40044"/>
    <cellStyle name="Процентный 5 2 2 13 5 4" xfId="40045"/>
    <cellStyle name="Процентный 5 2 2 13 5 5" xfId="40046"/>
    <cellStyle name="Процентный 5 2 2 13 6" xfId="40047"/>
    <cellStyle name="Процентный 5 2 2 13 6 2" xfId="40048"/>
    <cellStyle name="Процентный 5 2 2 13 6 3" xfId="40049"/>
    <cellStyle name="Процентный 5 2 2 13 6 4" xfId="40050"/>
    <cellStyle name="Процентный 5 2 2 13 6 5" xfId="40051"/>
    <cellStyle name="Процентный 5 2 2 13 7" xfId="40052"/>
    <cellStyle name="Процентный 5 2 2 13 8" xfId="40053"/>
    <cellStyle name="Процентный 5 2 2 13 9" xfId="40054"/>
    <cellStyle name="Процентный 5 2 2 14" xfId="40055"/>
    <cellStyle name="Процентный 5 2 2 14 10" xfId="40056"/>
    <cellStyle name="Процентный 5 2 2 14 11" xfId="40057"/>
    <cellStyle name="Процентный 5 2 2 14 12" xfId="40058"/>
    <cellStyle name="Процентный 5 2 2 14 13" xfId="40059"/>
    <cellStyle name="Процентный 5 2 2 14 2" xfId="40060"/>
    <cellStyle name="Процентный 5 2 2 14 2 2" xfId="40061"/>
    <cellStyle name="Процентный 5 2 2 14 2 2 2" xfId="40062"/>
    <cellStyle name="Процентный 5 2 2 14 2 2 3" xfId="40063"/>
    <cellStyle name="Процентный 5 2 2 14 2 2 4" xfId="40064"/>
    <cellStyle name="Процентный 5 2 2 14 2 2 5" xfId="40065"/>
    <cellStyle name="Процентный 5 2 2 14 2 3" xfId="40066"/>
    <cellStyle name="Процентный 5 2 2 14 2 4" xfId="40067"/>
    <cellStyle name="Процентный 5 2 2 14 2 5" xfId="40068"/>
    <cellStyle name="Процентный 5 2 2 14 2 6" xfId="40069"/>
    <cellStyle name="Процентный 5 2 2 14 2 7" xfId="40070"/>
    <cellStyle name="Процентный 5 2 2 14 2 8" xfId="40071"/>
    <cellStyle name="Процентный 5 2 2 14 2 9" xfId="40072"/>
    <cellStyle name="Процентный 5 2 2 14 3" xfId="40073"/>
    <cellStyle name="Процентный 5 2 2 14 3 2" xfId="40074"/>
    <cellStyle name="Процентный 5 2 2 14 3 2 2" xfId="40075"/>
    <cellStyle name="Процентный 5 2 2 14 3 2 3" xfId="40076"/>
    <cellStyle name="Процентный 5 2 2 14 3 2 4" xfId="40077"/>
    <cellStyle name="Процентный 5 2 2 14 3 2 5" xfId="40078"/>
    <cellStyle name="Процентный 5 2 2 14 3 3" xfId="40079"/>
    <cellStyle name="Процентный 5 2 2 14 3 4" xfId="40080"/>
    <cellStyle name="Процентный 5 2 2 14 3 5" xfId="40081"/>
    <cellStyle name="Процентный 5 2 2 14 3 6" xfId="40082"/>
    <cellStyle name="Процентный 5 2 2 14 3 7" xfId="40083"/>
    <cellStyle name="Процентный 5 2 2 14 3 8" xfId="40084"/>
    <cellStyle name="Процентный 5 2 2 14 4" xfId="40085"/>
    <cellStyle name="Процентный 5 2 2 14 4 2" xfId="40086"/>
    <cellStyle name="Процентный 5 2 2 14 4 3" xfId="40087"/>
    <cellStyle name="Процентный 5 2 2 14 4 4" xfId="40088"/>
    <cellStyle name="Процентный 5 2 2 14 4 5" xfId="40089"/>
    <cellStyle name="Процентный 5 2 2 14 5" xfId="40090"/>
    <cellStyle name="Процентный 5 2 2 14 5 2" xfId="40091"/>
    <cellStyle name="Процентный 5 2 2 14 5 3" xfId="40092"/>
    <cellStyle name="Процентный 5 2 2 14 5 4" xfId="40093"/>
    <cellStyle name="Процентный 5 2 2 14 5 5" xfId="40094"/>
    <cellStyle name="Процентный 5 2 2 14 6" xfId="40095"/>
    <cellStyle name="Процентный 5 2 2 14 7" xfId="40096"/>
    <cellStyle name="Процентный 5 2 2 14 8" xfId="40097"/>
    <cellStyle name="Процентный 5 2 2 14 9" xfId="40098"/>
    <cellStyle name="Процентный 5 2 2 15" xfId="40099"/>
    <cellStyle name="Процентный 5 2 2 15 10" xfId="40100"/>
    <cellStyle name="Процентный 5 2 2 15 2" xfId="40101"/>
    <cellStyle name="Процентный 5 2 2 15 2 2" xfId="40102"/>
    <cellStyle name="Процентный 5 2 2 15 2 2 2" xfId="40103"/>
    <cellStyle name="Процентный 5 2 2 15 2 2 3" xfId="40104"/>
    <cellStyle name="Процентный 5 2 2 15 2 2 4" xfId="40105"/>
    <cellStyle name="Процентный 5 2 2 15 2 2 5" xfId="40106"/>
    <cellStyle name="Процентный 5 2 2 15 2 3" xfId="40107"/>
    <cellStyle name="Процентный 5 2 2 15 2 4" xfId="40108"/>
    <cellStyle name="Процентный 5 2 2 15 2 5" xfId="40109"/>
    <cellStyle name="Процентный 5 2 2 15 2 6" xfId="40110"/>
    <cellStyle name="Процентный 5 2 2 15 2 7" xfId="40111"/>
    <cellStyle name="Процентный 5 2 2 15 2 8" xfId="40112"/>
    <cellStyle name="Процентный 5 2 2 15 2 9" xfId="40113"/>
    <cellStyle name="Процентный 5 2 2 15 3" xfId="40114"/>
    <cellStyle name="Процентный 5 2 2 15 3 2" xfId="40115"/>
    <cellStyle name="Процентный 5 2 2 15 3 3" xfId="40116"/>
    <cellStyle name="Процентный 5 2 2 15 3 4" xfId="40117"/>
    <cellStyle name="Процентный 5 2 2 15 3 5" xfId="40118"/>
    <cellStyle name="Процентный 5 2 2 15 4" xfId="40119"/>
    <cellStyle name="Процентный 5 2 2 15 5" xfId="40120"/>
    <cellStyle name="Процентный 5 2 2 15 6" xfId="40121"/>
    <cellStyle name="Процентный 5 2 2 15 7" xfId="40122"/>
    <cellStyle name="Процентный 5 2 2 15 8" xfId="40123"/>
    <cellStyle name="Процентный 5 2 2 15 9" xfId="40124"/>
    <cellStyle name="Процентный 5 2 2 16" xfId="40125"/>
    <cellStyle name="Процентный 5 2 2 16 2" xfId="40126"/>
    <cellStyle name="Процентный 5 2 2 16 2 2" xfId="40127"/>
    <cellStyle name="Процентный 5 2 2 16 2 3" xfId="40128"/>
    <cellStyle name="Процентный 5 2 2 16 2 4" xfId="40129"/>
    <cellStyle name="Процентный 5 2 2 16 2 5" xfId="40130"/>
    <cellStyle name="Процентный 5 2 2 16 3" xfId="40131"/>
    <cellStyle name="Процентный 5 2 2 16 4" xfId="40132"/>
    <cellStyle name="Процентный 5 2 2 16 5" xfId="40133"/>
    <cellStyle name="Процентный 5 2 2 16 6" xfId="40134"/>
    <cellStyle name="Процентный 5 2 2 16 7" xfId="40135"/>
    <cellStyle name="Процентный 5 2 2 16 8" xfId="40136"/>
    <cellStyle name="Процентный 5 2 2 16 9" xfId="40137"/>
    <cellStyle name="Процентный 5 2 2 17" xfId="40138"/>
    <cellStyle name="Процентный 5 2 2 17 2" xfId="40139"/>
    <cellStyle name="Процентный 5 2 2 17 2 2" xfId="40140"/>
    <cellStyle name="Процентный 5 2 2 17 2 3" xfId="40141"/>
    <cellStyle name="Процентный 5 2 2 17 2 4" xfId="40142"/>
    <cellStyle name="Процентный 5 2 2 17 2 5" xfId="40143"/>
    <cellStyle name="Процентный 5 2 2 17 3" xfId="40144"/>
    <cellStyle name="Процентный 5 2 2 17 4" xfId="40145"/>
    <cellStyle name="Процентный 5 2 2 17 5" xfId="40146"/>
    <cellStyle name="Процентный 5 2 2 17 6" xfId="40147"/>
    <cellStyle name="Процентный 5 2 2 17 7" xfId="40148"/>
    <cellStyle name="Процентный 5 2 2 17 8" xfId="40149"/>
    <cellStyle name="Процентный 5 2 2 18" xfId="40150"/>
    <cellStyle name="Процентный 5 2 2 18 2" xfId="40151"/>
    <cellStyle name="Процентный 5 2 2 18 3" xfId="40152"/>
    <cellStyle name="Процентный 5 2 2 18 4" xfId="40153"/>
    <cellStyle name="Процентный 5 2 2 18 5" xfId="40154"/>
    <cellStyle name="Процентный 5 2 2 19" xfId="40155"/>
    <cellStyle name="Процентный 5 2 2 19 2" xfId="40156"/>
    <cellStyle name="Процентный 5 2 2 19 3" xfId="40157"/>
    <cellStyle name="Процентный 5 2 2 19 4" xfId="40158"/>
    <cellStyle name="Процентный 5 2 2 19 5" xfId="40159"/>
    <cellStyle name="Процентный 5 2 2 2" xfId="40160"/>
    <cellStyle name="Процентный 5 2 2 2 10" xfId="40161"/>
    <cellStyle name="Процентный 5 2 2 2 11" xfId="40162"/>
    <cellStyle name="Процентный 5 2 2 2 12" xfId="40163"/>
    <cellStyle name="Процентный 5 2 2 2 13" xfId="40164"/>
    <cellStyle name="Процентный 5 2 2 2 14" xfId="40165"/>
    <cellStyle name="Процентный 5 2 2 2 15" xfId="40166"/>
    <cellStyle name="Процентный 5 2 2 2 16" xfId="40167"/>
    <cellStyle name="Процентный 5 2 2 2 17" xfId="40168"/>
    <cellStyle name="Процентный 5 2 2 2 2" xfId="40169"/>
    <cellStyle name="Процентный 5 2 2 2 2 10" xfId="40170"/>
    <cellStyle name="Процентный 5 2 2 2 2 11" xfId="40171"/>
    <cellStyle name="Процентный 5 2 2 2 2 12" xfId="40172"/>
    <cellStyle name="Процентный 5 2 2 2 2 13" xfId="40173"/>
    <cellStyle name="Процентный 5 2 2 2 2 14" xfId="40174"/>
    <cellStyle name="Процентный 5 2 2 2 2 15" xfId="40175"/>
    <cellStyle name="Процентный 5 2 2 2 2 16" xfId="40176"/>
    <cellStyle name="Процентный 5 2 2 2 2 2" xfId="40177"/>
    <cellStyle name="Процентный 5 2 2 2 2 2 10" xfId="40178"/>
    <cellStyle name="Процентный 5 2 2 2 2 2 11" xfId="40179"/>
    <cellStyle name="Процентный 5 2 2 2 2 2 12" xfId="40180"/>
    <cellStyle name="Процентный 5 2 2 2 2 2 13" xfId="40181"/>
    <cellStyle name="Процентный 5 2 2 2 2 2 14" xfId="40182"/>
    <cellStyle name="Процентный 5 2 2 2 2 2 2" xfId="40183"/>
    <cellStyle name="Процентный 5 2 2 2 2 2 2 10" xfId="40184"/>
    <cellStyle name="Процентный 5 2 2 2 2 2 2 11" xfId="40185"/>
    <cellStyle name="Процентный 5 2 2 2 2 2 2 12" xfId="40186"/>
    <cellStyle name="Процентный 5 2 2 2 2 2 2 13" xfId="40187"/>
    <cellStyle name="Процентный 5 2 2 2 2 2 2 2" xfId="40188"/>
    <cellStyle name="Процентный 5 2 2 2 2 2 2 2 2" xfId="40189"/>
    <cellStyle name="Процентный 5 2 2 2 2 2 2 2 2 2" xfId="40190"/>
    <cellStyle name="Процентный 5 2 2 2 2 2 2 2 2 3" xfId="40191"/>
    <cellStyle name="Процентный 5 2 2 2 2 2 2 2 2 4" xfId="40192"/>
    <cellStyle name="Процентный 5 2 2 2 2 2 2 2 2 5" xfId="40193"/>
    <cellStyle name="Процентный 5 2 2 2 2 2 2 2 3" xfId="40194"/>
    <cellStyle name="Процентный 5 2 2 2 2 2 2 2 4" xfId="40195"/>
    <cellStyle name="Процентный 5 2 2 2 2 2 2 2 5" xfId="40196"/>
    <cellStyle name="Процентный 5 2 2 2 2 2 2 2 6" xfId="40197"/>
    <cellStyle name="Процентный 5 2 2 2 2 2 2 2 7" xfId="40198"/>
    <cellStyle name="Процентный 5 2 2 2 2 2 2 2 8" xfId="40199"/>
    <cellStyle name="Процентный 5 2 2 2 2 2 2 2 9" xfId="40200"/>
    <cellStyle name="Процентный 5 2 2 2 2 2 2 3" xfId="40201"/>
    <cellStyle name="Процентный 5 2 2 2 2 2 2 3 2" xfId="40202"/>
    <cellStyle name="Процентный 5 2 2 2 2 2 2 3 2 2" xfId="40203"/>
    <cellStyle name="Процентный 5 2 2 2 2 2 2 3 2 3" xfId="40204"/>
    <cellStyle name="Процентный 5 2 2 2 2 2 2 3 2 4" xfId="40205"/>
    <cellStyle name="Процентный 5 2 2 2 2 2 2 3 2 5" xfId="40206"/>
    <cellStyle name="Процентный 5 2 2 2 2 2 2 3 3" xfId="40207"/>
    <cellStyle name="Процентный 5 2 2 2 2 2 2 3 4" xfId="40208"/>
    <cellStyle name="Процентный 5 2 2 2 2 2 2 3 5" xfId="40209"/>
    <cellStyle name="Процентный 5 2 2 2 2 2 2 3 6" xfId="40210"/>
    <cellStyle name="Процентный 5 2 2 2 2 2 2 3 7" xfId="40211"/>
    <cellStyle name="Процентный 5 2 2 2 2 2 2 3 8" xfId="40212"/>
    <cellStyle name="Процентный 5 2 2 2 2 2 2 4" xfId="40213"/>
    <cellStyle name="Процентный 5 2 2 2 2 2 2 4 2" xfId="40214"/>
    <cellStyle name="Процентный 5 2 2 2 2 2 2 4 3" xfId="40215"/>
    <cellStyle name="Процентный 5 2 2 2 2 2 2 4 4" xfId="40216"/>
    <cellStyle name="Процентный 5 2 2 2 2 2 2 4 5" xfId="40217"/>
    <cellStyle name="Процентный 5 2 2 2 2 2 2 5" xfId="40218"/>
    <cellStyle name="Процентный 5 2 2 2 2 2 2 5 2" xfId="40219"/>
    <cellStyle name="Процентный 5 2 2 2 2 2 2 5 3" xfId="40220"/>
    <cellStyle name="Процентный 5 2 2 2 2 2 2 5 4" xfId="40221"/>
    <cellStyle name="Процентный 5 2 2 2 2 2 2 5 5" xfId="40222"/>
    <cellStyle name="Процентный 5 2 2 2 2 2 2 6" xfId="40223"/>
    <cellStyle name="Процентный 5 2 2 2 2 2 2 7" xfId="40224"/>
    <cellStyle name="Процентный 5 2 2 2 2 2 2 8" xfId="40225"/>
    <cellStyle name="Процентный 5 2 2 2 2 2 2 9" xfId="40226"/>
    <cellStyle name="Процентный 5 2 2 2 2 2 3" xfId="40227"/>
    <cellStyle name="Процентный 5 2 2 2 2 2 3 2" xfId="40228"/>
    <cellStyle name="Процентный 5 2 2 2 2 2 3 2 2" xfId="40229"/>
    <cellStyle name="Процентный 5 2 2 2 2 2 3 2 3" xfId="40230"/>
    <cellStyle name="Процентный 5 2 2 2 2 2 3 2 4" xfId="40231"/>
    <cellStyle name="Процентный 5 2 2 2 2 2 3 2 5" xfId="40232"/>
    <cellStyle name="Процентный 5 2 2 2 2 2 3 3" xfId="40233"/>
    <cellStyle name="Процентный 5 2 2 2 2 2 3 4" xfId="40234"/>
    <cellStyle name="Процентный 5 2 2 2 2 2 3 5" xfId="40235"/>
    <cellStyle name="Процентный 5 2 2 2 2 2 3 6" xfId="40236"/>
    <cellStyle name="Процентный 5 2 2 2 2 2 3 7" xfId="40237"/>
    <cellStyle name="Процентный 5 2 2 2 2 2 3 8" xfId="40238"/>
    <cellStyle name="Процентный 5 2 2 2 2 2 3 9" xfId="40239"/>
    <cellStyle name="Процентный 5 2 2 2 2 2 4" xfId="40240"/>
    <cellStyle name="Процентный 5 2 2 2 2 2 4 2" xfId="40241"/>
    <cellStyle name="Процентный 5 2 2 2 2 2 4 2 2" xfId="40242"/>
    <cellStyle name="Процентный 5 2 2 2 2 2 4 2 3" xfId="40243"/>
    <cellStyle name="Процентный 5 2 2 2 2 2 4 2 4" xfId="40244"/>
    <cellStyle name="Процентный 5 2 2 2 2 2 4 2 5" xfId="40245"/>
    <cellStyle name="Процентный 5 2 2 2 2 2 4 3" xfId="40246"/>
    <cellStyle name="Процентный 5 2 2 2 2 2 4 4" xfId="40247"/>
    <cellStyle name="Процентный 5 2 2 2 2 2 4 5" xfId="40248"/>
    <cellStyle name="Процентный 5 2 2 2 2 2 4 6" xfId="40249"/>
    <cellStyle name="Процентный 5 2 2 2 2 2 4 7" xfId="40250"/>
    <cellStyle name="Процентный 5 2 2 2 2 2 4 8" xfId="40251"/>
    <cellStyle name="Процентный 5 2 2 2 2 2 5" xfId="40252"/>
    <cellStyle name="Процентный 5 2 2 2 2 2 5 2" xfId="40253"/>
    <cellStyle name="Процентный 5 2 2 2 2 2 5 3" xfId="40254"/>
    <cellStyle name="Процентный 5 2 2 2 2 2 5 4" xfId="40255"/>
    <cellStyle name="Процентный 5 2 2 2 2 2 5 5" xfId="40256"/>
    <cellStyle name="Процентный 5 2 2 2 2 2 6" xfId="40257"/>
    <cellStyle name="Процентный 5 2 2 2 2 2 6 2" xfId="40258"/>
    <cellStyle name="Процентный 5 2 2 2 2 2 6 3" xfId="40259"/>
    <cellStyle name="Процентный 5 2 2 2 2 2 6 4" xfId="40260"/>
    <cellStyle name="Процентный 5 2 2 2 2 2 6 5" xfId="40261"/>
    <cellStyle name="Процентный 5 2 2 2 2 2 7" xfId="40262"/>
    <cellStyle name="Процентный 5 2 2 2 2 2 8" xfId="40263"/>
    <cellStyle name="Процентный 5 2 2 2 2 2 9" xfId="40264"/>
    <cellStyle name="Процентный 5 2 2 2 2 3" xfId="40265"/>
    <cellStyle name="Процентный 5 2 2 2 2 3 10" xfId="40266"/>
    <cellStyle name="Процентный 5 2 2 2 2 3 11" xfId="40267"/>
    <cellStyle name="Процентный 5 2 2 2 2 3 12" xfId="40268"/>
    <cellStyle name="Процентный 5 2 2 2 2 3 13" xfId="40269"/>
    <cellStyle name="Процентный 5 2 2 2 2 3 2" xfId="40270"/>
    <cellStyle name="Процентный 5 2 2 2 2 3 2 2" xfId="40271"/>
    <cellStyle name="Процентный 5 2 2 2 2 3 2 2 2" xfId="40272"/>
    <cellStyle name="Процентный 5 2 2 2 2 3 2 2 3" xfId="40273"/>
    <cellStyle name="Процентный 5 2 2 2 2 3 2 2 4" xfId="40274"/>
    <cellStyle name="Процентный 5 2 2 2 2 3 2 2 5" xfId="40275"/>
    <cellStyle name="Процентный 5 2 2 2 2 3 2 3" xfId="40276"/>
    <cellStyle name="Процентный 5 2 2 2 2 3 2 4" xfId="40277"/>
    <cellStyle name="Процентный 5 2 2 2 2 3 2 5" xfId="40278"/>
    <cellStyle name="Процентный 5 2 2 2 2 3 2 6" xfId="40279"/>
    <cellStyle name="Процентный 5 2 2 2 2 3 2 7" xfId="40280"/>
    <cellStyle name="Процентный 5 2 2 2 2 3 2 8" xfId="40281"/>
    <cellStyle name="Процентный 5 2 2 2 2 3 2 9" xfId="40282"/>
    <cellStyle name="Процентный 5 2 2 2 2 3 3" xfId="40283"/>
    <cellStyle name="Процентный 5 2 2 2 2 3 3 2" xfId="40284"/>
    <cellStyle name="Процентный 5 2 2 2 2 3 3 2 2" xfId="40285"/>
    <cellStyle name="Процентный 5 2 2 2 2 3 3 2 3" xfId="40286"/>
    <cellStyle name="Процентный 5 2 2 2 2 3 3 2 4" xfId="40287"/>
    <cellStyle name="Процентный 5 2 2 2 2 3 3 2 5" xfId="40288"/>
    <cellStyle name="Процентный 5 2 2 2 2 3 3 3" xfId="40289"/>
    <cellStyle name="Процентный 5 2 2 2 2 3 3 4" xfId="40290"/>
    <cellStyle name="Процентный 5 2 2 2 2 3 3 5" xfId="40291"/>
    <cellStyle name="Процентный 5 2 2 2 2 3 3 6" xfId="40292"/>
    <cellStyle name="Процентный 5 2 2 2 2 3 3 7" xfId="40293"/>
    <cellStyle name="Процентный 5 2 2 2 2 3 3 8" xfId="40294"/>
    <cellStyle name="Процентный 5 2 2 2 2 3 4" xfId="40295"/>
    <cellStyle name="Процентный 5 2 2 2 2 3 4 2" xfId="40296"/>
    <cellStyle name="Процентный 5 2 2 2 2 3 4 3" xfId="40297"/>
    <cellStyle name="Процентный 5 2 2 2 2 3 4 4" xfId="40298"/>
    <cellStyle name="Процентный 5 2 2 2 2 3 4 5" xfId="40299"/>
    <cellStyle name="Процентный 5 2 2 2 2 3 5" xfId="40300"/>
    <cellStyle name="Процентный 5 2 2 2 2 3 5 2" xfId="40301"/>
    <cellStyle name="Процентный 5 2 2 2 2 3 5 3" xfId="40302"/>
    <cellStyle name="Процентный 5 2 2 2 2 3 5 4" xfId="40303"/>
    <cellStyle name="Процентный 5 2 2 2 2 3 5 5" xfId="40304"/>
    <cellStyle name="Процентный 5 2 2 2 2 3 6" xfId="40305"/>
    <cellStyle name="Процентный 5 2 2 2 2 3 7" xfId="40306"/>
    <cellStyle name="Процентный 5 2 2 2 2 3 8" xfId="40307"/>
    <cellStyle name="Процентный 5 2 2 2 2 3 9" xfId="40308"/>
    <cellStyle name="Процентный 5 2 2 2 2 4" xfId="40309"/>
    <cellStyle name="Процентный 5 2 2 2 2 4 10" xfId="40310"/>
    <cellStyle name="Процентный 5 2 2 2 2 4 2" xfId="40311"/>
    <cellStyle name="Процентный 5 2 2 2 2 4 2 2" xfId="40312"/>
    <cellStyle name="Процентный 5 2 2 2 2 4 2 2 2" xfId="40313"/>
    <cellStyle name="Процентный 5 2 2 2 2 4 2 2 3" xfId="40314"/>
    <cellStyle name="Процентный 5 2 2 2 2 4 2 2 4" xfId="40315"/>
    <cellStyle name="Процентный 5 2 2 2 2 4 2 2 5" xfId="40316"/>
    <cellStyle name="Процентный 5 2 2 2 2 4 2 3" xfId="40317"/>
    <cellStyle name="Процентный 5 2 2 2 2 4 2 4" xfId="40318"/>
    <cellStyle name="Процентный 5 2 2 2 2 4 2 5" xfId="40319"/>
    <cellStyle name="Процентный 5 2 2 2 2 4 2 6" xfId="40320"/>
    <cellStyle name="Процентный 5 2 2 2 2 4 2 7" xfId="40321"/>
    <cellStyle name="Процентный 5 2 2 2 2 4 2 8" xfId="40322"/>
    <cellStyle name="Процентный 5 2 2 2 2 4 2 9" xfId="40323"/>
    <cellStyle name="Процентный 5 2 2 2 2 4 3" xfId="40324"/>
    <cellStyle name="Процентный 5 2 2 2 2 4 3 2" xfId="40325"/>
    <cellStyle name="Процентный 5 2 2 2 2 4 3 3" xfId="40326"/>
    <cellStyle name="Процентный 5 2 2 2 2 4 3 4" xfId="40327"/>
    <cellStyle name="Процентный 5 2 2 2 2 4 3 5" xfId="40328"/>
    <cellStyle name="Процентный 5 2 2 2 2 4 4" xfId="40329"/>
    <cellStyle name="Процентный 5 2 2 2 2 4 5" xfId="40330"/>
    <cellStyle name="Процентный 5 2 2 2 2 4 6" xfId="40331"/>
    <cellStyle name="Процентный 5 2 2 2 2 4 7" xfId="40332"/>
    <cellStyle name="Процентный 5 2 2 2 2 4 8" xfId="40333"/>
    <cellStyle name="Процентный 5 2 2 2 2 4 9" xfId="40334"/>
    <cellStyle name="Процентный 5 2 2 2 2 5" xfId="40335"/>
    <cellStyle name="Процентный 5 2 2 2 2 5 2" xfId="40336"/>
    <cellStyle name="Процентный 5 2 2 2 2 5 2 2" xfId="40337"/>
    <cellStyle name="Процентный 5 2 2 2 2 5 2 3" xfId="40338"/>
    <cellStyle name="Процентный 5 2 2 2 2 5 2 4" xfId="40339"/>
    <cellStyle name="Процентный 5 2 2 2 2 5 2 5" xfId="40340"/>
    <cellStyle name="Процентный 5 2 2 2 2 5 3" xfId="40341"/>
    <cellStyle name="Процентный 5 2 2 2 2 5 4" xfId="40342"/>
    <cellStyle name="Процентный 5 2 2 2 2 5 5" xfId="40343"/>
    <cellStyle name="Процентный 5 2 2 2 2 5 6" xfId="40344"/>
    <cellStyle name="Процентный 5 2 2 2 2 5 7" xfId="40345"/>
    <cellStyle name="Процентный 5 2 2 2 2 5 8" xfId="40346"/>
    <cellStyle name="Процентный 5 2 2 2 2 5 9" xfId="40347"/>
    <cellStyle name="Процентный 5 2 2 2 2 6" xfId="40348"/>
    <cellStyle name="Процентный 5 2 2 2 2 6 2" xfId="40349"/>
    <cellStyle name="Процентный 5 2 2 2 2 6 2 2" xfId="40350"/>
    <cellStyle name="Процентный 5 2 2 2 2 6 2 3" xfId="40351"/>
    <cellStyle name="Процентный 5 2 2 2 2 6 2 4" xfId="40352"/>
    <cellStyle name="Процентный 5 2 2 2 2 6 2 5" xfId="40353"/>
    <cellStyle name="Процентный 5 2 2 2 2 6 3" xfId="40354"/>
    <cellStyle name="Процентный 5 2 2 2 2 6 4" xfId="40355"/>
    <cellStyle name="Процентный 5 2 2 2 2 6 5" xfId="40356"/>
    <cellStyle name="Процентный 5 2 2 2 2 6 6" xfId="40357"/>
    <cellStyle name="Процентный 5 2 2 2 2 6 7" xfId="40358"/>
    <cellStyle name="Процентный 5 2 2 2 2 6 8" xfId="40359"/>
    <cellStyle name="Процентный 5 2 2 2 2 7" xfId="40360"/>
    <cellStyle name="Процентный 5 2 2 2 2 7 2" xfId="40361"/>
    <cellStyle name="Процентный 5 2 2 2 2 7 3" xfId="40362"/>
    <cellStyle name="Процентный 5 2 2 2 2 7 4" xfId="40363"/>
    <cellStyle name="Процентный 5 2 2 2 2 7 5" xfId="40364"/>
    <cellStyle name="Процентный 5 2 2 2 2 8" xfId="40365"/>
    <cellStyle name="Процентный 5 2 2 2 2 8 2" xfId="40366"/>
    <cellStyle name="Процентный 5 2 2 2 2 8 3" xfId="40367"/>
    <cellStyle name="Процентный 5 2 2 2 2 8 4" xfId="40368"/>
    <cellStyle name="Процентный 5 2 2 2 2 8 5" xfId="40369"/>
    <cellStyle name="Процентный 5 2 2 2 2 9" xfId="40370"/>
    <cellStyle name="Процентный 5 2 2 2 3" xfId="40371"/>
    <cellStyle name="Процентный 5 2 2 2 3 10" xfId="40372"/>
    <cellStyle name="Процентный 5 2 2 2 3 11" xfId="40373"/>
    <cellStyle name="Процентный 5 2 2 2 3 12" xfId="40374"/>
    <cellStyle name="Процентный 5 2 2 2 3 13" xfId="40375"/>
    <cellStyle name="Процентный 5 2 2 2 3 14" xfId="40376"/>
    <cellStyle name="Процентный 5 2 2 2 3 2" xfId="40377"/>
    <cellStyle name="Процентный 5 2 2 2 3 2 10" xfId="40378"/>
    <cellStyle name="Процентный 5 2 2 2 3 2 11" xfId="40379"/>
    <cellStyle name="Процентный 5 2 2 2 3 2 12" xfId="40380"/>
    <cellStyle name="Процентный 5 2 2 2 3 2 13" xfId="40381"/>
    <cellStyle name="Процентный 5 2 2 2 3 2 2" xfId="40382"/>
    <cellStyle name="Процентный 5 2 2 2 3 2 2 2" xfId="40383"/>
    <cellStyle name="Процентный 5 2 2 2 3 2 2 2 2" xfId="40384"/>
    <cellStyle name="Процентный 5 2 2 2 3 2 2 2 3" xfId="40385"/>
    <cellStyle name="Процентный 5 2 2 2 3 2 2 2 4" xfId="40386"/>
    <cellStyle name="Процентный 5 2 2 2 3 2 2 2 5" xfId="40387"/>
    <cellStyle name="Процентный 5 2 2 2 3 2 2 3" xfId="40388"/>
    <cellStyle name="Процентный 5 2 2 2 3 2 2 4" xfId="40389"/>
    <cellStyle name="Процентный 5 2 2 2 3 2 2 5" xfId="40390"/>
    <cellStyle name="Процентный 5 2 2 2 3 2 2 6" xfId="40391"/>
    <cellStyle name="Процентный 5 2 2 2 3 2 2 7" xfId="40392"/>
    <cellStyle name="Процентный 5 2 2 2 3 2 2 8" xfId="40393"/>
    <cellStyle name="Процентный 5 2 2 2 3 2 2 9" xfId="40394"/>
    <cellStyle name="Процентный 5 2 2 2 3 2 3" xfId="40395"/>
    <cellStyle name="Процентный 5 2 2 2 3 2 3 2" xfId="40396"/>
    <cellStyle name="Процентный 5 2 2 2 3 2 3 2 2" xfId="40397"/>
    <cellStyle name="Процентный 5 2 2 2 3 2 3 2 3" xfId="40398"/>
    <cellStyle name="Процентный 5 2 2 2 3 2 3 2 4" xfId="40399"/>
    <cellStyle name="Процентный 5 2 2 2 3 2 3 2 5" xfId="40400"/>
    <cellStyle name="Процентный 5 2 2 2 3 2 3 3" xfId="40401"/>
    <cellStyle name="Процентный 5 2 2 2 3 2 3 4" xfId="40402"/>
    <cellStyle name="Процентный 5 2 2 2 3 2 3 5" xfId="40403"/>
    <cellStyle name="Процентный 5 2 2 2 3 2 3 6" xfId="40404"/>
    <cellStyle name="Процентный 5 2 2 2 3 2 3 7" xfId="40405"/>
    <cellStyle name="Процентный 5 2 2 2 3 2 3 8" xfId="40406"/>
    <cellStyle name="Процентный 5 2 2 2 3 2 4" xfId="40407"/>
    <cellStyle name="Процентный 5 2 2 2 3 2 4 2" xfId="40408"/>
    <cellStyle name="Процентный 5 2 2 2 3 2 4 3" xfId="40409"/>
    <cellStyle name="Процентный 5 2 2 2 3 2 4 4" xfId="40410"/>
    <cellStyle name="Процентный 5 2 2 2 3 2 4 5" xfId="40411"/>
    <cellStyle name="Процентный 5 2 2 2 3 2 5" xfId="40412"/>
    <cellStyle name="Процентный 5 2 2 2 3 2 5 2" xfId="40413"/>
    <cellStyle name="Процентный 5 2 2 2 3 2 5 3" xfId="40414"/>
    <cellStyle name="Процентный 5 2 2 2 3 2 5 4" xfId="40415"/>
    <cellStyle name="Процентный 5 2 2 2 3 2 5 5" xfId="40416"/>
    <cellStyle name="Процентный 5 2 2 2 3 2 6" xfId="40417"/>
    <cellStyle name="Процентный 5 2 2 2 3 2 7" xfId="40418"/>
    <cellStyle name="Процентный 5 2 2 2 3 2 8" xfId="40419"/>
    <cellStyle name="Процентный 5 2 2 2 3 2 9" xfId="40420"/>
    <cellStyle name="Процентный 5 2 2 2 3 3" xfId="40421"/>
    <cellStyle name="Процентный 5 2 2 2 3 3 2" xfId="40422"/>
    <cellStyle name="Процентный 5 2 2 2 3 3 2 2" xfId="40423"/>
    <cellStyle name="Процентный 5 2 2 2 3 3 2 3" xfId="40424"/>
    <cellStyle name="Процентный 5 2 2 2 3 3 2 4" xfId="40425"/>
    <cellStyle name="Процентный 5 2 2 2 3 3 2 5" xfId="40426"/>
    <cellStyle name="Процентный 5 2 2 2 3 3 3" xfId="40427"/>
    <cellStyle name="Процентный 5 2 2 2 3 3 4" xfId="40428"/>
    <cellStyle name="Процентный 5 2 2 2 3 3 5" xfId="40429"/>
    <cellStyle name="Процентный 5 2 2 2 3 3 6" xfId="40430"/>
    <cellStyle name="Процентный 5 2 2 2 3 3 7" xfId="40431"/>
    <cellStyle name="Процентный 5 2 2 2 3 3 8" xfId="40432"/>
    <cellStyle name="Процентный 5 2 2 2 3 3 9" xfId="40433"/>
    <cellStyle name="Процентный 5 2 2 2 3 4" xfId="40434"/>
    <cellStyle name="Процентный 5 2 2 2 3 4 2" xfId="40435"/>
    <cellStyle name="Процентный 5 2 2 2 3 4 2 2" xfId="40436"/>
    <cellStyle name="Процентный 5 2 2 2 3 4 2 3" xfId="40437"/>
    <cellStyle name="Процентный 5 2 2 2 3 4 2 4" xfId="40438"/>
    <cellStyle name="Процентный 5 2 2 2 3 4 2 5" xfId="40439"/>
    <cellStyle name="Процентный 5 2 2 2 3 4 3" xfId="40440"/>
    <cellStyle name="Процентный 5 2 2 2 3 4 4" xfId="40441"/>
    <cellStyle name="Процентный 5 2 2 2 3 4 5" xfId="40442"/>
    <cellStyle name="Процентный 5 2 2 2 3 4 6" xfId="40443"/>
    <cellStyle name="Процентный 5 2 2 2 3 4 7" xfId="40444"/>
    <cellStyle name="Процентный 5 2 2 2 3 4 8" xfId="40445"/>
    <cellStyle name="Процентный 5 2 2 2 3 5" xfId="40446"/>
    <cellStyle name="Процентный 5 2 2 2 3 5 2" xfId="40447"/>
    <cellStyle name="Процентный 5 2 2 2 3 5 3" xfId="40448"/>
    <cellStyle name="Процентный 5 2 2 2 3 5 4" xfId="40449"/>
    <cellStyle name="Процентный 5 2 2 2 3 5 5" xfId="40450"/>
    <cellStyle name="Процентный 5 2 2 2 3 6" xfId="40451"/>
    <cellStyle name="Процентный 5 2 2 2 3 6 2" xfId="40452"/>
    <cellStyle name="Процентный 5 2 2 2 3 6 3" xfId="40453"/>
    <cellStyle name="Процентный 5 2 2 2 3 6 4" xfId="40454"/>
    <cellStyle name="Процентный 5 2 2 2 3 6 5" xfId="40455"/>
    <cellStyle name="Процентный 5 2 2 2 3 7" xfId="40456"/>
    <cellStyle name="Процентный 5 2 2 2 3 8" xfId="40457"/>
    <cellStyle name="Процентный 5 2 2 2 3 9" xfId="40458"/>
    <cellStyle name="Процентный 5 2 2 2 4" xfId="40459"/>
    <cellStyle name="Процентный 5 2 2 2 4 10" xfId="40460"/>
    <cellStyle name="Процентный 5 2 2 2 4 11" xfId="40461"/>
    <cellStyle name="Процентный 5 2 2 2 4 12" xfId="40462"/>
    <cellStyle name="Процентный 5 2 2 2 4 13" xfId="40463"/>
    <cellStyle name="Процентный 5 2 2 2 4 2" xfId="40464"/>
    <cellStyle name="Процентный 5 2 2 2 4 2 2" xfId="40465"/>
    <cellStyle name="Процентный 5 2 2 2 4 2 2 2" xfId="40466"/>
    <cellStyle name="Процентный 5 2 2 2 4 2 2 3" xfId="40467"/>
    <cellStyle name="Процентный 5 2 2 2 4 2 2 4" xfId="40468"/>
    <cellStyle name="Процентный 5 2 2 2 4 2 2 5" xfId="40469"/>
    <cellStyle name="Процентный 5 2 2 2 4 2 3" xfId="40470"/>
    <cellStyle name="Процентный 5 2 2 2 4 2 4" xfId="40471"/>
    <cellStyle name="Процентный 5 2 2 2 4 2 5" xfId="40472"/>
    <cellStyle name="Процентный 5 2 2 2 4 2 6" xfId="40473"/>
    <cellStyle name="Процентный 5 2 2 2 4 2 7" xfId="40474"/>
    <cellStyle name="Процентный 5 2 2 2 4 2 8" xfId="40475"/>
    <cellStyle name="Процентный 5 2 2 2 4 2 9" xfId="40476"/>
    <cellStyle name="Процентный 5 2 2 2 4 3" xfId="40477"/>
    <cellStyle name="Процентный 5 2 2 2 4 3 2" xfId="40478"/>
    <cellStyle name="Процентный 5 2 2 2 4 3 2 2" xfId="40479"/>
    <cellStyle name="Процентный 5 2 2 2 4 3 2 3" xfId="40480"/>
    <cellStyle name="Процентный 5 2 2 2 4 3 2 4" xfId="40481"/>
    <cellStyle name="Процентный 5 2 2 2 4 3 2 5" xfId="40482"/>
    <cellStyle name="Процентный 5 2 2 2 4 3 3" xfId="40483"/>
    <cellStyle name="Процентный 5 2 2 2 4 3 4" xfId="40484"/>
    <cellStyle name="Процентный 5 2 2 2 4 3 5" xfId="40485"/>
    <cellStyle name="Процентный 5 2 2 2 4 3 6" xfId="40486"/>
    <cellStyle name="Процентный 5 2 2 2 4 3 7" xfId="40487"/>
    <cellStyle name="Процентный 5 2 2 2 4 3 8" xfId="40488"/>
    <cellStyle name="Процентный 5 2 2 2 4 4" xfId="40489"/>
    <cellStyle name="Процентный 5 2 2 2 4 4 2" xfId="40490"/>
    <cellStyle name="Процентный 5 2 2 2 4 4 3" xfId="40491"/>
    <cellStyle name="Процентный 5 2 2 2 4 4 4" xfId="40492"/>
    <cellStyle name="Процентный 5 2 2 2 4 4 5" xfId="40493"/>
    <cellStyle name="Процентный 5 2 2 2 4 5" xfId="40494"/>
    <cellStyle name="Процентный 5 2 2 2 4 5 2" xfId="40495"/>
    <cellStyle name="Процентный 5 2 2 2 4 5 3" xfId="40496"/>
    <cellStyle name="Процентный 5 2 2 2 4 5 4" xfId="40497"/>
    <cellStyle name="Процентный 5 2 2 2 4 5 5" xfId="40498"/>
    <cellStyle name="Процентный 5 2 2 2 4 6" xfId="40499"/>
    <cellStyle name="Процентный 5 2 2 2 4 7" xfId="40500"/>
    <cellStyle name="Процентный 5 2 2 2 4 8" xfId="40501"/>
    <cellStyle name="Процентный 5 2 2 2 4 9" xfId="40502"/>
    <cellStyle name="Процентный 5 2 2 2 5" xfId="40503"/>
    <cellStyle name="Процентный 5 2 2 2 5 10" xfId="40504"/>
    <cellStyle name="Процентный 5 2 2 2 5 2" xfId="40505"/>
    <cellStyle name="Процентный 5 2 2 2 5 2 2" xfId="40506"/>
    <cellStyle name="Процентный 5 2 2 2 5 2 2 2" xfId="40507"/>
    <cellStyle name="Процентный 5 2 2 2 5 2 2 3" xfId="40508"/>
    <cellStyle name="Процентный 5 2 2 2 5 2 2 4" xfId="40509"/>
    <cellStyle name="Процентный 5 2 2 2 5 2 2 5" xfId="40510"/>
    <cellStyle name="Процентный 5 2 2 2 5 2 3" xfId="40511"/>
    <cellStyle name="Процентный 5 2 2 2 5 2 4" xfId="40512"/>
    <cellStyle name="Процентный 5 2 2 2 5 2 5" xfId="40513"/>
    <cellStyle name="Процентный 5 2 2 2 5 2 6" xfId="40514"/>
    <cellStyle name="Процентный 5 2 2 2 5 2 7" xfId="40515"/>
    <cellStyle name="Процентный 5 2 2 2 5 2 8" xfId="40516"/>
    <cellStyle name="Процентный 5 2 2 2 5 2 9" xfId="40517"/>
    <cellStyle name="Процентный 5 2 2 2 5 3" xfId="40518"/>
    <cellStyle name="Процентный 5 2 2 2 5 3 2" xfId="40519"/>
    <cellStyle name="Процентный 5 2 2 2 5 3 3" xfId="40520"/>
    <cellStyle name="Процентный 5 2 2 2 5 3 4" xfId="40521"/>
    <cellStyle name="Процентный 5 2 2 2 5 3 5" xfId="40522"/>
    <cellStyle name="Процентный 5 2 2 2 5 4" xfId="40523"/>
    <cellStyle name="Процентный 5 2 2 2 5 5" xfId="40524"/>
    <cellStyle name="Процентный 5 2 2 2 5 6" xfId="40525"/>
    <cellStyle name="Процентный 5 2 2 2 5 7" xfId="40526"/>
    <cellStyle name="Процентный 5 2 2 2 5 8" xfId="40527"/>
    <cellStyle name="Процентный 5 2 2 2 5 9" xfId="40528"/>
    <cellStyle name="Процентный 5 2 2 2 6" xfId="40529"/>
    <cellStyle name="Процентный 5 2 2 2 6 2" xfId="40530"/>
    <cellStyle name="Процентный 5 2 2 2 6 2 2" xfId="40531"/>
    <cellStyle name="Процентный 5 2 2 2 6 2 3" xfId="40532"/>
    <cellStyle name="Процентный 5 2 2 2 6 2 4" xfId="40533"/>
    <cellStyle name="Процентный 5 2 2 2 6 2 5" xfId="40534"/>
    <cellStyle name="Процентный 5 2 2 2 6 3" xfId="40535"/>
    <cellStyle name="Процентный 5 2 2 2 6 4" xfId="40536"/>
    <cellStyle name="Процентный 5 2 2 2 6 5" xfId="40537"/>
    <cellStyle name="Процентный 5 2 2 2 6 6" xfId="40538"/>
    <cellStyle name="Процентный 5 2 2 2 6 7" xfId="40539"/>
    <cellStyle name="Процентный 5 2 2 2 6 8" xfId="40540"/>
    <cellStyle name="Процентный 5 2 2 2 6 9" xfId="40541"/>
    <cellStyle name="Процентный 5 2 2 2 7" xfId="40542"/>
    <cellStyle name="Процентный 5 2 2 2 7 2" xfId="40543"/>
    <cellStyle name="Процентный 5 2 2 2 7 2 2" xfId="40544"/>
    <cellStyle name="Процентный 5 2 2 2 7 2 3" xfId="40545"/>
    <cellStyle name="Процентный 5 2 2 2 7 2 4" xfId="40546"/>
    <cellStyle name="Процентный 5 2 2 2 7 2 5" xfId="40547"/>
    <cellStyle name="Процентный 5 2 2 2 7 3" xfId="40548"/>
    <cellStyle name="Процентный 5 2 2 2 7 4" xfId="40549"/>
    <cellStyle name="Процентный 5 2 2 2 7 5" xfId="40550"/>
    <cellStyle name="Процентный 5 2 2 2 7 6" xfId="40551"/>
    <cellStyle name="Процентный 5 2 2 2 7 7" xfId="40552"/>
    <cellStyle name="Процентный 5 2 2 2 7 8" xfId="40553"/>
    <cellStyle name="Процентный 5 2 2 2 8" xfId="40554"/>
    <cellStyle name="Процентный 5 2 2 2 8 2" xfId="40555"/>
    <cellStyle name="Процентный 5 2 2 2 8 3" xfId="40556"/>
    <cellStyle name="Процентный 5 2 2 2 8 4" xfId="40557"/>
    <cellStyle name="Процентный 5 2 2 2 8 5" xfId="40558"/>
    <cellStyle name="Процентный 5 2 2 2 9" xfId="40559"/>
    <cellStyle name="Процентный 5 2 2 2 9 2" xfId="40560"/>
    <cellStyle name="Процентный 5 2 2 2 9 3" xfId="40561"/>
    <cellStyle name="Процентный 5 2 2 2 9 4" xfId="40562"/>
    <cellStyle name="Процентный 5 2 2 2 9 5" xfId="40563"/>
    <cellStyle name="Процентный 5 2 2 20" xfId="40564"/>
    <cellStyle name="Процентный 5 2 2 21" xfId="40565"/>
    <cellStyle name="Процентный 5 2 2 22" xfId="40566"/>
    <cellStyle name="Процентный 5 2 2 23" xfId="40567"/>
    <cellStyle name="Процентный 5 2 2 24" xfId="40568"/>
    <cellStyle name="Процентный 5 2 2 25" xfId="40569"/>
    <cellStyle name="Процентный 5 2 2 26" xfId="40570"/>
    <cellStyle name="Процентный 5 2 2 27" xfId="40571"/>
    <cellStyle name="Процентный 5 2 2 3" xfId="40572"/>
    <cellStyle name="Процентный 5 2 2 3 10" xfId="40573"/>
    <cellStyle name="Процентный 5 2 2 3 11" xfId="40574"/>
    <cellStyle name="Процентный 5 2 2 3 12" xfId="40575"/>
    <cellStyle name="Процентный 5 2 2 3 13" xfId="40576"/>
    <cellStyle name="Процентный 5 2 2 3 14" xfId="40577"/>
    <cellStyle name="Процентный 5 2 2 3 15" xfId="40578"/>
    <cellStyle name="Процентный 5 2 2 3 16" xfId="40579"/>
    <cellStyle name="Процентный 5 2 2 3 2" xfId="40580"/>
    <cellStyle name="Процентный 5 2 2 3 2 10" xfId="40581"/>
    <cellStyle name="Процентный 5 2 2 3 2 11" xfId="40582"/>
    <cellStyle name="Процентный 5 2 2 3 2 12" xfId="40583"/>
    <cellStyle name="Процентный 5 2 2 3 2 13" xfId="40584"/>
    <cellStyle name="Процентный 5 2 2 3 2 14" xfId="40585"/>
    <cellStyle name="Процентный 5 2 2 3 2 2" xfId="40586"/>
    <cellStyle name="Процентный 5 2 2 3 2 2 10" xfId="40587"/>
    <cellStyle name="Процентный 5 2 2 3 2 2 11" xfId="40588"/>
    <cellStyle name="Процентный 5 2 2 3 2 2 12" xfId="40589"/>
    <cellStyle name="Процентный 5 2 2 3 2 2 13" xfId="40590"/>
    <cellStyle name="Процентный 5 2 2 3 2 2 2" xfId="40591"/>
    <cellStyle name="Процентный 5 2 2 3 2 2 2 2" xfId="40592"/>
    <cellStyle name="Процентный 5 2 2 3 2 2 2 2 2" xfId="40593"/>
    <cellStyle name="Процентный 5 2 2 3 2 2 2 2 3" xfId="40594"/>
    <cellStyle name="Процентный 5 2 2 3 2 2 2 2 4" xfId="40595"/>
    <cellStyle name="Процентный 5 2 2 3 2 2 2 2 5" xfId="40596"/>
    <cellStyle name="Процентный 5 2 2 3 2 2 2 3" xfId="40597"/>
    <cellStyle name="Процентный 5 2 2 3 2 2 2 4" xfId="40598"/>
    <cellStyle name="Процентный 5 2 2 3 2 2 2 5" xfId="40599"/>
    <cellStyle name="Процентный 5 2 2 3 2 2 2 6" xfId="40600"/>
    <cellStyle name="Процентный 5 2 2 3 2 2 2 7" xfId="40601"/>
    <cellStyle name="Процентный 5 2 2 3 2 2 2 8" xfId="40602"/>
    <cellStyle name="Процентный 5 2 2 3 2 2 2 9" xfId="40603"/>
    <cellStyle name="Процентный 5 2 2 3 2 2 3" xfId="40604"/>
    <cellStyle name="Процентный 5 2 2 3 2 2 3 2" xfId="40605"/>
    <cellStyle name="Процентный 5 2 2 3 2 2 3 2 2" xfId="40606"/>
    <cellStyle name="Процентный 5 2 2 3 2 2 3 2 3" xfId="40607"/>
    <cellStyle name="Процентный 5 2 2 3 2 2 3 2 4" xfId="40608"/>
    <cellStyle name="Процентный 5 2 2 3 2 2 3 2 5" xfId="40609"/>
    <cellStyle name="Процентный 5 2 2 3 2 2 3 3" xfId="40610"/>
    <cellStyle name="Процентный 5 2 2 3 2 2 3 4" xfId="40611"/>
    <cellStyle name="Процентный 5 2 2 3 2 2 3 5" xfId="40612"/>
    <cellStyle name="Процентный 5 2 2 3 2 2 3 6" xfId="40613"/>
    <cellStyle name="Процентный 5 2 2 3 2 2 3 7" xfId="40614"/>
    <cellStyle name="Процентный 5 2 2 3 2 2 3 8" xfId="40615"/>
    <cellStyle name="Процентный 5 2 2 3 2 2 4" xfId="40616"/>
    <cellStyle name="Процентный 5 2 2 3 2 2 4 2" xfId="40617"/>
    <cellStyle name="Процентный 5 2 2 3 2 2 4 3" xfId="40618"/>
    <cellStyle name="Процентный 5 2 2 3 2 2 4 4" xfId="40619"/>
    <cellStyle name="Процентный 5 2 2 3 2 2 4 5" xfId="40620"/>
    <cellStyle name="Процентный 5 2 2 3 2 2 5" xfId="40621"/>
    <cellStyle name="Процентный 5 2 2 3 2 2 5 2" xfId="40622"/>
    <cellStyle name="Процентный 5 2 2 3 2 2 5 3" xfId="40623"/>
    <cellStyle name="Процентный 5 2 2 3 2 2 5 4" xfId="40624"/>
    <cellStyle name="Процентный 5 2 2 3 2 2 5 5" xfId="40625"/>
    <cellStyle name="Процентный 5 2 2 3 2 2 6" xfId="40626"/>
    <cellStyle name="Процентный 5 2 2 3 2 2 7" xfId="40627"/>
    <cellStyle name="Процентный 5 2 2 3 2 2 8" xfId="40628"/>
    <cellStyle name="Процентный 5 2 2 3 2 2 9" xfId="40629"/>
    <cellStyle name="Процентный 5 2 2 3 2 3" xfId="40630"/>
    <cellStyle name="Процентный 5 2 2 3 2 3 2" xfId="40631"/>
    <cellStyle name="Процентный 5 2 2 3 2 3 2 2" xfId="40632"/>
    <cellStyle name="Процентный 5 2 2 3 2 3 2 3" xfId="40633"/>
    <cellStyle name="Процентный 5 2 2 3 2 3 2 4" xfId="40634"/>
    <cellStyle name="Процентный 5 2 2 3 2 3 2 5" xfId="40635"/>
    <cellStyle name="Процентный 5 2 2 3 2 3 3" xfId="40636"/>
    <cellStyle name="Процентный 5 2 2 3 2 3 4" xfId="40637"/>
    <cellStyle name="Процентный 5 2 2 3 2 3 5" xfId="40638"/>
    <cellStyle name="Процентный 5 2 2 3 2 3 6" xfId="40639"/>
    <cellStyle name="Процентный 5 2 2 3 2 3 7" xfId="40640"/>
    <cellStyle name="Процентный 5 2 2 3 2 3 8" xfId="40641"/>
    <cellStyle name="Процентный 5 2 2 3 2 3 9" xfId="40642"/>
    <cellStyle name="Процентный 5 2 2 3 2 4" xfId="40643"/>
    <cellStyle name="Процентный 5 2 2 3 2 4 2" xfId="40644"/>
    <cellStyle name="Процентный 5 2 2 3 2 4 2 2" xfId="40645"/>
    <cellStyle name="Процентный 5 2 2 3 2 4 2 3" xfId="40646"/>
    <cellStyle name="Процентный 5 2 2 3 2 4 2 4" xfId="40647"/>
    <cellStyle name="Процентный 5 2 2 3 2 4 2 5" xfId="40648"/>
    <cellStyle name="Процентный 5 2 2 3 2 4 3" xfId="40649"/>
    <cellStyle name="Процентный 5 2 2 3 2 4 4" xfId="40650"/>
    <cellStyle name="Процентный 5 2 2 3 2 4 5" xfId="40651"/>
    <cellStyle name="Процентный 5 2 2 3 2 4 6" xfId="40652"/>
    <cellStyle name="Процентный 5 2 2 3 2 4 7" xfId="40653"/>
    <cellStyle name="Процентный 5 2 2 3 2 4 8" xfId="40654"/>
    <cellStyle name="Процентный 5 2 2 3 2 5" xfId="40655"/>
    <cellStyle name="Процентный 5 2 2 3 2 5 2" xfId="40656"/>
    <cellStyle name="Процентный 5 2 2 3 2 5 3" xfId="40657"/>
    <cellStyle name="Процентный 5 2 2 3 2 5 4" xfId="40658"/>
    <cellStyle name="Процентный 5 2 2 3 2 5 5" xfId="40659"/>
    <cellStyle name="Процентный 5 2 2 3 2 6" xfId="40660"/>
    <cellStyle name="Процентный 5 2 2 3 2 6 2" xfId="40661"/>
    <cellStyle name="Процентный 5 2 2 3 2 6 3" xfId="40662"/>
    <cellStyle name="Процентный 5 2 2 3 2 6 4" xfId="40663"/>
    <cellStyle name="Процентный 5 2 2 3 2 6 5" xfId="40664"/>
    <cellStyle name="Процентный 5 2 2 3 2 7" xfId="40665"/>
    <cellStyle name="Процентный 5 2 2 3 2 8" xfId="40666"/>
    <cellStyle name="Процентный 5 2 2 3 2 9" xfId="40667"/>
    <cellStyle name="Процентный 5 2 2 3 3" xfId="40668"/>
    <cellStyle name="Процентный 5 2 2 3 3 10" xfId="40669"/>
    <cellStyle name="Процентный 5 2 2 3 3 11" xfId="40670"/>
    <cellStyle name="Процентный 5 2 2 3 3 12" xfId="40671"/>
    <cellStyle name="Процентный 5 2 2 3 3 13" xfId="40672"/>
    <cellStyle name="Процентный 5 2 2 3 3 2" xfId="40673"/>
    <cellStyle name="Процентный 5 2 2 3 3 2 2" xfId="40674"/>
    <cellStyle name="Процентный 5 2 2 3 3 2 2 2" xfId="40675"/>
    <cellStyle name="Процентный 5 2 2 3 3 2 2 3" xfId="40676"/>
    <cellStyle name="Процентный 5 2 2 3 3 2 2 4" xfId="40677"/>
    <cellStyle name="Процентный 5 2 2 3 3 2 2 5" xfId="40678"/>
    <cellStyle name="Процентный 5 2 2 3 3 2 3" xfId="40679"/>
    <cellStyle name="Процентный 5 2 2 3 3 2 4" xfId="40680"/>
    <cellStyle name="Процентный 5 2 2 3 3 2 5" xfId="40681"/>
    <cellStyle name="Процентный 5 2 2 3 3 2 6" xfId="40682"/>
    <cellStyle name="Процентный 5 2 2 3 3 2 7" xfId="40683"/>
    <cellStyle name="Процентный 5 2 2 3 3 2 8" xfId="40684"/>
    <cellStyle name="Процентный 5 2 2 3 3 2 9" xfId="40685"/>
    <cellStyle name="Процентный 5 2 2 3 3 3" xfId="40686"/>
    <cellStyle name="Процентный 5 2 2 3 3 3 2" xfId="40687"/>
    <cellStyle name="Процентный 5 2 2 3 3 3 2 2" xfId="40688"/>
    <cellStyle name="Процентный 5 2 2 3 3 3 2 3" xfId="40689"/>
    <cellStyle name="Процентный 5 2 2 3 3 3 2 4" xfId="40690"/>
    <cellStyle name="Процентный 5 2 2 3 3 3 2 5" xfId="40691"/>
    <cellStyle name="Процентный 5 2 2 3 3 3 3" xfId="40692"/>
    <cellStyle name="Процентный 5 2 2 3 3 3 4" xfId="40693"/>
    <cellStyle name="Процентный 5 2 2 3 3 3 5" xfId="40694"/>
    <cellStyle name="Процентный 5 2 2 3 3 3 6" xfId="40695"/>
    <cellStyle name="Процентный 5 2 2 3 3 3 7" xfId="40696"/>
    <cellStyle name="Процентный 5 2 2 3 3 3 8" xfId="40697"/>
    <cellStyle name="Процентный 5 2 2 3 3 4" xfId="40698"/>
    <cellStyle name="Процентный 5 2 2 3 3 4 2" xfId="40699"/>
    <cellStyle name="Процентный 5 2 2 3 3 4 3" xfId="40700"/>
    <cellStyle name="Процентный 5 2 2 3 3 4 4" xfId="40701"/>
    <cellStyle name="Процентный 5 2 2 3 3 4 5" xfId="40702"/>
    <cellStyle name="Процентный 5 2 2 3 3 5" xfId="40703"/>
    <cellStyle name="Процентный 5 2 2 3 3 5 2" xfId="40704"/>
    <cellStyle name="Процентный 5 2 2 3 3 5 3" xfId="40705"/>
    <cellStyle name="Процентный 5 2 2 3 3 5 4" xfId="40706"/>
    <cellStyle name="Процентный 5 2 2 3 3 5 5" xfId="40707"/>
    <cellStyle name="Процентный 5 2 2 3 3 6" xfId="40708"/>
    <cellStyle name="Процентный 5 2 2 3 3 7" xfId="40709"/>
    <cellStyle name="Процентный 5 2 2 3 3 8" xfId="40710"/>
    <cellStyle name="Процентный 5 2 2 3 3 9" xfId="40711"/>
    <cellStyle name="Процентный 5 2 2 3 4" xfId="40712"/>
    <cellStyle name="Процентный 5 2 2 3 4 10" xfId="40713"/>
    <cellStyle name="Процентный 5 2 2 3 4 2" xfId="40714"/>
    <cellStyle name="Процентный 5 2 2 3 4 2 2" xfId="40715"/>
    <cellStyle name="Процентный 5 2 2 3 4 2 2 2" xfId="40716"/>
    <cellStyle name="Процентный 5 2 2 3 4 2 2 3" xfId="40717"/>
    <cellStyle name="Процентный 5 2 2 3 4 2 2 4" xfId="40718"/>
    <cellStyle name="Процентный 5 2 2 3 4 2 2 5" xfId="40719"/>
    <cellStyle name="Процентный 5 2 2 3 4 2 3" xfId="40720"/>
    <cellStyle name="Процентный 5 2 2 3 4 2 4" xfId="40721"/>
    <cellStyle name="Процентный 5 2 2 3 4 2 5" xfId="40722"/>
    <cellStyle name="Процентный 5 2 2 3 4 2 6" xfId="40723"/>
    <cellStyle name="Процентный 5 2 2 3 4 2 7" xfId="40724"/>
    <cellStyle name="Процентный 5 2 2 3 4 2 8" xfId="40725"/>
    <cellStyle name="Процентный 5 2 2 3 4 2 9" xfId="40726"/>
    <cellStyle name="Процентный 5 2 2 3 4 3" xfId="40727"/>
    <cellStyle name="Процентный 5 2 2 3 4 3 2" xfId="40728"/>
    <cellStyle name="Процентный 5 2 2 3 4 3 3" xfId="40729"/>
    <cellStyle name="Процентный 5 2 2 3 4 3 4" xfId="40730"/>
    <cellStyle name="Процентный 5 2 2 3 4 3 5" xfId="40731"/>
    <cellStyle name="Процентный 5 2 2 3 4 4" xfId="40732"/>
    <cellStyle name="Процентный 5 2 2 3 4 5" xfId="40733"/>
    <cellStyle name="Процентный 5 2 2 3 4 6" xfId="40734"/>
    <cellStyle name="Процентный 5 2 2 3 4 7" xfId="40735"/>
    <cellStyle name="Процентный 5 2 2 3 4 8" xfId="40736"/>
    <cellStyle name="Процентный 5 2 2 3 4 9" xfId="40737"/>
    <cellStyle name="Процентный 5 2 2 3 5" xfId="40738"/>
    <cellStyle name="Процентный 5 2 2 3 5 2" xfId="40739"/>
    <cellStyle name="Процентный 5 2 2 3 5 2 2" xfId="40740"/>
    <cellStyle name="Процентный 5 2 2 3 5 2 3" xfId="40741"/>
    <cellStyle name="Процентный 5 2 2 3 5 2 4" xfId="40742"/>
    <cellStyle name="Процентный 5 2 2 3 5 2 5" xfId="40743"/>
    <cellStyle name="Процентный 5 2 2 3 5 3" xfId="40744"/>
    <cellStyle name="Процентный 5 2 2 3 5 4" xfId="40745"/>
    <cellStyle name="Процентный 5 2 2 3 5 5" xfId="40746"/>
    <cellStyle name="Процентный 5 2 2 3 5 6" xfId="40747"/>
    <cellStyle name="Процентный 5 2 2 3 5 7" xfId="40748"/>
    <cellStyle name="Процентный 5 2 2 3 5 8" xfId="40749"/>
    <cellStyle name="Процентный 5 2 2 3 5 9" xfId="40750"/>
    <cellStyle name="Процентный 5 2 2 3 6" xfId="40751"/>
    <cellStyle name="Процентный 5 2 2 3 6 2" xfId="40752"/>
    <cellStyle name="Процентный 5 2 2 3 6 2 2" xfId="40753"/>
    <cellStyle name="Процентный 5 2 2 3 6 2 3" xfId="40754"/>
    <cellStyle name="Процентный 5 2 2 3 6 2 4" xfId="40755"/>
    <cellStyle name="Процентный 5 2 2 3 6 2 5" xfId="40756"/>
    <cellStyle name="Процентный 5 2 2 3 6 3" xfId="40757"/>
    <cellStyle name="Процентный 5 2 2 3 6 4" xfId="40758"/>
    <cellStyle name="Процентный 5 2 2 3 6 5" xfId="40759"/>
    <cellStyle name="Процентный 5 2 2 3 6 6" xfId="40760"/>
    <cellStyle name="Процентный 5 2 2 3 6 7" xfId="40761"/>
    <cellStyle name="Процентный 5 2 2 3 6 8" xfId="40762"/>
    <cellStyle name="Процентный 5 2 2 3 7" xfId="40763"/>
    <cellStyle name="Процентный 5 2 2 3 7 2" xfId="40764"/>
    <cellStyle name="Процентный 5 2 2 3 7 3" xfId="40765"/>
    <cellStyle name="Процентный 5 2 2 3 7 4" xfId="40766"/>
    <cellStyle name="Процентный 5 2 2 3 7 5" xfId="40767"/>
    <cellStyle name="Процентный 5 2 2 3 8" xfId="40768"/>
    <cellStyle name="Процентный 5 2 2 3 8 2" xfId="40769"/>
    <cellStyle name="Процентный 5 2 2 3 8 3" xfId="40770"/>
    <cellStyle name="Процентный 5 2 2 3 8 4" xfId="40771"/>
    <cellStyle name="Процентный 5 2 2 3 8 5" xfId="40772"/>
    <cellStyle name="Процентный 5 2 2 3 9" xfId="40773"/>
    <cellStyle name="Процентный 5 2 2 4" xfId="40774"/>
    <cellStyle name="Процентный 5 2 2 4 10" xfId="40775"/>
    <cellStyle name="Процентный 5 2 2 4 11" xfId="40776"/>
    <cellStyle name="Процентный 5 2 2 4 12" xfId="40777"/>
    <cellStyle name="Процентный 5 2 2 4 13" xfId="40778"/>
    <cellStyle name="Процентный 5 2 2 4 14" xfId="40779"/>
    <cellStyle name="Процентный 5 2 2 4 15" xfId="40780"/>
    <cellStyle name="Процентный 5 2 2 4 16" xfId="40781"/>
    <cellStyle name="Процентный 5 2 2 4 2" xfId="40782"/>
    <cellStyle name="Процентный 5 2 2 4 2 10" xfId="40783"/>
    <cellStyle name="Процентный 5 2 2 4 2 11" xfId="40784"/>
    <cellStyle name="Процентный 5 2 2 4 2 12" xfId="40785"/>
    <cellStyle name="Процентный 5 2 2 4 2 13" xfId="40786"/>
    <cellStyle name="Процентный 5 2 2 4 2 14" xfId="40787"/>
    <cellStyle name="Процентный 5 2 2 4 2 2" xfId="40788"/>
    <cellStyle name="Процентный 5 2 2 4 2 2 10" xfId="40789"/>
    <cellStyle name="Процентный 5 2 2 4 2 2 11" xfId="40790"/>
    <cellStyle name="Процентный 5 2 2 4 2 2 12" xfId="40791"/>
    <cellStyle name="Процентный 5 2 2 4 2 2 13" xfId="40792"/>
    <cellStyle name="Процентный 5 2 2 4 2 2 2" xfId="40793"/>
    <cellStyle name="Процентный 5 2 2 4 2 2 2 2" xfId="40794"/>
    <cellStyle name="Процентный 5 2 2 4 2 2 2 2 2" xfId="40795"/>
    <cellStyle name="Процентный 5 2 2 4 2 2 2 2 3" xfId="40796"/>
    <cellStyle name="Процентный 5 2 2 4 2 2 2 2 4" xfId="40797"/>
    <cellStyle name="Процентный 5 2 2 4 2 2 2 2 5" xfId="40798"/>
    <cellStyle name="Процентный 5 2 2 4 2 2 2 3" xfId="40799"/>
    <cellStyle name="Процентный 5 2 2 4 2 2 2 4" xfId="40800"/>
    <cellStyle name="Процентный 5 2 2 4 2 2 2 5" xfId="40801"/>
    <cellStyle name="Процентный 5 2 2 4 2 2 2 6" xfId="40802"/>
    <cellStyle name="Процентный 5 2 2 4 2 2 2 7" xfId="40803"/>
    <cellStyle name="Процентный 5 2 2 4 2 2 2 8" xfId="40804"/>
    <cellStyle name="Процентный 5 2 2 4 2 2 2 9" xfId="40805"/>
    <cellStyle name="Процентный 5 2 2 4 2 2 3" xfId="40806"/>
    <cellStyle name="Процентный 5 2 2 4 2 2 3 2" xfId="40807"/>
    <cellStyle name="Процентный 5 2 2 4 2 2 3 2 2" xfId="40808"/>
    <cellStyle name="Процентный 5 2 2 4 2 2 3 2 3" xfId="40809"/>
    <cellStyle name="Процентный 5 2 2 4 2 2 3 2 4" xfId="40810"/>
    <cellStyle name="Процентный 5 2 2 4 2 2 3 2 5" xfId="40811"/>
    <cellStyle name="Процентный 5 2 2 4 2 2 3 3" xfId="40812"/>
    <cellStyle name="Процентный 5 2 2 4 2 2 3 4" xfId="40813"/>
    <cellStyle name="Процентный 5 2 2 4 2 2 3 5" xfId="40814"/>
    <cellStyle name="Процентный 5 2 2 4 2 2 3 6" xfId="40815"/>
    <cellStyle name="Процентный 5 2 2 4 2 2 3 7" xfId="40816"/>
    <cellStyle name="Процентный 5 2 2 4 2 2 3 8" xfId="40817"/>
    <cellStyle name="Процентный 5 2 2 4 2 2 4" xfId="40818"/>
    <cellStyle name="Процентный 5 2 2 4 2 2 4 2" xfId="40819"/>
    <cellStyle name="Процентный 5 2 2 4 2 2 4 3" xfId="40820"/>
    <cellStyle name="Процентный 5 2 2 4 2 2 4 4" xfId="40821"/>
    <cellStyle name="Процентный 5 2 2 4 2 2 4 5" xfId="40822"/>
    <cellStyle name="Процентный 5 2 2 4 2 2 5" xfId="40823"/>
    <cellStyle name="Процентный 5 2 2 4 2 2 5 2" xfId="40824"/>
    <cellStyle name="Процентный 5 2 2 4 2 2 5 3" xfId="40825"/>
    <cellStyle name="Процентный 5 2 2 4 2 2 5 4" xfId="40826"/>
    <cellStyle name="Процентный 5 2 2 4 2 2 5 5" xfId="40827"/>
    <cellStyle name="Процентный 5 2 2 4 2 2 6" xfId="40828"/>
    <cellStyle name="Процентный 5 2 2 4 2 2 7" xfId="40829"/>
    <cellStyle name="Процентный 5 2 2 4 2 2 8" xfId="40830"/>
    <cellStyle name="Процентный 5 2 2 4 2 2 9" xfId="40831"/>
    <cellStyle name="Процентный 5 2 2 4 2 3" xfId="40832"/>
    <cellStyle name="Процентный 5 2 2 4 2 3 2" xfId="40833"/>
    <cellStyle name="Процентный 5 2 2 4 2 3 2 2" xfId="40834"/>
    <cellStyle name="Процентный 5 2 2 4 2 3 2 3" xfId="40835"/>
    <cellStyle name="Процентный 5 2 2 4 2 3 2 4" xfId="40836"/>
    <cellStyle name="Процентный 5 2 2 4 2 3 2 5" xfId="40837"/>
    <cellStyle name="Процентный 5 2 2 4 2 3 3" xfId="40838"/>
    <cellStyle name="Процентный 5 2 2 4 2 3 4" xfId="40839"/>
    <cellStyle name="Процентный 5 2 2 4 2 3 5" xfId="40840"/>
    <cellStyle name="Процентный 5 2 2 4 2 3 6" xfId="40841"/>
    <cellStyle name="Процентный 5 2 2 4 2 3 7" xfId="40842"/>
    <cellStyle name="Процентный 5 2 2 4 2 3 8" xfId="40843"/>
    <cellStyle name="Процентный 5 2 2 4 2 3 9" xfId="40844"/>
    <cellStyle name="Процентный 5 2 2 4 2 4" xfId="40845"/>
    <cellStyle name="Процентный 5 2 2 4 2 4 2" xfId="40846"/>
    <cellStyle name="Процентный 5 2 2 4 2 4 2 2" xfId="40847"/>
    <cellStyle name="Процентный 5 2 2 4 2 4 2 3" xfId="40848"/>
    <cellStyle name="Процентный 5 2 2 4 2 4 2 4" xfId="40849"/>
    <cellStyle name="Процентный 5 2 2 4 2 4 2 5" xfId="40850"/>
    <cellStyle name="Процентный 5 2 2 4 2 4 3" xfId="40851"/>
    <cellStyle name="Процентный 5 2 2 4 2 4 4" xfId="40852"/>
    <cellStyle name="Процентный 5 2 2 4 2 4 5" xfId="40853"/>
    <cellStyle name="Процентный 5 2 2 4 2 4 6" xfId="40854"/>
    <cellStyle name="Процентный 5 2 2 4 2 4 7" xfId="40855"/>
    <cellStyle name="Процентный 5 2 2 4 2 4 8" xfId="40856"/>
    <cellStyle name="Процентный 5 2 2 4 2 5" xfId="40857"/>
    <cellStyle name="Процентный 5 2 2 4 2 5 2" xfId="40858"/>
    <cellStyle name="Процентный 5 2 2 4 2 5 3" xfId="40859"/>
    <cellStyle name="Процентный 5 2 2 4 2 5 4" xfId="40860"/>
    <cellStyle name="Процентный 5 2 2 4 2 5 5" xfId="40861"/>
    <cellStyle name="Процентный 5 2 2 4 2 6" xfId="40862"/>
    <cellStyle name="Процентный 5 2 2 4 2 6 2" xfId="40863"/>
    <cellStyle name="Процентный 5 2 2 4 2 6 3" xfId="40864"/>
    <cellStyle name="Процентный 5 2 2 4 2 6 4" xfId="40865"/>
    <cellStyle name="Процентный 5 2 2 4 2 6 5" xfId="40866"/>
    <cellStyle name="Процентный 5 2 2 4 2 7" xfId="40867"/>
    <cellStyle name="Процентный 5 2 2 4 2 8" xfId="40868"/>
    <cellStyle name="Процентный 5 2 2 4 2 9" xfId="40869"/>
    <cellStyle name="Процентный 5 2 2 4 3" xfId="40870"/>
    <cellStyle name="Процентный 5 2 2 4 3 10" xfId="40871"/>
    <cellStyle name="Процентный 5 2 2 4 3 11" xfId="40872"/>
    <cellStyle name="Процентный 5 2 2 4 3 12" xfId="40873"/>
    <cellStyle name="Процентный 5 2 2 4 3 13" xfId="40874"/>
    <cellStyle name="Процентный 5 2 2 4 3 2" xfId="40875"/>
    <cellStyle name="Процентный 5 2 2 4 3 2 2" xfId="40876"/>
    <cellStyle name="Процентный 5 2 2 4 3 2 2 2" xfId="40877"/>
    <cellStyle name="Процентный 5 2 2 4 3 2 2 3" xfId="40878"/>
    <cellStyle name="Процентный 5 2 2 4 3 2 2 4" xfId="40879"/>
    <cellStyle name="Процентный 5 2 2 4 3 2 2 5" xfId="40880"/>
    <cellStyle name="Процентный 5 2 2 4 3 2 3" xfId="40881"/>
    <cellStyle name="Процентный 5 2 2 4 3 2 4" xfId="40882"/>
    <cellStyle name="Процентный 5 2 2 4 3 2 5" xfId="40883"/>
    <cellStyle name="Процентный 5 2 2 4 3 2 6" xfId="40884"/>
    <cellStyle name="Процентный 5 2 2 4 3 2 7" xfId="40885"/>
    <cellStyle name="Процентный 5 2 2 4 3 2 8" xfId="40886"/>
    <cellStyle name="Процентный 5 2 2 4 3 2 9" xfId="40887"/>
    <cellStyle name="Процентный 5 2 2 4 3 3" xfId="40888"/>
    <cellStyle name="Процентный 5 2 2 4 3 3 2" xfId="40889"/>
    <cellStyle name="Процентный 5 2 2 4 3 3 2 2" xfId="40890"/>
    <cellStyle name="Процентный 5 2 2 4 3 3 2 3" xfId="40891"/>
    <cellStyle name="Процентный 5 2 2 4 3 3 2 4" xfId="40892"/>
    <cellStyle name="Процентный 5 2 2 4 3 3 2 5" xfId="40893"/>
    <cellStyle name="Процентный 5 2 2 4 3 3 3" xfId="40894"/>
    <cellStyle name="Процентный 5 2 2 4 3 3 4" xfId="40895"/>
    <cellStyle name="Процентный 5 2 2 4 3 3 5" xfId="40896"/>
    <cellStyle name="Процентный 5 2 2 4 3 3 6" xfId="40897"/>
    <cellStyle name="Процентный 5 2 2 4 3 3 7" xfId="40898"/>
    <cellStyle name="Процентный 5 2 2 4 3 3 8" xfId="40899"/>
    <cellStyle name="Процентный 5 2 2 4 3 4" xfId="40900"/>
    <cellStyle name="Процентный 5 2 2 4 3 4 2" xfId="40901"/>
    <cellStyle name="Процентный 5 2 2 4 3 4 3" xfId="40902"/>
    <cellStyle name="Процентный 5 2 2 4 3 4 4" xfId="40903"/>
    <cellStyle name="Процентный 5 2 2 4 3 4 5" xfId="40904"/>
    <cellStyle name="Процентный 5 2 2 4 3 5" xfId="40905"/>
    <cellStyle name="Процентный 5 2 2 4 3 5 2" xfId="40906"/>
    <cellStyle name="Процентный 5 2 2 4 3 5 3" xfId="40907"/>
    <cellStyle name="Процентный 5 2 2 4 3 5 4" xfId="40908"/>
    <cellStyle name="Процентный 5 2 2 4 3 5 5" xfId="40909"/>
    <cellStyle name="Процентный 5 2 2 4 3 6" xfId="40910"/>
    <cellStyle name="Процентный 5 2 2 4 3 7" xfId="40911"/>
    <cellStyle name="Процентный 5 2 2 4 3 8" xfId="40912"/>
    <cellStyle name="Процентный 5 2 2 4 3 9" xfId="40913"/>
    <cellStyle name="Процентный 5 2 2 4 4" xfId="40914"/>
    <cellStyle name="Процентный 5 2 2 4 4 10" xfId="40915"/>
    <cellStyle name="Процентный 5 2 2 4 4 2" xfId="40916"/>
    <cellStyle name="Процентный 5 2 2 4 4 2 2" xfId="40917"/>
    <cellStyle name="Процентный 5 2 2 4 4 2 2 2" xfId="40918"/>
    <cellStyle name="Процентный 5 2 2 4 4 2 2 3" xfId="40919"/>
    <cellStyle name="Процентный 5 2 2 4 4 2 2 4" xfId="40920"/>
    <cellStyle name="Процентный 5 2 2 4 4 2 2 5" xfId="40921"/>
    <cellStyle name="Процентный 5 2 2 4 4 2 3" xfId="40922"/>
    <cellStyle name="Процентный 5 2 2 4 4 2 4" xfId="40923"/>
    <cellStyle name="Процентный 5 2 2 4 4 2 5" xfId="40924"/>
    <cellStyle name="Процентный 5 2 2 4 4 2 6" xfId="40925"/>
    <cellStyle name="Процентный 5 2 2 4 4 2 7" xfId="40926"/>
    <cellStyle name="Процентный 5 2 2 4 4 2 8" xfId="40927"/>
    <cellStyle name="Процентный 5 2 2 4 4 2 9" xfId="40928"/>
    <cellStyle name="Процентный 5 2 2 4 4 3" xfId="40929"/>
    <cellStyle name="Процентный 5 2 2 4 4 3 2" xfId="40930"/>
    <cellStyle name="Процентный 5 2 2 4 4 3 3" xfId="40931"/>
    <cellStyle name="Процентный 5 2 2 4 4 3 4" xfId="40932"/>
    <cellStyle name="Процентный 5 2 2 4 4 3 5" xfId="40933"/>
    <cellStyle name="Процентный 5 2 2 4 4 4" xfId="40934"/>
    <cellStyle name="Процентный 5 2 2 4 4 5" xfId="40935"/>
    <cellStyle name="Процентный 5 2 2 4 4 6" xfId="40936"/>
    <cellStyle name="Процентный 5 2 2 4 4 7" xfId="40937"/>
    <cellStyle name="Процентный 5 2 2 4 4 8" xfId="40938"/>
    <cellStyle name="Процентный 5 2 2 4 4 9" xfId="40939"/>
    <cellStyle name="Процентный 5 2 2 4 5" xfId="40940"/>
    <cellStyle name="Процентный 5 2 2 4 5 2" xfId="40941"/>
    <cellStyle name="Процентный 5 2 2 4 5 2 2" xfId="40942"/>
    <cellStyle name="Процентный 5 2 2 4 5 2 3" xfId="40943"/>
    <cellStyle name="Процентный 5 2 2 4 5 2 4" xfId="40944"/>
    <cellStyle name="Процентный 5 2 2 4 5 2 5" xfId="40945"/>
    <cellStyle name="Процентный 5 2 2 4 5 3" xfId="40946"/>
    <cellStyle name="Процентный 5 2 2 4 5 4" xfId="40947"/>
    <cellStyle name="Процентный 5 2 2 4 5 5" xfId="40948"/>
    <cellStyle name="Процентный 5 2 2 4 5 6" xfId="40949"/>
    <cellStyle name="Процентный 5 2 2 4 5 7" xfId="40950"/>
    <cellStyle name="Процентный 5 2 2 4 5 8" xfId="40951"/>
    <cellStyle name="Процентный 5 2 2 4 5 9" xfId="40952"/>
    <cellStyle name="Процентный 5 2 2 4 6" xfId="40953"/>
    <cellStyle name="Процентный 5 2 2 4 6 2" xfId="40954"/>
    <cellStyle name="Процентный 5 2 2 4 6 2 2" xfId="40955"/>
    <cellStyle name="Процентный 5 2 2 4 6 2 3" xfId="40956"/>
    <cellStyle name="Процентный 5 2 2 4 6 2 4" xfId="40957"/>
    <cellStyle name="Процентный 5 2 2 4 6 2 5" xfId="40958"/>
    <cellStyle name="Процентный 5 2 2 4 6 3" xfId="40959"/>
    <cellStyle name="Процентный 5 2 2 4 6 4" xfId="40960"/>
    <cellStyle name="Процентный 5 2 2 4 6 5" xfId="40961"/>
    <cellStyle name="Процентный 5 2 2 4 6 6" xfId="40962"/>
    <cellStyle name="Процентный 5 2 2 4 6 7" xfId="40963"/>
    <cellStyle name="Процентный 5 2 2 4 6 8" xfId="40964"/>
    <cellStyle name="Процентный 5 2 2 4 7" xfId="40965"/>
    <cellStyle name="Процентный 5 2 2 4 7 2" xfId="40966"/>
    <cellStyle name="Процентный 5 2 2 4 7 3" xfId="40967"/>
    <cellStyle name="Процентный 5 2 2 4 7 4" xfId="40968"/>
    <cellStyle name="Процентный 5 2 2 4 7 5" xfId="40969"/>
    <cellStyle name="Процентный 5 2 2 4 8" xfId="40970"/>
    <cellStyle name="Процентный 5 2 2 4 8 2" xfId="40971"/>
    <cellStyle name="Процентный 5 2 2 4 8 3" xfId="40972"/>
    <cellStyle name="Процентный 5 2 2 4 8 4" xfId="40973"/>
    <cellStyle name="Процентный 5 2 2 4 8 5" xfId="40974"/>
    <cellStyle name="Процентный 5 2 2 4 9" xfId="40975"/>
    <cellStyle name="Процентный 5 2 2 5" xfId="40976"/>
    <cellStyle name="Процентный 5 2 2 5 10" xfId="40977"/>
    <cellStyle name="Процентный 5 2 2 5 11" xfId="40978"/>
    <cellStyle name="Процентный 5 2 2 5 12" xfId="40979"/>
    <cellStyle name="Процентный 5 2 2 5 13" xfId="40980"/>
    <cellStyle name="Процентный 5 2 2 5 14" xfId="40981"/>
    <cellStyle name="Процентный 5 2 2 5 15" xfId="40982"/>
    <cellStyle name="Процентный 5 2 2 5 2" xfId="40983"/>
    <cellStyle name="Процентный 5 2 2 5 2 10" xfId="40984"/>
    <cellStyle name="Процентный 5 2 2 5 2 11" xfId="40985"/>
    <cellStyle name="Процентный 5 2 2 5 2 12" xfId="40986"/>
    <cellStyle name="Процентный 5 2 2 5 2 13" xfId="40987"/>
    <cellStyle name="Процентный 5 2 2 5 2 14" xfId="40988"/>
    <cellStyle name="Процентный 5 2 2 5 2 2" xfId="40989"/>
    <cellStyle name="Процентный 5 2 2 5 2 2 10" xfId="40990"/>
    <cellStyle name="Процентный 5 2 2 5 2 2 11" xfId="40991"/>
    <cellStyle name="Процентный 5 2 2 5 2 2 12" xfId="40992"/>
    <cellStyle name="Процентный 5 2 2 5 2 2 13" xfId="40993"/>
    <cellStyle name="Процентный 5 2 2 5 2 2 2" xfId="40994"/>
    <cellStyle name="Процентный 5 2 2 5 2 2 2 2" xfId="40995"/>
    <cellStyle name="Процентный 5 2 2 5 2 2 2 2 2" xfId="40996"/>
    <cellStyle name="Процентный 5 2 2 5 2 2 2 2 3" xfId="40997"/>
    <cellStyle name="Процентный 5 2 2 5 2 2 2 2 4" xfId="40998"/>
    <cellStyle name="Процентный 5 2 2 5 2 2 2 2 5" xfId="40999"/>
    <cellStyle name="Процентный 5 2 2 5 2 2 2 3" xfId="41000"/>
    <cellStyle name="Процентный 5 2 2 5 2 2 2 4" xfId="41001"/>
    <cellStyle name="Процентный 5 2 2 5 2 2 2 5" xfId="41002"/>
    <cellStyle name="Процентный 5 2 2 5 2 2 2 6" xfId="41003"/>
    <cellStyle name="Процентный 5 2 2 5 2 2 2 7" xfId="41004"/>
    <cellStyle name="Процентный 5 2 2 5 2 2 2 8" xfId="41005"/>
    <cellStyle name="Процентный 5 2 2 5 2 2 2 9" xfId="41006"/>
    <cellStyle name="Процентный 5 2 2 5 2 2 3" xfId="41007"/>
    <cellStyle name="Процентный 5 2 2 5 2 2 3 2" xfId="41008"/>
    <cellStyle name="Процентный 5 2 2 5 2 2 3 2 2" xfId="41009"/>
    <cellStyle name="Процентный 5 2 2 5 2 2 3 2 3" xfId="41010"/>
    <cellStyle name="Процентный 5 2 2 5 2 2 3 2 4" xfId="41011"/>
    <cellStyle name="Процентный 5 2 2 5 2 2 3 2 5" xfId="41012"/>
    <cellStyle name="Процентный 5 2 2 5 2 2 3 3" xfId="41013"/>
    <cellStyle name="Процентный 5 2 2 5 2 2 3 4" xfId="41014"/>
    <cellStyle name="Процентный 5 2 2 5 2 2 3 5" xfId="41015"/>
    <cellStyle name="Процентный 5 2 2 5 2 2 3 6" xfId="41016"/>
    <cellStyle name="Процентный 5 2 2 5 2 2 3 7" xfId="41017"/>
    <cellStyle name="Процентный 5 2 2 5 2 2 3 8" xfId="41018"/>
    <cellStyle name="Процентный 5 2 2 5 2 2 4" xfId="41019"/>
    <cellStyle name="Процентный 5 2 2 5 2 2 4 2" xfId="41020"/>
    <cellStyle name="Процентный 5 2 2 5 2 2 4 3" xfId="41021"/>
    <cellStyle name="Процентный 5 2 2 5 2 2 4 4" xfId="41022"/>
    <cellStyle name="Процентный 5 2 2 5 2 2 4 5" xfId="41023"/>
    <cellStyle name="Процентный 5 2 2 5 2 2 5" xfId="41024"/>
    <cellStyle name="Процентный 5 2 2 5 2 2 5 2" xfId="41025"/>
    <cellStyle name="Процентный 5 2 2 5 2 2 5 3" xfId="41026"/>
    <cellStyle name="Процентный 5 2 2 5 2 2 5 4" xfId="41027"/>
    <cellStyle name="Процентный 5 2 2 5 2 2 5 5" xfId="41028"/>
    <cellStyle name="Процентный 5 2 2 5 2 2 6" xfId="41029"/>
    <cellStyle name="Процентный 5 2 2 5 2 2 7" xfId="41030"/>
    <cellStyle name="Процентный 5 2 2 5 2 2 8" xfId="41031"/>
    <cellStyle name="Процентный 5 2 2 5 2 2 9" xfId="41032"/>
    <cellStyle name="Процентный 5 2 2 5 2 3" xfId="41033"/>
    <cellStyle name="Процентный 5 2 2 5 2 3 2" xfId="41034"/>
    <cellStyle name="Процентный 5 2 2 5 2 3 2 2" xfId="41035"/>
    <cellStyle name="Процентный 5 2 2 5 2 3 2 3" xfId="41036"/>
    <cellStyle name="Процентный 5 2 2 5 2 3 2 4" xfId="41037"/>
    <cellStyle name="Процентный 5 2 2 5 2 3 2 5" xfId="41038"/>
    <cellStyle name="Процентный 5 2 2 5 2 3 3" xfId="41039"/>
    <cellStyle name="Процентный 5 2 2 5 2 3 4" xfId="41040"/>
    <cellStyle name="Процентный 5 2 2 5 2 3 5" xfId="41041"/>
    <cellStyle name="Процентный 5 2 2 5 2 3 6" xfId="41042"/>
    <cellStyle name="Процентный 5 2 2 5 2 3 7" xfId="41043"/>
    <cellStyle name="Процентный 5 2 2 5 2 3 8" xfId="41044"/>
    <cellStyle name="Процентный 5 2 2 5 2 3 9" xfId="41045"/>
    <cellStyle name="Процентный 5 2 2 5 2 4" xfId="41046"/>
    <cellStyle name="Процентный 5 2 2 5 2 4 2" xfId="41047"/>
    <cellStyle name="Процентный 5 2 2 5 2 4 2 2" xfId="41048"/>
    <cellStyle name="Процентный 5 2 2 5 2 4 2 3" xfId="41049"/>
    <cellStyle name="Процентный 5 2 2 5 2 4 2 4" xfId="41050"/>
    <cellStyle name="Процентный 5 2 2 5 2 4 2 5" xfId="41051"/>
    <cellStyle name="Процентный 5 2 2 5 2 4 3" xfId="41052"/>
    <cellStyle name="Процентный 5 2 2 5 2 4 4" xfId="41053"/>
    <cellStyle name="Процентный 5 2 2 5 2 4 5" xfId="41054"/>
    <cellStyle name="Процентный 5 2 2 5 2 4 6" xfId="41055"/>
    <cellStyle name="Процентный 5 2 2 5 2 4 7" xfId="41056"/>
    <cellStyle name="Процентный 5 2 2 5 2 4 8" xfId="41057"/>
    <cellStyle name="Процентный 5 2 2 5 2 5" xfId="41058"/>
    <cellStyle name="Процентный 5 2 2 5 2 5 2" xfId="41059"/>
    <cellStyle name="Процентный 5 2 2 5 2 5 3" xfId="41060"/>
    <cellStyle name="Процентный 5 2 2 5 2 5 4" xfId="41061"/>
    <cellStyle name="Процентный 5 2 2 5 2 5 5" xfId="41062"/>
    <cellStyle name="Процентный 5 2 2 5 2 6" xfId="41063"/>
    <cellStyle name="Процентный 5 2 2 5 2 6 2" xfId="41064"/>
    <cellStyle name="Процентный 5 2 2 5 2 6 3" xfId="41065"/>
    <cellStyle name="Процентный 5 2 2 5 2 6 4" xfId="41066"/>
    <cellStyle name="Процентный 5 2 2 5 2 6 5" xfId="41067"/>
    <cellStyle name="Процентный 5 2 2 5 2 7" xfId="41068"/>
    <cellStyle name="Процентный 5 2 2 5 2 8" xfId="41069"/>
    <cellStyle name="Процентный 5 2 2 5 2 9" xfId="41070"/>
    <cellStyle name="Процентный 5 2 2 5 3" xfId="41071"/>
    <cellStyle name="Процентный 5 2 2 5 3 10" xfId="41072"/>
    <cellStyle name="Процентный 5 2 2 5 3 11" xfId="41073"/>
    <cellStyle name="Процентный 5 2 2 5 3 12" xfId="41074"/>
    <cellStyle name="Процентный 5 2 2 5 3 13" xfId="41075"/>
    <cellStyle name="Процентный 5 2 2 5 3 2" xfId="41076"/>
    <cellStyle name="Процентный 5 2 2 5 3 2 2" xfId="41077"/>
    <cellStyle name="Процентный 5 2 2 5 3 2 2 2" xfId="41078"/>
    <cellStyle name="Процентный 5 2 2 5 3 2 2 3" xfId="41079"/>
    <cellStyle name="Процентный 5 2 2 5 3 2 2 4" xfId="41080"/>
    <cellStyle name="Процентный 5 2 2 5 3 2 2 5" xfId="41081"/>
    <cellStyle name="Процентный 5 2 2 5 3 2 3" xfId="41082"/>
    <cellStyle name="Процентный 5 2 2 5 3 2 4" xfId="41083"/>
    <cellStyle name="Процентный 5 2 2 5 3 2 5" xfId="41084"/>
    <cellStyle name="Процентный 5 2 2 5 3 2 6" xfId="41085"/>
    <cellStyle name="Процентный 5 2 2 5 3 2 7" xfId="41086"/>
    <cellStyle name="Процентный 5 2 2 5 3 2 8" xfId="41087"/>
    <cellStyle name="Процентный 5 2 2 5 3 2 9" xfId="41088"/>
    <cellStyle name="Процентный 5 2 2 5 3 3" xfId="41089"/>
    <cellStyle name="Процентный 5 2 2 5 3 3 2" xfId="41090"/>
    <cellStyle name="Процентный 5 2 2 5 3 3 2 2" xfId="41091"/>
    <cellStyle name="Процентный 5 2 2 5 3 3 2 3" xfId="41092"/>
    <cellStyle name="Процентный 5 2 2 5 3 3 2 4" xfId="41093"/>
    <cellStyle name="Процентный 5 2 2 5 3 3 2 5" xfId="41094"/>
    <cellStyle name="Процентный 5 2 2 5 3 3 3" xfId="41095"/>
    <cellStyle name="Процентный 5 2 2 5 3 3 4" xfId="41096"/>
    <cellStyle name="Процентный 5 2 2 5 3 3 5" xfId="41097"/>
    <cellStyle name="Процентный 5 2 2 5 3 3 6" xfId="41098"/>
    <cellStyle name="Процентный 5 2 2 5 3 3 7" xfId="41099"/>
    <cellStyle name="Процентный 5 2 2 5 3 3 8" xfId="41100"/>
    <cellStyle name="Процентный 5 2 2 5 3 4" xfId="41101"/>
    <cellStyle name="Процентный 5 2 2 5 3 4 2" xfId="41102"/>
    <cellStyle name="Процентный 5 2 2 5 3 4 3" xfId="41103"/>
    <cellStyle name="Процентный 5 2 2 5 3 4 4" xfId="41104"/>
    <cellStyle name="Процентный 5 2 2 5 3 4 5" xfId="41105"/>
    <cellStyle name="Процентный 5 2 2 5 3 5" xfId="41106"/>
    <cellStyle name="Процентный 5 2 2 5 3 5 2" xfId="41107"/>
    <cellStyle name="Процентный 5 2 2 5 3 5 3" xfId="41108"/>
    <cellStyle name="Процентный 5 2 2 5 3 5 4" xfId="41109"/>
    <cellStyle name="Процентный 5 2 2 5 3 5 5" xfId="41110"/>
    <cellStyle name="Процентный 5 2 2 5 3 6" xfId="41111"/>
    <cellStyle name="Процентный 5 2 2 5 3 7" xfId="41112"/>
    <cellStyle name="Процентный 5 2 2 5 3 8" xfId="41113"/>
    <cellStyle name="Процентный 5 2 2 5 3 9" xfId="41114"/>
    <cellStyle name="Процентный 5 2 2 5 4" xfId="41115"/>
    <cellStyle name="Процентный 5 2 2 5 4 2" xfId="41116"/>
    <cellStyle name="Процентный 5 2 2 5 4 2 2" xfId="41117"/>
    <cellStyle name="Процентный 5 2 2 5 4 2 3" xfId="41118"/>
    <cellStyle name="Процентный 5 2 2 5 4 2 4" xfId="41119"/>
    <cellStyle name="Процентный 5 2 2 5 4 2 5" xfId="41120"/>
    <cellStyle name="Процентный 5 2 2 5 4 3" xfId="41121"/>
    <cellStyle name="Процентный 5 2 2 5 4 4" xfId="41122"/>
    <cellStyle name="Процентный 5 2 2 5 4 5" xfId="41123"/>
    <cellStyle name="Процентный 5 2 2 5 4 6" xfId="41124"/>
    <cellStyle name="Процентный 5 2 2 5 4 7" xfId="41125"/>
    <cellStyle name="Процентный 5 2 2 5 4 8" xfId="41126"/>
    <cellStyle name="Процентный 5 2 2 5 4 9" xfId="41127"/>
    <cellStyle name="Процентный 5 2 2 5 5" xfId="41128"/>
    <cellStyle name="Процентный 5 2 2 5 5 2" xfId="41129"/>
    <cellStyle name="Процентный 5 2 2 5 5 2 2" xfId="41130"/>
    <cellStyle name="Процентный 5 2 2 5 5 2 3" xfId="41131"/>
    <cellStyle name="Процентный 5 2 2 5 5 2 4" xfId="41132"/>
    <cellStyle name="Процентный 5 2 2 5 5 2 5" xfId="41133"/>
    <cellStyle name="Процентный 5 2 2 5 5 3" xfId="41134"/>
    <cellStyle name="Процентный 5 2 2 5 5 4" xfId="41135"/>
    <cellStyle name="Процентный 5 2 2 5 5 5" xfId="41136"/>
    <cellStyle name="Процентный 5 2 2 5 5 6" xfId="41137"/>
    <cellStyle name="Процентный 5 2 2 5 5 7" xfId="41138"/>
    <cellStyle name="Процентный 5 2 2 5 5 8" xfId="41139"/>
    <cellStyle name="Процентный 5 2 2 5 6" xfId="41140"/>
    <cellStyle name="Процентный 5 2 2 5 6 2" xfId="41141"/>
    <cellStyle name="Процентный 5 2 2 5 6 3" xfId="41142"/>
    <cellStyle name="Процентный 5 2 2 5 6 4" xfId="41143"/>
    <cellStyle name="Процентный 5 2 2 5 6 5" xfId="41144"/>
    <cellStyle name="Процентный 5 2 2 5 7" xfId="41145"/>
    <cellStyle name="Процентный 5 2 2 5 7 2" xfId="41146"/>
    <cellStyle name="Процентный 5 2 2 5 7 3" xfId="41147"/>
    <cellStyle name="Процентный 5 2 2 5 7 4" xfId="41148"/>
    <cellStyle name="Процентный 5 2 2 5 7 5" xfId="41149"/>
    <cellStyle name="Процентный 5 2 2 5 8" xfId="41150"/>
    <cellStyle name="Процентный 5 2 2 5 9" xfId="41151"/>
    <cellStyle name="Процентный 5 2 2 6" xfId="41152"/>
    <cellStyle name="Процентный 5 2 2 6 10" xfId="41153"/>
    <cellStyle name="Процентный 5 2 2 6 11" xfId="41154"/>
    <cellStyle name="Процентный 5 2 2 6 12" xfId="41155"/>
    <cellStyle name="Процентный 5 2 2 6 13" xfId="41156"/>
    <cellStyle name="Процентный 5 2 2 6 14" xfId="41157"/>
    <cellStyle name="Процентный 5 2 2 6 15" xfId="41158"/>
    <cellStyle name="Процентный 5 2 2 6 2" xfId="41159"/>
    <cellStyle name="Процентный 5 2 2 6 2 10" xfId="41160"/>
    <cellStyle name="Процентный 5 2 2 6 2 11" xfId="41161"/>
    <cellStyle name="Процентный 5 2 2 6 2 12" xfId="41162"/>
    <cellStyle name="Процентный 5 2 2 6 2 13" xfId="41163"/>
    <cellStyle name="Процентный 5 2 2 6 2 14" xfId="41164"/>
    <cellStyle name="Процентный 5 2 2 6 2 2" xfId="41165"/>
    <cellStyle name="Процентный 5 2 2 6 2 2 10" xfId="41166"/>
    <cellStyle name="Процентный 5 2 2 6 2 2 11" xfId="41167"/>
    <cellStyle name="Процентный 5 2 2 6 2 2 12" xfId="41168"/>
    <cellStyle name="Процентный 5 2 2 6 2 2 13" xfId="41169"/>
    <cellStyle name="Процентный 5 2 2 6 2 2 2" xfId="41170"/>
    <cellStyle name="Процентный 5 2 2 6 2 2 2 2" xfId="41171"/>
    <cellStyle name="Процентный 5 2 2 6 2 2 2 2 2" xfId="41172"/>
    <cellStyle name="Процентный 5 2 2 6 2 2 2 2 3" xfId="41173"/>
    <cellStyle name="Процентный 5 2 2 6 2 2 2 2 4" xfId="41174"/>
    <cellStyle name="Процентный 5 2 2 6 2 2 2 2 5" xfId="41175"/>
    <cellStyle name="Процентный 5 2 2 6 2 2 2 3" xfId="41176"/>
    <cellStyle name="Процентный 5 2 2 6 2 2 2 4" xfId="41177"/>
    <cellStyle name="Процентный 5 2 2 6 2 2 2 5" xfId="41178"/>
    <cellStyle name="Процентный 5 2 2 6 2 2 2 6" xfId="41179"/>
    <cellStyle name="Процентный 5 2 2 6 2 2 2 7" xfId="41180"/>
    <cellStyle name="Процентный 5 2 2 6 2 2 2 8" xfId="41181"/>
    <cellStyle name="Процентный 5 2 2 6 2 2 2 9" xfId="41182"/>
    <cellStyle name="Процентный 5 2 2 6 2 2 3" xfId="41183"/>
    <cellStyle name="Процентный 5 2 2 6 2 2 3 2" xfId="41184"/>
    <cellStyle name="Процентный 5 2 2 6 2 2 3 2 2" xfId="41185"/>
    <cellStyle name="Процентный 5 2 2 6 2 2 3 2 3" xfId="41186"/>
    <cellStyle name="Процентный 5 2 2 6 2 2 3 2 4" xfId="41187"/>
    <cellStyle name="Процентный 5 2 2 6 2 2 3 2 5" xfId="41188"/>
    <cellStyle name="Процентный 5 2 2 6 2 2 3 3" xfId="41189"/>
    <cellStyle name="Процентный 5 2 2 6 2 2 3 4" xfId="41190"/>
    <cellStyle name="Процентный 5 2 2 6 2 2 3 5" xfId="41191"/>
    <cellStyle name="Процентный 5 2 2 6 2 2 3 6" xfId="41192"/>
    <cellStyle name="Процентный 5 2 2 6 2 2 3 7" xfId="41193"/>
    <cellStyle name="Процентный 5 2 2 6 2 2 3 8" xfId="41194"/>
    <cellStyle name="Процентный 5 2 2 6 2 2 4" xfId="41195"/>
    <cellStyle name="Процентный 5 2 2 6 2 2 4 2" xfId="41196"/>
    <cellStyle name="Процентный 5 2 2 6 2 2 4 3" xfId="41197"/>
    <cellStyle name="Процентный 5 2 2 6 2 2 4 4" xfId="41198"/>
    <cellStyle name="Процентный 5 2 2 6 2 2 4 5" xfId="41199"/>
    <cellStyle name="Процентный 5 2 2 6 2 2 5" xfId="41200"/>
    <cellStyle name="Процентный 5 2 2 6 2 2 5 2" xfId="41201"/>
    <cellStyle name="Процентный 5 2 2 6 2 2 5 3" xfId="41202"/>
    <cellStyle name="Процентный 5 2 2 6 2 2 5 4" xfId="41203"/>
    <cellStyle name="Процентный 5 2 2 6 2 2 5 5" xfId="41204"/>
    <cellStyle name="Процентный 5 2 2 6 2 2 6" xfId="41205"/>
    <cellStyle name="Процентный 5 2 2 6 2 2 7" xfId="41206"/>
    <cellStyle name="Процентный 5 2 2 6 2 2 8" xfId="41207"/>
    <cellStyle name="Процентный 5 2 2 6 2 2 9" xfId="41208"/>
    <cellStyle name="Процентный 5 2 2 6 2 3" xfId="41209"/>
    <cellStyle name="Процентный 5 2 2 6 2 3 2" xfId="41210"/>
    <cellStyle name="Процентный 5 2 2 6 2 3 2 2" xfId="41211"/>
    <cellStyle name="Процентный 5 2 2 6 2 3 2 3" xfId="41212"/>
    <cellStyle name="Процентный 5 2 2 6 2 3 2 4" xfId="41213"/>
    <cellStyle name="Процентный 5 2 2 6 2 3 2 5" xfId="41214"/>
    <cellStyle name="Процентный 5 2 2 6 2 3 3" xfId="41215"/>
    <cellStyle name="Процентный 5 2 2 6 2 3 4" xfId="41216"/>
    <cellStyle name="Процентный 5 2 2 6 2 3 5" xfId="41217"/>
    <cellStyle name="Процентный 5 2 2 6 2 3 6" xfId="41218"/>
    <cellStyle name="Процентный 5 2 2 6 2 3 7" xfId="41219"/>
    <cellStyle name="Процентный 5 2 2 6 2 3 8" xfId="41220"/>
    <cellStyle name="Процентный 5 2 2 6 2 3 9" xfId="41221"/>
    <cellStyle name="Процентный 5 2 2 6 2 4" xfId="41222"/>
    <cellStyle name="Процентный 5 2 2 6 2 4 2" xfId="41223"/>
    <cellStyle name="Процентный 5 2 2 6 2 4 2 2" xfId="41224"/>
    <cellStyle name="Процентный 5 2 2 6 2 4 2 3" xfId="41225"/>
    <cellStyle name="Процентный 5 2 2 6 2 4 2 4" xfId="41226"/>
    <cellStyle name="Процентный 5 2 2 6 2 4 2 5" xfId="41227"/>
    <cellStyle name="Процентный 5 2 2 6 2 4 3" xfId="41228"/>
    <cellStyle name="Процентный 5 2 2 6 2 4 4" xfId="41229"/>
    <cellStyle name="Процентный 5 2 2 6 2 4 5" xfId="41230"/>
    <cellStyle name="Процентный 5 2 2 6 2 4 6" xfId="41231"/>
    <cellStyle name="Процентный 5 2 2 6 2 4 7" xfId="41232"/>
    <cellStyle name="Процентный 5 2 2 6 2 4 8" xfId="41233"/>
    <cellStyle name="Процентный 5 2 2 6 2 5" xfId="41234"/>
    <cellStyle name="Процентный 5 2 2 6 2 5 2" xfId="41235"/>
    <cellStyle name="Процентный 5 2 2 6 2 5 3" xfId="41236"/>
    <cellStyle name="Процентный 5 2 2 6 2 5 4" xfId="41237"/>
    <cellStyle name="Процентный 5 2 2 6 2 5 5" xfId="41238"/>
    <cellStyle name="Процентный 5 2 2 6 2 6" xfId="41239"/>
    <cellStyle name="Процентный 5 2 2 6 2 6 2" xfId="41240"/>
    <cellStyle name="Процентный 5 2 2 6 2 6 3" xfId="41241"/>
    <cellStyle name="Процентный 5 2 2 6 2 6 4" xfId="41242"/>
    <cellStyle name="Процентный 5 2 2 6 2 6 5" xfId="41243"/>
    <cellStyle name="Процентный 5 2 2 6 2 7" xfId="41244"/>
    <cellStyle name="Процентный 5 2 2 6 2 8" xfId="41245"/>
    <cellStyle name="Процентный 5 2 2 6 2 9" xfId="41246"/>
    <cellStyle name="Процентный 5 2 2 6 3" xfId="41247"/>
    <cellStyle name="Процентный 5 2 2 6 3 10" xfId="41248"/>
    <cellStyle name="Процентный 5 2 2 6 3 11" xfId="41249"/>
    <cellStyle name="Процентный 5 2 2 6 3 12" xfId="41250"/>
    <cellStyle name="Процентный 5 2 2 6 3 13" xfId="41251"/>
    <cellStyle name="Процентный 5 2 2 6 3 2" xfId="41252"/>
    <cellStyle name="Процентный 5 2 2 6 3 2 2" xfId="41253"/>
    <cellStyle name="Процентный 5 2 2 6 3 2 2 2" xfId="41254"/>
    <cellStyle name="Процентный 5 2 2 6 3 2 2 3" xfId="41255"/>
    <cellStyle name="Процентный 5 2 2 6 3 2 2 4" xfId="41256"/>
    <cellStyle name="Процентный 5 2 2 6 3 2 2 5" xfId="41257"/>
    <cellStyle name="Процентный 5 2 2 6 3 2 3" xfId="41258"/>
    <cellStyle name="Процентный 5 2 2 6 3 2 4" xfId="41259"/>
    <cellStyle name="Процентный 5 2 2 6 3 2 5" xfId="41260"/>
    <cellStyle name="Процентный 5 2 2 6 3 2 6" xfId="41261"/>
    <cellStyle name="Процентный 5 2 2 6 3 2 7" xfId="41262"/>
    <cellStyle name="Процентный 5 2 2 6 3 2 8" xfId="41263"/>
    <cellStyle name="Процентный 5 2 2 6 3 2 9" xfId="41264"/>
    <cellStyle name="Процентный 5 2 2 6 3 3" xfId="41265"/>
    <cellStyle name="Процентный 5 2 2 6 3 3 2" xfId="41266"/>
    <cellStyle name="Процентный 5 2 2 6 3 3 2 2" xfId="41267"/>
    <cellStyle name="Процентный 5 2 2 6 3 3 2 3" xfId="41268"/>
    <cellStyle name="Процентный 5 2 2 6 3 3 2 4" xfId="41269"/>
    <cellStyle name="Процентный 5 2 2 6 3 3 2 5" xfId="41270"/>
    <cellStyle name="Процентный 5 2 2 6 3 3 3" xfId="41271"/>
    <cellStyle name="Процентный 5 2 2 6 3 3 4" xfId="41272"/>
    <cellStyle name="Процентный 5 2 2 6 3 3 5" xfId="41273"/>
    <cellStyle name="Процентный 5 2 2 6 3 3 6" xfId="41274"/>
    <cellStyle name="Процентный 5 2 2 6 3 3 7" xfId="41275"/>
    <cellStyle name="Процентный 5 2 2 6 3 3 8" xfId="41276"/>
    <cellStyle name="Процентный 5 2 2 6 3 4" xfId="41277"/>
    <cellStyle name="Процентный 5 2 2 6 3 4 2" xfId="41278"/>
    <cellStyle name="Процентный 5 2 2 6 3 4 3" xfId="41279"/>
    <cellStyle name="Процентный 5 2 2 6 3 4 4" xfId="41280"/>
    <cellStyle name="Процентный 5 2 2 6 3 4 5" xfId="41281"/>
    <cellStyle name="Процентный 5 2 2 6 3 5" xfId="41282"/>
    <cellStyle name="Процентный 5 2 2 6 3 5 2" xfId="41283"/>
    <cellStyle name="Процентный 5 2 2 6 3 5 3" xfId="41284"/>
    <cellStyle name="Процентный 5 2 2 6 3 5 4" xfId="41285"/>
    <cellStyle name="Процентный 5 2 2 6 3 5 5" xfId="41286"/>
    <cellStyle name="Процентный 5 2 2 6 3 6" xfId="41287"/>
    <cellStyle name="Процентный 5 2 2 6 3 7" xfId="41288"/>
    <cellStyle name="Процентный 5 2 2 6 3 8" xfId="41289"/>
    <cellStyle name="Процентный 5 2 2 6 3 9" xfId="41290"/>
    <cellStyle name="Процентный 5 2 2 6 4" xfId="41291"/>
    <cellStyle name="Процентный 5 2 2 6 4 2" xfId="41292"/>
    <cellStyle name="Процентный 5 2 2 6 4 2 2" xfId="41293"/>
    <cellStyle name="Процентный 5 2 2 6 4 2 3" xfId="41294"/>
    <cellStyle name="Процентный 5 2 2 6 4 2 4" xfId="41295"/>
    <cellStyle name="Процентный 5 2 2 6 4 2 5" xfId="41296"/>
    <cellStyle name="Процентный 5 2 2 6 4 3" xfId="41297"/>
    <cellStyle name="Процентный 5 2 2 6 4 4" xfId="41298"/>
    <cellStyle name="Процентный 5 2 2 6 4 5" xfId="41299"/>
    <cellStyle name="Процентный 5 2 2 6 4 6" xfId="41300"/>
    <cellStyle name="Процентный 5 2 2 6 4 7" xfId="41301"/>
    <cellStyle name="Процентный 5 2 2 6 4 8" xfId="41302"/>
    <cellStyle name="Процентный 5 2 2 6 4 9" xfId="41303"/>
    <cellStyle name="Процентный 5 2 2 6 5" xfId="41304"/>
    <cellStyle name="Процентный 5 2 2 6 5 2" xfId="41305"/>
    <cellStyle name="Процентный 5 2 2 6 5 2 2" xfId="41306"/>
    <cellStyle name="Процентный 5 2 2 6 5 2 3" xfId="41307"/>
    <cellStyle name="Процентный 5 2 2 6 5 2 4" xfId="41308"/>
    <cellStyle name="Процентный 5 2 2 6 5 2 5" xfId="41309"/>
    <cellStyle name="Процентный 5 2 2 6 5 3" xfId="41310"/>
    <cellStyle name="Процентный 5 2 2 6 5 4" xfId="41311"/>
    <cellStyle name="Процентный 5 2 2 6 5 5" xfId="41312"/>
    <cellStyle name="Процентный 5 2 2 6 5 6" xfId="41313"/>
    <cellStyle name="Процентный 5 2 2 6 5 7" xfId="41314"/>
    <cellStyle name="Процентный 5 2 2 6 5 8" xfId="41315"/>
    <cellStyle name="Процентный 5 2 2 6 6" xfId="41316"/>
    <cellStyle name="Процентный 5 2 2 6 6 2" xfId="41317"/>
    <cellStyle name="Процентный 5 2 2 6 6 3" xfId="41318"/>
    <cellStyle name="Процентный 5 2 2 6 6 4" xfId="41319"/>
    <cellStyle name="Процентный 5 2 2 6 6 5" xfId="41320"/>
    <cellStyle name="Процентный 5 2 2 6 7" xfId="41321"/>
    <cellStyle name="Процентный 5 2 2 6 7 2" xfId="41322"/>
    <cellStyle name="Процентный 5 2 2 6 7 3" xfId="41323"/>
    <cellStyle name="Процентный 5 2 2 6 7 4" xfId="41324"/>
    <cellStyle name="Процентный 5 2 2 6 7 5" xfId="41325"/>
    <cellStyle name="Процентный 5 2 2 6 8" xfId="41326"/>
    <cellStyle name="Процентный 5 2 2 6 9" xfId="41327"/>
    <cellStyle name="Процентный 5 2 2 7" xfId="41328"/>
    <cellStyle name="Процентный 5 2 2 7 10" xfId="41329"/>
    <cellStyle name="Процентный 5 2 2 7 11" xfId="41330"/>
    <cellStyle name="Процентный 5 2 2 7 12" xfId="41331"/>
    <cellStyle name="Процентный 5 2 2 7 13" xfId="41332"/>
    <cellStyle name="Процентный 5 2 2 7 14" xfId="41333"/>
    <cellStyle name="Процентный 5 2 2 7 15" xfId="41334"/>
    <cellStyle name="Процентный 5 2 2 7 2" xfId="41335"/>
    <cellStyle name="Процентный 5 2 2 7 2 10" xfId="41336"/>
    <cellStyle name="Процентный 5 2 2 7 2 11" xfId="41337"/>
    <cellStyle name="Процентный 5 2 2 7 2 12" xfId="41338"/>
    <cellStyle name="Процентный 5 2 2 7 2 13" xfId="41339"/>
    <cellStyle name="Процентный 5 2 2 7 2 14" xfId="41340"/>
    <cellStyle name="Процентный 5 2 2 7 2 2" xfId="41341"/>
    <cellStyle name="Процентный 5 2 2 7 2 2 10" xfId="41342"/>
    <cellStyle name="Процентный 5 2 2 7 2 2 11" xfId="41343"/>
    <cellStyle name="Процентный 5 2 2 7 2 2 12" xfId="41344"/>
    <cellStyle name="Процентный 5 2 2 7 2 2 13" xfId="41345"/>
    <cellStyle name="Процентный 5 2 2 7 2 2 2" xfId="41346"/>
    <cellStyle name="Процентный 5 2 2 7 2 2 2 2" xfId="41347"/>
    <cellStyle name="Процентный 5 2 2 7 2 2 2 2 2" xfId="41348"/>
    <cellStyle name="Процентный 5 2 2 7 2 2 2 2 3" xfId="41349"/>
    <cellStyle name="Процентный 5 2 2 7 2 2 2 2 4" xfId="41350"/>
    <cellStyle name="Процентный 5 2 2 7 2 2 2 2 5" xfId="41351"/>
    <cellStyle name="Процентный 5 2 2 7 2 2 2 3" xfId="41352"/>
    <cellStyle name="Процентный 5 2 2 7 2 2 2 4" xfId="41353"/>
    <cellStyle name="Процентный 5 2 2 7 2 2 2 5" xfId="41354"/>
    <cellStyle name="Процентный 5 2 2 7 2 2 2 6" xfId="41355"/>
    <cellStyle name="Процентный 5 2 2 7 2 2 2 7" xfId="41356"/>
    <cellStyle name="Процентный 5 2 2 7 2 2 2 8" xfId="41357"/>
    <cellStyle name="Процентный 5 2 2 7 2 2 2 9" xfId="41358"/>
    <cellStyle name="Процентный 5 2 2 7 2 2 3" xfId="41359"/>
    <cellStyle name="Процентный 5 2 2 7 2 2 3 2" xfId="41360"/>
    <cellStyle name="Процентный 5 2 2 7 2 2 3 2 2" xfId="41361"/>
    <cellStyle name="Процентный 5 2 2 7 2 2 3 2 3" xfId="41362"/>
    <cellStyle name="Процентный 5 2 2 7 2 2 3 2 4" xfId="41363"/>
    <cellStyle name="Процентный 5 2 2 7 2 2 3 2 5" xfId="41364"/>
    <cellStyle name="Процентный 5 2 2 7 2 2 3 3" xfId="41365"/>
    <cellStyle name="Процентный 5 2 2 7 2 2 3 4" xfId="41366"/>
    <cellStyle name="Процентный 5 2 2 7 2 2 3 5" xfId="41367"/>
    <cellStyle name="Процентный 5 2 2 7 2 2 3 6" xfId="41368"/>
    <cellStyle name="Процентный 5 2 2 7 2 2 3 7" xfId="41369"/>
    <cellStyle name="Процентный 5 2 2 7 2 2 3 8" xfId="41370"/>
    <cellStyle name="Процентный 5 2 2 7 2 2 4" xfId="41371"/>
    <cellStyle name="Процентный 5 2 2 7 2 2 4 2" xfId="41372"/>
    <cellStyle name="Процентный 5 2 2 7 2 2 4 3" xfId="41373"/>
    <cellStyle name="Процентный 5 2 2 7 2 2 4 4" xfId="41374"/>
    <cellStyle name="Процентный 5 2 2 7 2 2 4 5" xfId="41375"/>
    <cellStyle name="Процентный 5 2 2 7 2 2 5" xfId="41376"/>
    <cellStyle name="Процентный 5 2 2 7 2 2 5 2" xfId="41377"/>
    <cellStyle name="Процентный 5 2 2 7 2 2 5 3" xfId="41378"/>
    <cellStyle name="Процентный 5 2 2 7 2 2 5 4" xfId="41379"/>
    <cellStyle name="Процентный 5 2 2 7 2 2 5 5" xfId="41380"/>
    <cellStyle name="Процентный 5 2 2 7 2 2 6" xfId="41381"/>
    <cellStyle name="Процентный 5 2 2 7 2 2 7" xfId="41382"/>
    <cellStyle name="Процентный 5 2 2 7 2 2 8" xfId="41383"/>
    <cellStyle name="Процентный 5 2 2 7 2 2 9" xfId="41384"/>
    <cellStyle name="Процентный 5 2 2 7 2 3" xfId="41385"/>
    <cellStyle name="Процентный 5 2 2 7 2 3 2" xfId="41386"/>
    <cellStyle name="Процентный 5 2 2 7 2 3 2 2" xfId="41387"/>
    <cellStyle name="Процентный 5 2 2 7 2 3 2 3" xfId="41388"/>
    <cellStyle name="Процентный 5 2 2 7 2 3 2 4" xfId="41389"/>
    <cellStyle name="Процентный 5 2 2 7 2 3 2 5" xfId="41390"/>
    <cellStyle name="Процентный 5 2 2 7 2 3 3" xfId="41391"/>
    <cellStyle name="Процентный 5 2 2 7 2 3 4" xfId="41392"/>
    <cellStyle name="Процентный 5 2 2 7 2 3 5" xfId="41393"/>
    <cellStyle name="Процентный 5 2 2 7 2 3 6" xfId="41394"/>
    <cellStyle name="Процентный 5 2 2 7 2 3 7" xfId="41395"/>
    <cellStyle name="Процентный 5 2 2 7 2 3 8" xfId="41396"/>
    <cellStyle name="Процентный 5 2 2 7 2 3 9" xfId="41397"/>
    <cellStyle name="Процентный 5 2 2 7 2 4" xfId="41398"/>
    <cellStyle name="Процентный 5 2 2 7 2 4 2" xfId="41399"/>
    <cellStyle name="Процентный 5 2 2 7 2 4 2 2" xfId="41400"/>
    <cellStyle name="Процентный 5 2 2 7 2 4 2 3" xfId="41401"/>
    <cellStyle name="Процентный 5 2 2 7 2 4 2 4" xfId="41402"/>
    <cellStyle name="Процентный 5 2 2 7 2 4 2 5" xfId="41403"/>
    <cellStyle name="Процентный 5 2 2 7 2 4 3" xfId="41404"/>
    <cellStyle name="Процентный 5 2 2 7 2 4 4" xfId="41405"/>
    <cellStyle name="Процентный 5 2 2 7 2 4 5" xfId="41406"/>
    <cellStyle name="Процентный 5 2 2 7 2 4 6" xfId="41407"/>
    <cellStyle name="Процентный 5 2 2 7 2 4 7" xfId="41408"/>
    <cellStyle name="Процентный 5 2 2 7 2 4 8" xfId="41409"/>
    <cellStyle name="Процентный 5 2 2 7 2 5" xfId="41410"/>
    <cellStyle name="Процентный 5 2 2 7 2 5 2" xfId="41411"/>
    <cellStyle name="Процентный 5 2 2 7 2 5 3" xfId="41412"/>
    <cellStyle name="Процентный 5 2 2 7 2 5 4" xfId="41413"/>
    <cellStyle name="Процентный 5 2 2 7 2 5 5" xfId="41414"/>
    <cellStyle name="Процентный 5 2 2 7 2 6" xfId="41415"/>
    <cellStyle name="Процентный 5 2 2 7 2 6 2" xfId="41416"/>
    <cellStyle name="Процентный 5 2 2 7 2 6 3" xfId="41417"/>
    <cellStyle name="Процентный 5 2 2 7 2 6 4" xfId="41418"/>
    <cellStyle name="Процентный 5 2 2 7 2 6 5" xfId="41419"/>
    <cellStyle name="Процентный 5 2 2 7 2 7" xfId="41420"/>
    <cellStyle name="Процентный 5 2 2 7 2 8" xfId="41421"/>
    <cellStyle name="Процентный 5 2 2 7 2 9" xfId="41422"/>
    <cellStyle name="Процентный 5 2 2 7 3" xfId="41423"/>
    <cellStyle name="Процентный 5 2 2 7 3 10" xfId="41424"/>
    <cellStyle name="Процентный 5 2 2 7 3 11" xfId="41425"/>
    <cellStyle name="Процентный 5 2 2 7 3 12" xfId="41426"/>
    <cellStyle name="Процентный 5 2 2 7 3 13" xfId="41427"/>
    <cellStyle name="Процентный 5 2 2 7 3 2" xfId="41428"/>
    <cellStyle name="Процентный 5 2 2 7 3 2 2" xfId="41429"/>
    <cellStyle name="Процентный 5 2 2 7 3 2 2 2" xfId="41430"/>
    <cellStyle name="Процентный 5 2 2 7 3 2 2 3" xfId="41431"/>
    <cellStyle name="Процентный 5 2 2 7 3 2 2 4" xfId="41432"/>
    <cellStyle name="Процентный 5 2 2 7 3 2 2 5" xfId="41433"/>
    <cellStyle name="Процентный 5 2 2 7 3 2 3" xfId="41434"/>
    <cellStyle name="Процентный 5 2 2 7 3 2 4" xfId="41435"/>
    <cellStyle name="Процентный 5 2 2 7 3 2 5" xfId="41436"/>
    <cellStyle name="Процентный 5 2 2 7 3 2 6" xfId="41437"/>
    <cellStyle name="Процентный 5 2 2 7 3 2 7" xfId="41438"/>
    <cellStyle name="Процентный 5 2 2 7 3 2 8" xfId="41439"/>
    <cellStyle name="Процентный 5 2 2 7 3 2 9" xfId="41440"/>
    <cellStyle name="Процентный 5 2 2 7 3 3" xfId="41441"/>
    <cellStyle name="Процентный 5 2 2 7 3 3 2" xfId="41442"/>
    <cellStyle name="Процентный 5 2 2 7 3 3 2 2" xfId="41443"/>
    <cellStyle name="Процентный 5 2 2 7 3 3 2 3" xfId="41444"/>
    <cellStyle name="Процентный 5 2 2 7 3 3 2 4" xfId="41445"/>
    <cellStyle name="Процентный 5 2 2 7 3 3 2 5" xfId="41446"/>
    <cellStyle name="Процентный 5 2 2 7 3 3 3" xfId="41447"/>
    <cellStyle name="Процентный 5 2 2 7 3 3 4" xfId="41448"/>
    <cellStyle name="Процентный 5 2 2 7 3 3 5" xfId="41449"/>
    <cellStyle name="Процентный 5 2 2 7 3 3 6" xfId="41450"/>
    <cellStyle name="Процентный 5 2 2 7 3 3 7" xfId="41451"/>
    <cellStyle name="Процентный 5 2 2 7 3 3 8" xfId="41452"/>
    <cellStyle name="Процентный 5 2 2 7 3 4" xfId="41453"/>
    <cellStyle name="Процентный 5 2 2 7 3 4 2" xfId="41454"/>
    <cellStyle name="Процентный 5 2 2 7 3 4 3" xfId="41455"/>
    <cellStyle name="Процентный 5 2 2 7 3 4 4" xfId="41456"/>
    <cellStyle name="Процентный 5 2 2 7 3 4 5" xfId="41457"/>
    <cellStyle name="Процентный 5 2 2 7 3 5" xfId="41458"/>
    <cellStyle name="Процентный 5 2 2 7 3 5 2" xfId="41459"/>
    <cellStyle name="Процентный 5 2 2 7 3 5 3" xfId="41460"/>
    <cellStyle name="Процентный 5 2 2 7 3 5 4" xfId="41461"/>
    <cellStyle name="Процентный 5 2 2 7 3 5 5" xfId="41462"/>
    <cellStyle name="Процентный 5 2 2 7 3 6" xfId="41463"/>
    <cellStyle name="Процентный 5 2 2 7 3 7" xfId="41464"/>
    <cellStyle name="Процентный 5 2 2 7 3 8" xfId="41465"/>
    <cellStyle name="Процентный 5 2 2 7 3 9" xfId="41466"/>
    <cellStyle name="Процентный 5 2 2 7 4" xfId="41467"/>
    <cellStyle name="Процентный 5 2 2 7 4 2" xfId="41468"/>
    <cellStyle name="Процентный 5 2 2 7 4 2 2" xfId="41469"/>
    <cellStyle name="Процентный 5 2 2 7 4 2 3" xfId="41470"/>
    <cellStyle name="Процентный 5 2 2 7 4 2 4" xfId="41471"/>
    <cellStyle name="Процентный 5 2 2 7 4 2 5" xfId="41472"/>
    <cellStyle name="Процентный 5 2 2 7 4 3" xfId="41473"/>
    <cellStyle name="Процентный 5 2 2 7 4 4" xfId="41474"/>
    <cellStyle name="Процентный 5 2 2 7 4 5" xfId="41475"/>
    <cellStyle name="Процентный 5 2 2 7 4 6" xfId="41476"/>
    <cellStyle name="Процентный 5 2 2 7 4 7" xfId="41477"/>
    <cellStyle name="Процентный 5 2 2 7 4 8" xfId="41478"/>
    <cellStyle name="Процентный 5 2 2 7 4 9" xfId="41479"/>
    <cellStyle name="Процентный 5 2 2 7 5" xfId="41480"/>
    <cellStyle name="Процентный 5 2 2 7 5 2" xfId="41481"/>
    <cellStyle name="Процентный 5 2 2 7 5 2 2" xfId="41482"/>
    <cellStyle name="Процентный 5 2 2 7 5 2 3" xfId="41483"/>
    <cellStyle name="Процентный 5 2 2 7 5 2 4" xfId="41484"/>
    <cellStyle name="Процентный 5 2 2 7 5 2 5" xfId="41485"/>
    <cellStyle name="Процентный 5 2 2 7 5 3" xfId="41486"/>
    <cellStyle name="Процентный 5 2 2 7 5 4" xfId="41487"/>
    <cellStyle name="Процентный 5 2 2 7 5 5" xfId="41488"/>
    <cellStyle name="Процентный 5 2 2 7 5 6" xfId="41489"/>
    <cellStyle name="Процентный 5 2 2 7 5 7" xfId="41490"/>
    <cellStyle name="Процентный 5 2 2 7 5 8" xfId="41491"/>
    <cellStyle name="Процентный 5 2 2 7 6" xfId="41492"/>
    <cellStyle name="Процентный 5 2 2 7 6 2" xfId="41493"/>
    <cellStyle name="Процентный 5 2 2 7 6 3" xfId="41494"/>
    <cellStyle name="Процентный 5 2 2 7 6 4" xfId="41495"/>
    <cellStyle name="Процентный 5 2 2 7 6 5" xfId="41496"/>
    <cellStyle name="Процентный 5 2 2 7 7" xfId="41497"/>
    <cellStyle name="Процентный 5 2 2 7 7 2" xfId="41498"/>
    <cellStyle name="Процентный 5 2 2 7 7 3" xfId="41499"/>
    <cellStyle name="Процентный 5 2 2 7 7 4" xfId="41500"/>
    <cellStyle name="Процентный 5 2 2 7 7 5" xfId="41501"/>
    <cellStyle name="Процентный 5 2 2 7 8" xfId="41502"/>
    <cellStyle name="Процентный 5 2 2 7 9" xfId="41503"/>
    <cellStyle name="Процентный 5 2 2 8" xfId="41504"/>
    <cellStyle name="Процентный 5 2 2 8 10" xfId="41505"/>
    <cellStyle name="Процентный 5 2 2 8 11" xfId="41506"/>
    <cellStyle name="Процентный 5 2 2 8 12" xfId="41507"/>
    <cellStyle name="Процентный 5 2 2 8 13" xfId="41508"/>
    <cellStyle name="Процентный 5 2 2 8 14" xfId="41509"/>
    <cellStyle name="Процентный 5 2 2 8 15" xfId="41510"/>
    <cellStyle name="Процентный 5 2 2 8 2" xfId="41511"/>
    <cellStyle name="Процентный 5 2 2 8 2 10" xfId="41512"/>
    <cellStyle name="Процентный 5 2 2 8 2 11" xfId="41513"/>
    <cellStyle name="Процентный 5 2 2 8 2 12" xfId="41514"/>
    <cellStyle name="Процентный 5 2 2 8 2 13" xfId="41515"/>
    <cellStyle name="Процентный 5 2 2 8 2 14" xfId="41516"/>
    <cellStyle name="Процентный 5 2 2 8 2 2" xfId="41517"/>
    <cellStyle name="Процентный 5 2 2 8 2 2 10" xfId="41518"/>
    <cellStyle name="Процентный 5 2 2 8 2 2 11" xfId="41519"/>
    <cellStyle name="Процентный 5 2 2 8 2 2 12" xfId="41520"/>
    <cellStyle name="Процентный 5 2 2 8 2 2 13" xfId="41521"/>
    <cellStyle name="Процентный 5 2 2 8 2 2 2" xfId="41522"/>
    <cellStyle name="Процентный 5 2 2 8 2 2 2 2" xfId="41523"/>
    <cellStyle name="Процентный 5 2 2 8 2 2 2 2 2" xfId="41524"/>
    <cellStyle name="Процентный 5 2 2 8 2 2 2 2 3" xfId="41525"/>
    <cellStyle name="Процентный 5 2 2 8 2 2 2 2 4" xfId="41526"/>
    <cellStyle name="Процентный 5 2 2 8 2 2 2 2 5" xfId="41527"/>
    <cellStyle name="Процентный 5 2 2 8 2 2 2 3" xfId="41528"/>
    <cellStyle name="Процентный 5 2 2 8 2 2 2 4" xfId="41529"/>
    <cellStyle name="Процентный 5 2 2 8 2 2 2 5" xfId="41530"/>
    <cellStyle name="Процентный 5 2 2 8 2 2 2 6" xfId="41531"/>
    <cellStyle name="Процентный 5 2 2 8 2 2 2 7" xfId="41532"/>
    <cellStyle name="Процентный 5 2 2 8 2 2 2 8" xfId="41533"/>
    <cellStyle name="Процентный 5 2 2 8 2 2 2 9" xfId="41534"/>
    <cellStyle name="Процентный 5 2 2 8 2 2 3" xfId="41535"/>
    <cellStyle name="Процентный 5 2 2 8 2 2 3 2" xfId="41536"/>
    <cellStyle name="Процентный 5 2 2 8 2 2 3 2 2" xfId="41537"/>
    <cellStyle name="Процентный 5 2 2 8 2 2 3 2 3" xfId="41538"/>
    <cellStyle name="Процентный 5 2 2 8 2 2 3 2 4" xfId="41539"/>
    <cellStyle name="Процентный 5 2 2 8 2 2 3 2 5" xfId="41540"/>
    <cellStyle name="Процентный 5 2 2 8 2 2 3 3" xfId="41541"/>
    <cellStyle name="Процентный 5 2 2 8 2 2 3 4" xfId="41542"/>
    <cellStyle name="Процентный 5 2 2 8 2 2 3 5" xfId="41543"/>
    <cellStyle name="Процентный 5 2 2 8 2 2 3 6" xfId="41544"/>
    <cellStyle name="Процентный 5 2 2 8 2 2 3 7" xfId="41545"/>
    <cellStyle name="Процентный 5 2 2 8 2 2 3 8" xfId="41546"/>
    <cellStyle name="Процентный 5 2 2 8 2 2 4" xfId="41547"/>
    <cellStyle name="Процентный 5 2 2 8 2 2 4 2" xfId="41548"/>
    <cellStyle name="Процентный 5 2 2 8 2 2 4 3" xfId="41549"/>
    <cellStyle name="Процентный 5 2 2 8 2 2 4 4" xfId="41550"/>
    <cellStyle name="Процентный 5 2 2 8 2 2 4 5" xfId="41551"/>
    <cellStyle name="Процентный 5 2 2 8 2 2 5" xfId="41552"/>
    <cellStyle name="Процентный 5 2 2 8 2 2 5 2" xfId="41553"/>
    <cellStyle name="Процентный 5 2 2 8 2 2 5 3" xfId="41554"/>
    <cellStyle name="Процентный 5 2 2 8 2 2 5 4" xfId="41555"/>
    <cellStyle name="Процентный 5 2 2 8 2 2 5 5" xfId="41556"/>
    <cellStyle name="Процентный 5 2 2 8 2 2 6" xfId="41557"/>
    <cellStyle name="Процентный 5 2 2 8 2 2 7" xfId="41558"/>
    <cellStyle name="Процентный 5 2 2 8 2 2 8" xfId="41559"/>
    <cellStyle name="Процентный 5 2 2 8 2 2 9" xfId="41560"/>
    <cellStyle name="Процентный 5 2 2 8 2 3" xfId="41561"/>
    <cellStyle name="Процентный 5 2 2 8 2 3 2" xfId="41562"/>
    <cellStyle name="Процентный 5 2 2 8 2 3 2 2" xfId="41563"/>
    <cellStyle name="Процентный 5 2 2 8 2 3 2 3" xfId="41564"/>
    <cellStyle name="Процентный 5 2 2 8 2 3 2 4" xfId="41565"/>
    <cellStyle name="Процентный 5 2 2 8 2 3 2 5" xfId="41566"/>
    <cellStyle name="Процентный 5 2 2 8 2 3 3" xfId="41567"/>
    <cellStyle name="Процентный 5 2 2 8 2 3 4" xfId="41568"/>
    <cellStyle name="Процентный 5 2 2 8 2 3 5" xfId="41569"/>
    <cellStyle name="Процентный 5 2 2 8 2 3 6" xfId="41570"/>
    <cellStyle name="Процентный 5 2 2 8 2 3 7" xfId="41571"/>
    <cellStyle name="Процентный 5 2 2 8 2 3 8" xfId="41572"/>
    <cellStyle name="Процентный 5 2 2 8 2 3 9" xfId="41573"/>
    <cellStyle name="Процентный 5 2 2 8 2 4" xfId="41574"/>
    <cellStyle name="Процентный 5 2 2 8 2 4 2" xfId="41575"/>
    <cellStyle name="Процентный 5 2 2 8 2 4 2 2" xfId="41576"/>
    <cellStyle name="Процентный 5 2 2 8 2 4 2 3" xfId="41577"/>
    <cellStyle name="Процентный 5 2 2 8 2 4 2 4" xfId="41578"/>
    <cellStyle name="Процентный 5 2 2 8 2 4 2 5" xfId="41579"/>
    <cellStyle name="Процентный 5 2 2 8 2 4 3" xfId="41580"/>
    <cellStyle name="Процентный 5 2 2 8 2 4 4" xfId="41581"/>
    <cellStyle name="Процентный 5 2 2 8 2 4 5" xfId="41582"/>
    <cellStyle name="Процентный 5 2 2 8 2 4 6" xfId="41583"/>
    <cellStyle name="Процентный 5 2 2 8 2 4 7" xfId="41584"/>
    <cellStyle name="Процентный 5 2 2 8 2 4 8" xfId="41585"/>
    <cellStyle name="Процентный 5 2 2 8 2 5" xfId="41586"/>
    <cellStyle name="Процентный 5 2 2 8 2 5 2" xfId="41587"/>
    <cellStyle name="Процентный 5 2 2 8 2 5 3" xfId="41588"/>
    <cellStyle name="Процентный 5 2 2 8 2 5 4" xfId="41589"/>
    <cellStyle name="Процентный 5 2 2 8 2 5 5" xfId="41590"/>
    <cellStyle name="Процентный 5 2 2 8 2 6" xfId="41591"/>
    <cellStyle name="Процентный 5 2 2 8 2 6 2" xfId="41592"/>
    <cellStyle name="Процентный 5 2 2 8 2 6 3" xfId="41593"/>
    <cellStyle name="Процентный 5 2 2 8 2 6 4" xfId="41594"/>
    <cellStyle name="Процентный 5 2 2 8 2 6 5" xfId="41595"/>
    <cellStyle name="Процентный 5 2 2 8 2 7" xfId="41596"/>
    <cellStyle name="Процентный 5 2 2 8 2 8" xfId="41597"/>
    <cellStyle name="Процентный 5 2 2 8 2 9" xfId="41598"/>
    <cellStyle name="Процентный 5 2 2 8 3" xfId="41599"/>
    <cellStyle name="Процентный 5 2 2 8 3 10" xfId="41600"/>
    <cellStyle name="Процентный 5 2 2 8 3 11" xfId="41601"/>
    <cellStyle name="Процентный 5 2 2 8 3 12" xfId="41602"/>
    <cellStyle name="Процентный 5 2 2 8 3 13" xfId="41603"/>
    <cellStyle name="Процентный 5 2 2 8 3 2" xfId="41604"/>
    <cellStyle name="Процентный 5 2 2 8 3 2 2" xfId="41605"/>
    <cellStyle name="Процентный 5 2 2 8 3 2 2 2" xfId="41606"/>
    <cellStyle name="Процентный 5 2 2 8 3 2 2 3" xfId="41607"/>
    <cellStyle name="Процентный 5 2 2 8 3 2 2 4" xfId="41608"/>
    <cellStyle name="Процентный 5 2 2 8 3 2 2 5" xfId="41609"/>
    <cellStyle name="Процентный 5 2 2 8 3 2 3" xfId="41610"/>
    <cellStyle name="Процентный 5 2 2 8 3 2 4" xfId="41611"/>
    <cellStyle name="Процентный 5 2 2 8 3 2 5" xfId="41612"/>
    <cellStyle name="Процентный 5 2 2 8 3 2 6" xfId="41613"/>
    <cellStyle name="Процентный 5 2 2 8 3 2 7" xfId="41614"/>
    <cellStyle name="Процентный 5 2 2 8 3 2 8" xfId="41615"/>
    <cellStyle name="Процентный 5 2 2 8 3 2 9" xfId="41616"/>
    <cellStyle name="Процентный 5 2 2 8 3 3" xfId="41617"/>
    <cellStyle name="Процентный 5 2 2 8 3 3 2" xfId="41618"/>
    <cellStyle name="Процентный 5 2 2 8 3 3 2 2" xfId="41619"/>
    <cellStyle name="Процентный 5 2 2 8 3 3 2 3" xfId="41620"/>
    <cellStyle name="Процентный 5 2 2 8 3 3 2 4" xfId="41621"/>
    <cellStyle name="Процентный 5 2 2 8 3 3 2 5" xfId="41622"/>
    <cellStyle name="Процентный 5 2 2 8 3 3 3" xfId="41623"/>
    <cellStyle name="Процентный 5 2 2 8 3 3 4" xfId="41624"/>
    <cellStyle name="Процентный 5 2 2 8 3 3 5" xfId="41625"/>
    <cellStyle name="Процентный 5 2 2 8 3 3 6" xfId="41626"/>
    <cellStyle name="Процентный 5 2 2 8 3 3 7" xfId="41627"/>
    <cellStyle name="Процентный 5 2 2 8 3 3 8" xfId="41628"/>
    <cellStyle name="Процентный 5 2 2 8 3 4" xfId="41629"/>
    <cellStyle name="Процентный 5 2 2 8 3 4 2" xfId="41630"/>
    <cellStyle name="Процентный 5 2 2 8 3 4 3" xfId="41631"/>
    <cellStyle name="Процентный 5 2 2 8 3 4 4" xfId="41632"/>
    <cellStyle name="Процентный 5 2 2 8 3 4 5" xfId="41633"/>
    <cellStyle name="Процентный 5 2 2 8 3 5" xfId="41634"/>
    <cellStyle name="Процентный 5 2 2 8 3 5 2" xfId="41635"/>
    <cellStyle name="Процентный 5 2 2 8 3 5 3" xfId="41636"/>
    <cellStyle name="Процентный 5 2 2 8 3 5 4" xfId="41637"/>
    <cellStyle name="Процентный 5 2 2 8 3 5 5" xfId="41638"/>
    <cellStyle name="Процентный 5 2 2 8 3 6" xfId="41639"/>
    <cellStyle name="Процентный 5 2 2 8 3 7" xfId="41640"/>
    <cellStyle name="Процентный 5 2 2 8 3 8" xfId="41641"/>
    <cellStyle name="Процентный 5 2 2 8 3 9" xfId="41642"/>
    <cellStyle name="Процентный 5 2 2 8 4" xfId="41643"/>
    <cellStyle name="Процентный 5 2 2 8 4 2" xfId="41644"/>
    <cellStyle name="Процентный 5 2 2 8 4 2 2" xfId="41645"/>
    <cellStyle name="Процентный 5 2 2 8 4 2 3" xfId="41646"/>
    <cellStyle name="Процентный 5 2 2 8 4 2 4" xfId="41647"/>
    <cellStyle name="Процентный 5 2 2 8 4 2 5" xfId="41648"/>
    <cellStyle name="Процентный 5 2 2 8 4 3" xfId="41649"/>
    <cellStyle name="Процентный 5 2 2 8 4 4" xfId="41650"/>
    <cellStyle name="Процентный 5 2 2 8 4 5" xfId="41651"/>
    <cellStyle name="Процентный 5 2 2 8 4 6" xfId="41652"/>
    <cellStyle name="Процентный 5 2 2 8 4 7" xfId="41653"/>
    <cellStyle name="Процентный 5 2 2 8 4 8" xfId="41654"/>
    <cellStyle name="Процентный 5 2 2 8 4 9" xfId="41655"/>
    <cellStyle name="Процентный 5 2 2 8 5" xfId="41656"/>
    <cellStyle name="Процентный 5 2 2 8 5 2" xfId="41657"/>
    <cellStyle name="Процентный 5 2 2 8 5 2 2" xfId="41658"/>
    <cellStyle name="Процентный 5 2 2 8 5 2 3" xfId="41659"/>
    <cellStyle name="Процентный 5 2 2 8 5 2 4" xfId="41660"/>
    <cellStyle name="Процентный 5 2 2 8 5 2 5" xfId="41661"/>
    <cellStyle name="Процентный 5 2 2 8 5 3" xfId="41662"/>
    <cellStyle name="Процентный 5 2 2 8 5 4" xfId="41663"/>
    <cellStyle name="Процентный 5 2 2 8 5 5" xfId="41664"/>
    <cellStyle name="Процентный 5 2 2 8 5 6" xfId="41665"/>
    <cellStyle name="Процентный 5 2 2 8 5 7" xfId="41666"/>
    <cellStyle name="Процентный 5 2 2 8 5 8" xfId="41667"/>
    <cellStyle name="Процентный 5 2 2 8 6" xfId="41668"/>
    <cellStyle name="Процентный 5 2 2 8 6 2" xfId="41669"/>
    <cellStyle name="Процентный 5 2 2 8 6 3" xfId="41670"/>
    <cellStyle name="Процентный 5 2 2 8 6 4" xfId="41671"/>
    <cellStyle name="Процентный 5 2 2 8 6 5" xfId="41672"/>
    <cellStyle name="Процентный 5 2 2 8 7" xfId="41673"/>
    <cellStyle name="Процентный 5 2 2 8 7 2" xfId="41674"/>
    <cellStyle name="Процентный 5 2 2 8 7 3" xfId="41675"/>
    <cellStyle name="Процентный 5 2 2 8 7 4" xfId="41676"/>
    <cellStyle name="Процентный 5 2 2 8 7 5" xfId="41677"/>
    <cellStyle name="Процентный 5 2 2 8 8" xfId="41678"/>
    <cellStyle name="Процентный 5 2 2 8 9" xfId="41679"/>
    <cellStyle name="Процентный 5 2 2 9" xfId="41680"/>
    <cellStyle name="Процентный 5 2 2 9 10" xfId="41681"/>
    <cellStyle name="Процентный 5 2 2 9 11" xfId="41682"/>
    <cellStyle name="Процентный 5 2 2 9 12" xfId="41683"/>
    <cellStyle name="Процентный 5 2 2 9 13" xfId="41684"/>
    <cellStyle name="Процентный 5 2 2 9 14" xfId="41685"/>
    <cellStyle name="Процентный 5 2 2 9 15" xfId="41686"/>
    <cellStyle name="Процентный 5 2 2 9 2" xfId="41687"/>
    <cellStyle name="Процентный 5 2 2 9 2 10" xfId="41688"/>
    <cellStyle name="Процентный 5 2 2 9 2 11" xfId="41689"/>
    <cellStyle name="Процентный 5 2 2 9 2 12" xfId="41690"/>
    <cellStyle name="Процентный 5 2 2 9 2 13" xfId="41691"/>
    <cellStyle name="Процентный 5 2 2 9 2 14" xfId="41692"/>
    <cellStyle name="Процентный 5 2 2 9 2 2" xfId="41693"/>
    <cellStyle name="Процентный 5 2 2 9 2 2 10" xfId="41694"/>
    <cellStyle name="Процентный 5 2 2 9 2 2 11" xfId="41695"/>
    <cellStyle name="Процентный 5 2 2 9 2 2 12" xfId="41696"/>
    <cellStyle name="Процентный 5 2 2 9 2 2 13" xfId="41697"/>
    <cellStyle name="Процентный 5 2 2 9 2 2 2" xfId="41698"/>
    <cellStyle name="Процентный 5 2 2 9 2 2 2 2" xfId="41699"/>
    <cellStyle name="Процентный 5 2 2 9 2 2 2 2 2" xfId="41700"/>
    <cellStyle name="Процентный 5 2 2 9 2 2 2 2 3" xfId="41701"/>
    <cellStyle name="Процентный 5 2 2 9 2 2 2 2 4" xfId="41702"/>
    <cellStyle name="Процентный 5 2 2 9 2 2 2 2 5" xfId="41703"/>
    <cellStyle name="Процентный 5 2 2 9 2 2 2 3" xfId="41704"/>
    <cellStyle name="Процентный 5 2 2 9 2 2 2 4" xfId="41705"/>
    <cellStyle name="Процентный 5 2 2 9 2 2 2 5" xfId="41706"/>
    <cellStyle name="Процентный 5 2 2 9 2 2 2 6" xfId="41707"/>
    <cellStyle name="Процентный 5 2 2 9 2 2 2 7" xfId="41708"/>
    <cellStyle name="Процентный 5 2 2 9 2 2 2 8" xfId="41709"/>
    <cellStyle name="Процентный 5 2 2 9 2 2 2 9" xfId="41710"/>
    <cellStyle name="Процентный 5 2 2 9 2 2 3" xfId="41711"/>
    <cellStyle name="Процентный 5 2 2 9 2 2 3 2" xfId="41712"/>
    <cellStyle name="Процентный 5 2 2 9 2 2 3 2 2" xfId="41713"/>
    <cellStyle name="Процентный 5 2 2 9 2 2 3 2 3" xfId="41714"/>
    <cellStyle name="Процентный 5 2 2 9 2 2 3 2 4" xfId="41715"/>
    <cellStyle name="Процентный 5 2 2 9 2 2 3 2 5" xfId="41716"/>
    <cellStyle name="Процентный 5 2 2 9 2 2 3 3" xfId="41717"/>
    <cellStyle name="Процентный 5 2 2 9 2 2 3 4" xfId="41718"/>
    <cellStyle name="Процентный 5 2 2 9 2 2 3 5" xfId="41719"/>
    <cellStyle name="Процентный 5 2 2 9 2 2 3 6" xfId="41720"/>
    <cellStyle name="Процентный 5 2 2 9 2 2 3 7" xfId="41721"/>
    <cellStyle name="Процентный 5 2 2 9 2 2 3 8" xfId="41722"/>
    <cellStyle name="Процентный 5 2 2 9 2 2 4" xfId="41723"/>
    <cellStyle name="Процентный 5 2 2 9 2 2 4 2" xfId="41724"/>
    <cellStyle name="Процентный 5 2 2 9 2 2 4 3" xfId="41725"/>
    <cellStyle name="Процентный 5 2 2 9 2 2 4 4" xfId="41726"/>
    <cellStyle name="Процентный 5 2 2 9 2 2 4 5" xfId="41727"/>
    <cellStyle name="Процентный 5 2 2 9 2 2 5" xfId="41728"/>
    <cellStyle name="Процентный 5 2 2 9 2 2 5 2" xfId="41729"/>
    <cellStyle name="Процентный 5 2 2 9 2 2 5 3" xfId="41730"/>
    <cellStyle name="Процентный 5 2 2 9 2 2 5 4" xfId="41731"/>
    <cellStyle name="Процентный 5 2 2 9 2 2 5 5" xfId="41732"/>
    <cellStyle name="Процентный 5 2 2 9 2 2 6" xfId="41733"/>
    <cellStyle name="Процентный 5 2 2 9 2 2 7" xfId="41734"/>
    <cellStyle name="Процентный 5 2 2 9 2 2 8" xfId="41735"/>
    <cellStyle name="Процентный 5 2 2 9 2 2 9" xfId="41736"/>
    <cellStyle name="Процентный 5 2 2 9 2 3" xfId="41737"/>
    <cellStyle name="Процентный 5 2 2 9 2 3 2" xfId="41738"/>
    <cellStyle name="Процентный 5 2 2 9 2 3 2 2" xfId="41739"/>
    <cellStyle name="Процентный 5 2 2 9 2 3 2 3" xfId="41740"/>
    <cellStyle name="Процентный 5 2 2 9 2 3 2 4" xfId="41741"/>
    <cellStyle name="Процентный 5 2 2 9 2 3 2 5" xfId="41742"/>
    <cellStyle name="Процентный 5 2 2 9 2 3 3" xfId="41743"/>
    <cellStyle name="Процентный 5 2 2 9 2 3 4" xfId="41744"/>
    <cellStyle name="Процентный 5 2 2 9 2 3 5" xfId="41745"/>
    <cellStyle name="Процентный 5 2 2 9 2 3 6" xfId="41746"/>
    <cellStyle name="Процентный 5 2 2 9 2 3 7" xfId="41747"/>
    <cellStyle name="Процентный 5 2 2 9 2 3 8" xfId="41748"/>
    <cellStyle name="Процентный 5 2 2 9 2 3 9" xfId="41749"/>
    <cellStyle name="Процентный 5 2 2 9 2 4" xfId="41750"/>
    <cellStyle name="Процентный 5 2 2 9 2 4 2" xfId="41751"/>
    <cellStyle name="Процентный 5 2 2 9 2 4 2 2" xfId="41752"/>
    <cellStyle name="Процентный 5 2 2 9 2 4 2 3" xfId="41753"/>
    <cellStyle name="Процентный 5 2 2 9 2 4 2 4" xfId="41754"/>
    <cellStyle name="Процентный 5 2 2 9 2 4 2 5" xfId="41755"/>
    <cellStyle name="Процентный 5 2 2 9 2 4 3" xfId="41756"/>
    <cellStyle name="Процентный 5 2 2 9 2 4 4" xfId="41757"/>
    <cellStyle name="Процентный 5 2 2 9 2 4 5" xfId="41758"/>
    <cellStyle name="Процентный 5 2 2 9 2 4 6" xfId="41759"/>
    <cellStyle name="Процентный 5 2 2 9 2 4 7" xfId="41760"/>
    <cellStyle name="Процентный 5 2 2 9 2 4 8" xfId="41761"/>
    <cellStyle name="Процентный 5 2 2 9 2 5" xfId="41762"/>
    <cellStyle name="Процентный 5 2 2 9 2 5 2" xfId="41763"/>
    <cellStyle name="Процентный 5 2 2 9 2 5 3" xfId="41764"/>
    <cellStyle name="Процентный 5 2 2 9 2 5 4" xfId="41765"/>
    <cellStyle name="Процентный 5 2 2 9 2 5 5" xfId="41766"/>
    <cellStyle name="Процентный 5 2 2 9 2 6" xfId="41767"/>
    <cellStyle name="Процентный 5 2 2 9 2 6 2" xfId="41768"/>
    <cellStyle name="Процентный 5 2 2 9 2 6 3" xfId="41769"/>
    <cellStyle name="Процентный 5 2 2 9 2 6 4" xfId="41770"/>
    <cellStyle name="Процентный 5 2 2 9 2 6 5" xfId="41771"/>
    <cellStyle name="Процентный 5 2 2 9 2 7" xfId="41772"/>
    <cellStyle name="Процентный 5 2 2 9 2 8" xfId="41773"/>
    <cellStyle name="Процентный 5 2 2 9 2 9" xfId="41774"/>
    <cellStyle name="Процентный 5 2 2 9 3" xfId="41775"/>
    <cellStyle name="Процентный 5 2 2 9 3 10" xfId="41776"/>
    <cellStyle name="Процентный 5 2 2 9 3 11" xfId="41777"/>
    <cellStyle name="Процентный 5 2 2 9 3 12" xfId="41778"/>
    <cellStyle name="Процентный 5 2 2 9 3 13" xfId="41779"/>
    <cellStyle name="Процентный 5 2 2 9 3 2" xfId="41780"/>
    <cellStyle name="Процентный 5 2 2 9 3 2 2" xfId="41781"/>
    <cellStyle name="Процентный 5 2 2 9 3 2 2 2" xfId="41782"/>
    <cellStyle name="Процентный 5 2 2 9 3 2 2 3" xfId="41783"/>
    <cellStyle name="Процентный 5 2 2 9 3 2 2 4" xfId="41784"/>
    <cellStyle name="Процентный 5 2 2 9 3 2 2 5" xfId="41785"/>
    <cellStyle name="Процентный 5 2 2 9 3 2 3" xfId="41786"/>
    <cellStyle name="Процентный 5 2 2 9 3 2 4" xfId="41787"/>
    <cellStyle name="Процентный 5 2 2 9 3 2 5" xfId="41788"/>
    <cellStyle name="Процентный 5 2 2 9 3 2 6" xfId="41789"/>
    <cellStyle name="Процентный 5 2 2 9 3 2 7" xfId="41790"/>
    <cellStyle name="Процентный 5 2 2 9 3 2 8" xfId="41791"/>
    <cellStyle name="Процентный 5 2 2 9 3 2 9" xfId="41792"/>
    <cellStyle name="Процентный 5 2 2 9 3 3" xfId="41793"/>
    <cellStyle name="Процентный 5 2 2 9 3 3 2" xfId="41794"/>
    <cellStyle name="Процентный 5 2 2 9 3 3 2 2" xfId="41795"/>
    <cellStyle name="Процентный 5 2 2 9 3 3 2 3" xfId="41796"/>
    <cellStyle name="Процентный 5 2 2 9 3 3 2 4" xfId="41797"/>
    <cellStyle name="Процентный 5 2 2 9 3 3 2 5" xfId="41798"/>
    <cellStyle name="Процентный 5 2 2 9 3 3 3" xfId="41799"/>
    <cellStyle name="Процентный 5 2 2 9 3 3 4" xfId="41800"/>
    <cellStyle name="Процентный 5 2 2 9 3 3 5" xfId="41801"/>
    <cellStyle name="Процентный 5 2 2 9 3 3 6" xfId="41802"/>
    <cellStyle name="Процентный 5 2 2 9 3 3 7" xfId="41803"/>
    <cellStyle name="Процентный 5 2 2 9 3 3 8" xfId="41804"/>
    <cellStyle name="Процентный 5 2 2 9 3 4" xfId="41805"/>
    <cellStyle name="Процентный 5 2 2 9 3 4 2" xfId="41806"/>
    <cellStyle name="Процентный 5 2 2 9 3 4 3" xfId="41807"/>
    <cellStyle name="Процентный 5 2 2 9 3 4 4" xfId="41808"/>
    <cellStyle name="Процентный 5 2 2 9 3 4 5" xfId="41809"/>
    <cellStyle name="Процентный 5 2 2 9 3 5" xfId="41810"/>
    <cellStyle name="Процентный 5 2 2 9 3 5 2" xfId="41811"/>
    <cellStyle name="Процентный 5 2 2 9 3 5 3" xfId="41812"/>
    <cellStyle name="Процентный 5 2 2 9 3 5 4" xfId="41813"/>
    <cellStyle name="Процентный 5 2 2 9 3 5 5" xfId="41814"/>
    <cellStyle name="Процентный 5 2 2 9 3 6" xfId="41815"/>
    <cellStyle name="Процентный 5 2 2 9 3 7" xfId="41816"/>
    <cellStyle name="Процентный 5 2 2 9 3 8" xfId="41817"/>
    <cellStyle name="Процентный 5 2 2 9 3 9" xfId="41818"/>
    <cellStyle name="Процентный 5 2 2 9 4" xfId="41819"/>
    <cellStyle name="Процентный 5 2 2 9 4 2" xfId="41820"/>
    <cellStyle name="Процентный 5 2 2 9 4 2 2" xfId="41821"/>
    <cellStyle name="Процентный 5 2 2 9 4 2 3" xfId="41822"/>
    <cellStyle name="Процентный 5 2 2 9 4 2 4" xfId="41823"/>
    <cellStyle name="Процентный 5 2 2 9 4 2 5" xfId="41824"/>
    <cellStyle name="Процентный 5 2 2 9 4 3" xfId="41825"/>
    <cellStyle name="Процентный 5 2 2 9 4 4" xfId="41826"/>
    <cellStyle name="Процентный 5 2 2 9 4 5" xfId="41827"/>
    <cellStyle name="Процентный 5 2 2 9 4 6" xfId="41828"/>
    <cellStyle name="Процентный 5 2 2 9 4 7" xfId="41829"/>
    <cellStyle name="Процентный 5 2 2 9 4 8" xfId="41830"/>
    <cellStyle name="Процентный 5 2 2 9 4 9" xfId="41831"/>
    <cellStyle name="Процентный 5 2 2 9 5" xfId="41832"/>
    <cellStyle name="Процентный 5 2 2 9 5 2" xfId="41833"/>
    <cellStyle name="Процентный 5 2 2 9 5 2 2" xfId="41834"/>
    <cellStyle name="Процентный 5 2 2 9 5 2 3" xfId="41835"/>
    <cellStyle name="Процентный 5 2 2 9 5 2 4" xfId="41836"/>
    <cellStyle name="Процентный 5 2 2 9 5 2 5" xfId="41837"/>
    <cellStyle name="Процентный 5 2 2 9 5 3" xfId="41838"/>
    <cellStyle name="Процентный 5 2 2 9 5 4" xfId="41839"/>
    <cellStyle name="Процентный 5 2 2 9 5 5" xfId="41840"/>
    <cellStyle name="Процентный 5 2 2 9 5 6" xfId="41841"/>
    <cellStyle name="Процентный 5 2 2 9 5 7" xfId="41842"/>
    <cellStyle name="Процентный 5 2 2 9 5 8" xfId="41843"/>
    <cellStyle name="Процентный 5 2 2 9 6" xfId="41844"/>
    <cellStyle name="Процентный 5 2 2 9 6 2" xfId="41845"/>
    <cellStyle name="Процентный 5 2 2 9 6 3" xfId="41846"/>
    <cellStyle name="Процентный 5 2 2 9 6 4" xfId="41847"/>
    <cellStyle name="Процентный 5 2 2 9 6 5" xfId="41848"/>
    <cellStyle name="Процентный 5 2 2 9 7" xfId="41849"/>
    <cellStyle name="Процентный 5 2 2 9 7 2" xfId="41850"/>
    <cellStyle name="Процентный 5 2 2 9 7 3" xfId="41851"/>
    <cellStyle name="Процентный 5 2 2 9 7 4" xfId="41852"/>
    <cellStyle name="Процентный 5 2 2 9 7 5" xfId="41853"/>
    <cellStyle name="Процентный 5 2 2 9 8" xfId="41854"/>
    <cellStyle name="Процентный 5 2 2 9 9" xfId="41855"/>
    <cellStyle name="Процентный 5 2 20" xfId="41856"/>
    <cellStyle name="Процентный 5 2 20 2" xfId="41857"/>
    <cellStyle name="Процентный 5 2 20 3" xfId="41858"/>
    <cellStyle name="Процентный 5 2 20 4" xfId="41859"/>
    <cellStyle name="Процентный 5 2 20 5" xfId="41860"/>
    <cellStyle name="Процентный 5 2 21" xfId="41861"/>
    <cellStyle name="Процентный 5 2 22" xfId="41862"/>
    <cellStyle name="Процентный 5 2 23" xfId="41863"/>
    <cellStyle name="Процентный 5 2 24" xfId="41864"/>
    <cellStyle name="Процентный 5 2 25" xfId="41865"/>
    <cellStyle name="Процентный 5 2 26" xfId="41866"/>
    <cellStyle name="Процентный 5 2 27" xfId="41867"/>
    <cellStyle name="Процентный 5 2 28" xfId="41868"/>
    <cellStyle name="Процентный 5 2 3" xfId="41869"/>
    <cellStyle name="Процентный 5 2 3 10" xfId="41870"/>
    <cellStyle name="Процентный 5 2 3 11" xfId="41871"/>
    <cellStyle name="Процентный 5 2 3 12" xfId="41872"/>
    <cellStyle name="Процентный 5 2 3 13" xfId="41873"/>
    <cellStyle name="Процентный 5 2 3 14" xfId="41874"/>
    <cellStyle name="Процентный 5 2 3 15" xfId="41875"/>
    <cellStyle name="Процентный 5 2 3 16" xfId="41876"/>
    <cellStyle name="Процентный 5 2 3 17" xfId="41877"/>
    <cellStyle name="Процентный 5 2 3 2" xfId="41878"/>
    <cellStyle name="Процентный 5 2 3 2 10" xfId="41879"/>
    <cellStyle name="Процентный 5 2 3 2 11" xfId="41880"/>
    <cellStyle name="Процентный 5 2 3 2 12" xfId="41881"/>
    <cellStyle name="Процентный 5 2 3 2 13" xfId="41882"/>
    <cellStyle name="Процентный 5 2 3 2 14" xfId="41883"/>
    <cellStyle name="Процентный 5 2 3 2 15" xfId="41884"/>
    <cellStyle name="Процентный 5 2 3 2 16" xfId="41885"/>
    <cellStyle name="Процентный 5 2 3 2 2" xfId="41886"/>
    <cellStyle name="Процентный 5 2 3 2 2 10" xfId="41887"/>
    <cellStyle name="Процентный 5 2 3 2 2 11" xfId="41888"/>
    <cellStyle name="Процентный 5 2 3 2 2 12" xfId="41889"/>
    <cellStyle name="Процентный 5 2 3 2 2 13" xfId="41890"/>
    <cellStyle name="Процентный 5 2 3 2 2 14" xfId="41891"/>
    <cellStyle name="Процентный 5 2 3 2 2 2" xfId="41892"/>
    <cellStyle name="Процентный 5 2 3 2 2 2 10" xfId="41893"/>
    <cellStyle name="Процентный 5 2 3 2 2 2 11" xfId="41894"/>
    <cellStyle name="Процентный 5 2 3 2 2 2 12" xfId="41895"/>
    <cellStyle name="Процентный 5 2 3 2 2 2 13" xfId="41896"/>
    <cellStyle name="Процентный 5 2 3 2 2 2 2" xfId="41897"/>
    <cellStyle name="Процентный 5 2 3 2 2 2 2 2" xfId="41898"/>
    <cellStyle name="Процентный 5 2 3 2 2 2 2 2 2" xfId="41899"/>
    <cellStyle name="Процентный 5 2 3 2 2 2 2 2 3" xfId="41900"/>
    <cellStyle name="Процентный 5 2 3 2 2 2 2 2 4" xfId="41901"/>
    <cellStyle name="Процентный 5 2 3 2 2 2 2 2 5" xfId="41902"/>
    <cellStyle name="Процентный 5 2 3 2 2 2 2 3" xfId="41903"/>
    <cellStyle name="Процентный 5 2 3 2 2 2 2 4" xfId="41904"/>
    <cellStyle name="Процентный 5 2 3 2 2 2 2 5" xfId="41905"/>
    <cellStyle name="Процентный 5 2 3 2 2 2 2 6" xfId="41906"/>
    <cellStyle name="Процентный 5 2 3 2 2 2 2 7" xfId="41907"/>
    <cellStyle name="Процентный 5 2 3 2 2 2 2 8" xfId="41908"/>
    <cellStyle name="Процентный 5 2 3 2 2 2 2 9" xfId="41909"/>
    <cellStyle name="Процентный 5 2 3 2 2 2 3" xfId="41910"/>
    <cellStyle name="Процентный 5 2 3 2 2 2 3 2" xfId="41911"/>
    <cellStyle name="Процентный 5 2 3 2 2 2 3 2 2" xfId="41912"/>
    <cellStyle name="Процентный 5 2 3 2 2 2 3 2 3" xfId="41913"/>
    <cellStyle name="Процентный 5 2 3 2 2 2 3 2 4" xfId="41914"/>
    <cellStyle name="Процентный 5 2 3 2 2 2 3 2 5" xfId="41915"/>
    <cellStyle name="Процентный 5 2 3 2 2 2 3 3" xfId="41916"/>
    <cellStyle name="Процентный 5 2 3 2 2 2 3 4" xfId="41917"/>
    <cellStyle name="Процентный 5 2 3 2 2 2 3 5" xfId="41918"/>
    <cellStyle name="Процентный 5 2 3 2 2 2 3 6" xfId="41919"/>
    <cellStyle name="Процентный 5 2 3 2 2 2 3 7" xfId="41920"/>
    <cellStyle name="Процентный 5 2 3 2 2 2 3 8" xfId="41921"/>
    <cellStyle name="Процентный 5 2 3 2 2 2 4" xfId="41922"/>
    <cellStyle name="Процентный 5 2 3 2 2 2 4 2" xfId="41923"/>
    <cellStyle name="Процентный 5 2 3 2 2 2 4 3" xfId="41924"/>
    <cellStyle name="Процентный 5 2 3 2 2 2 4 4" xfId="41925"/>
    <cellStyle name="Процентный 5 2 3 2 2 2 4 5" xfId="41926"/>
    <cellStyle name="Процентный 5 2 3 2 2 2 5" xfId="41927"/>
    <cellStyle name="Процентный 5 2 3 2 2 2 5 2" xfId="41928"/>
    <cellStyle name="Процентный 5 2 3 2 2 2 5 3" xfId="41929"/>
    <cellStyle name="Процентный 5 2 3 2 2 2 5 4" xfId="41930"/>
    <cellStyle name="Процентный 5 2 3 2 2 2 5 5" xfId="41931"/>
    <cellStyle name="Процентный 5 2 3 2 2 2 6" xfId="41932"/>
    <cellStyle name="Процентный 5 2 3 2 2 2 7" xfId="41933"/>
    <cellStyle name="Процентный 5 2 3 2 2 2 8" xfId="41934"/>
    <cellStyle name="Процентный 5 2 3 2 2 2 9" xfId="41935"/>
    <cellStyle name="Процентный 5 2 3 2 2 3" xfId="41936"/>
    <cellStyle name="Процентный 5 2 3 2 2 3 2" xfId="41937"/>
    <cellStyle name="Процентный 5 2 3 2 2 3 2 2" xfId="41938"/>
    <cellStyle name="Процентный 5 2 3 2 2 3 2 3" xfId="41939"/>
    <cellStyle name="Процентный 5 2 3 2 2 3 2 4" xfId="41940"/>
    <cellStyle name="Процентный 5 2 3 2 2 3 2 5" xfId="41941"/>
    <cellStyle name="Процентный 5 2 3 2 2 3 3" xfId="41942"/>
    <cellStyle name="Процентный 5 2 3 2 2 3 4" xfId="41943"/>
    <cellStyle name="Процентный 5 2 3 2 2 3 5" xfId="41944"/>
    <cellStyle name="Процентный 5 2 3 2 2 3 6" xfId="41945"/>
    <cellStyle name="Процентный 5 2 3 2 2 3 7" xfId="41946"/>
    <cellStyle name="Процентный 5 2 3 2 2 3 8" xfId="41947"/>
    <cellStyle name="Процентный 5 2 3 2 2 3 9" xfId="41948"/>
    <cellStyle name="Процентный 5 2 3 2 2 4" xfId="41949"/>
    <cellStyle name="Процентный 5 2 3 2 2 4 2" xfId="41950"/>
    <cellStyle name="Процентный 5 2 3 2 2 4 2 2" xfId="41951"/>
    <cellStyle name="Процентный 5 2 3 2 2 4 2 3" xfId="41952"/>
    <cellStyle name="Процентный 5 2 3 2 2 4 2 4" xfId="41953"/>
    <cellStyle name="Процентный 5 2 3 2 2 4 2 5" xfId="41954"/>
    <cellStyle name="Процентный 5 2 3 2 2 4 3" xfId="41955"/>
    <cellStyle name="Процентный 5 2 3 2 2 4 4" xfId="41956"/>
    <cellStyle name="Процентный 5 2 3 2 2 4 5" xfId="41957"/>
    <cellStyle name="Процентный 5 2 3 2 2 4 6" xfId="41958"/>
    <cellStyle name="Процентный 5 2 3 2 2 4 7" xfId="41959"/>
    <cellStyle name="Процентный 5 2 3 2 2 4 8" xfId="41960"/>
    <cellStyle name="Процентный 5 2 3 2 2 5" xfId="41961"/>
    <cellStyle name="Процентный 5 2 3 2 2 5 2" xfId="41962"/>
    <cellStyle name="Процентный 5 2 3 2 2 5 3" xfId="41963"/>
    <cellStyle name="Процентный 5 2 3 2 2 5 4" xfId="41964"/>
    <cellStyle name="Процентный 5 2 3 2 2 5 5" xfId="41965"/>
    <cellStyle name="Процентный 5 2 3 2 2 6" xfId="41966"/>
    <cellStyle name="Процентный 5 2 3 2 2 6 2" xfId="41967"/>
    <cellStyle name="Процентный 5 2 3 2 2 6 3" xfId="41968"/>
    <cellStyle name="Процентный 5 2 3 2 2 6 4" xfId="41969"/>
    <cellStyle name="Процентный 5 2 3 2 2 6 5" xfId="41970"/>
    <cellStyle name="Процентный 5 2 3 2 2 7" xfId="41971"/>
    <cellStyle name="Процентный 5 2 3 2 2 8" xfId="41972"/>
    <cellStyle name="Процентный 5 2 3 2 2 9" xfId="41973"/>
    <cellStyle name="Процентный 5 2 3 2 3" xfId="41974"/>
    <cellStyle name="Процентный 5 2 3 2 3 10" xfId="41975"/>
    <cellStyle name="Процентный 5 2 3 2 3 11" xfId="41976"/>
    <cellStyle name="Процентный 5 2 3 2 3 12" xfId="41977"/>
    <cellStyle name="Процентный 5 2 3 2 3 13" xfId="41978"/>
    <cellStyle name="Процентный 5 2 3 2 3 2" xfId="41979"/>
    <cellStyle name="Процентный 5 2 3 2 3 2 2" xfId="41980"/>
    <cellStyle name="Процентный 5 2 3 2 3 2 2 2" xfId="41981"/>
    <cellStyle name="Процентный 5 2 3 2 3 2 2 3" xfId="41982"/>
    <cellStyle name="Процентный 5 2 3 2 3 2 2 4" xfId="41983"/>
    <cellStyle name="Процентный 5 2 3 2 3 2 2 5" xfId="41984"/>
    <cellStyle name="Процентный 5 2 3 2 3 2 3" xfId="41985"/>
    <cellStyle name="Процентный 5 2 3 2 3 2 4" xfId="41986"/>
    <cellStyle name="Процентный 5 2 3 2 3 2 5" xfId="41987"/>
    <cellStyle name="Процентный 5 2 3 2 3 2 6" xfId="41988"/>
    <cellStyle name="Процентный 5 2 3 2 3 2 7" xfId="41989"/>
    <cellStyle name="Процентный 5 2 3 2 3 2 8" xfId="41990"/>
    <cellStyle name="Процентный 5 2 3 2 3 2 9" xfId="41991"/>
    <cellStyle name="Процентный 5 2 3 2 3 3" xfId="41992"/>
    <cellStyle name="Процентный 5 2 3 2 3 3 2" xfId="41993"/>
    <cellStyle name="Процентный 5 2 3 2 3 3 2 2" xfId="41994"/>
    <cellStyle name="Процентный 5 2 3 2 3 3 2 3" xfId="41995"/>
    <cellStyle name="Процентный 5 2 3 2 3 3 2 4" xfId="41996"/>
    <cellStyle name="Процентный 5 2 3 2 3 3 2 5" xfId="41997"/>
    <cellStyle name="Процентный 5 2 3 2 3 3 3" xfId="41998"/>
    <cellStyle name="Процентный 5 2 3 2 3 3 4" xfId="41999"/>
    <cellStyle name="Процентный 5 2 3 2 3 3 5" xfId="42000"/>
    <cellStyle name="Процентный 5 2 3 2 3 3 6" xfId="42001"/>
    <cellStyle name="Процентный 5 2 3 2 3 3 7" xfId="42002"/>
    <cellStyle name="Процентный 5 2 3 2 3 3 8" xfId="42003"/>
    <cellStyle name="Процентный 5 2 3 2 3 4" xfId="42004"/>
    <cellStyle name="Процентный 5 2 3 2 3 4 2" xfId="42005"/>
    <cellStyle name="Процентный 5 2 3 2 3 4 3" xfId="42006"/>
    <cellStyle name="Процентный 5 2 3 2 3 4 4" xfId="42007"/>
    <cellStyle name="Процентный 5 2 3 2 3 4 5" xfId="42008"/>
    <cellStyle name="Процентный 5 2 3 2 3 5" xfId="42009"/>
    <cellStyle name="Процентный 5 2 3 2 3 5 2" xfId="42010"/>
    <cellStyle name="Процентный 5 2 3 2 3 5 3" xfId="42011"/>
    <cellStyle name="Процентный 5 2 3 2 3 5 4" xfId="42012"/>
    <cellStyle name="Процентный 5 2 3 2 3 5 5" xfId="42013"/>
    <cellStyle name="Процентный 5 2 3 2 3 6" xfId="42014"/>
    <cellStyle name="Процентный 5 2 3 2 3 7" xfId="42015"/>
    <cellStyle name="Процентный 5 2 3 2 3 8" xfId="42016"/>
    <cellStyle name="Процентный 5 2 3 2 3 9" xfId="42017"/>
    <cellStyle name="Процентный 5 2 3 2 4" xfId="42018"/>
    <cellStyle name="Процентный 5 2 3 2 4 10" xfId="42019"/>
    <cellStyle name="Процентный 5 2 3 2 4 2" xfId="42020"/>
    <cellStyle name="Процентный 5 2 3 2 4 2 2" xfId="42021"/>
    <cellStyle name="Процентный 5 2 3 2 4 2 2 2" xfId="42022"/>
    <cellStyle name="Процентный 5 2 3 2 4 2 2 3" xfId="42023"/>
    <cellStyle name="Процентный 5 2 3 2 4 2 2 4" xfId="42024"/>
    <cellStyle name="Процентный 5 2 3 2 4 2 2 5" xfId="42025"/>
    <cellStyle name="Процентный 5 2 3 2 4 2 3" xfId="42026"/>
    <cellStyle name="Процентный 5 2 3 2 4 2 4" xfId="42027"/>
    <cellStyle name="Процентный 5 2 3 2 4 2 5" xfId="42028"/>
    <cellStyle name="Процентный 5 2 3 2 4 2 6" xfId="42029"/>
    <cellStyle name="Процентный 5 2 3 2 4 2 7" xfId="42030"/>
    <cellStyle name="Процентный 5 2 3 2 4 2 8" xfId="42031"/>
    <cellStyle name="Процентный 5 2 3 2 4 2 9" xfId="42032"/>
    <cellStyle name="Процентный 5 2 3 2 4 3" xfId="42033"/>
    <cellStyle name="Процентный 5 2 3 2 4 3 2" xfId="42034"/>
    <cellStyle name="Процентный 5 2 3 2 4 3 3" xfId="42035"/>
    <cellStyle name="Процентный 5 2 3 2 4 3 4" xfId="42036"/>
    <cellStyle name="Процентный 5 2 3 2 4 3 5" xfId="42037"/>
    <cellStyle name="Процентный 5 2 3 2 4 4" xfId="42038"/>
    <cellStyle name="Процентный 5 2 3 2 4 5" xfId="42039"/>
    <cellStyle name="Процентный 5 2 3 2 4 6" xfId="42040"/>
    <cellStyle name="Процентный 5 2 3 2 4 7" xfId="42041"/>
    <cellStyle name="Процентный 5 2 3 2 4 8" xfId="42042"/>
    <cellStyle name="Процентный 5 2 3 2 4 9" xfId="42043"/>
    <cellStyle name="Процентный 5 2 3 2 5" xfId="42044"/>
    <cellStyle name="Процентный 5 2 3 2 5 2" xfId="42045"/>
    <cellStyle name="Процентный 5 2 3 2 5 2 2" xfId="42046"/>
    <cellStyle name="Процентный 5 2 3 2 5 2 3" xfId="42047"/>
    <cellStyle name="Процентный 5 2 3 2 5 2 4" xfId="42048"/>
    <cellStyle name="Процентный 5 2 3 2 5 2 5" xfId="42049"/>
    <cellStyle name="Процентный 5 2 3 2 5 3" xfId="42050"/>
    <cellStyle name="Процентный 5 2 3 2 5 4" xfId="42051"/>
    <cellStyle name="Процентный 5 2 3 2 5 5" xfId="42052"/>
    <cellStyle name="Процентный 5 2 3 2 5 6" xfId="42053"/>
    <cellStyle name="Процентный 5 2 3 2 5 7" xfId="42054"/>
    <cellStyle name="Процентный 5 2 3 2 5 8" xfId="42055"/>
    <cellStyle name="Процентный 5 2 3 2 5 9" xfId="42056"/>
    <cellStyle name="Процентный 5 2 3 2 6" xfId="42057"/>
    <cellStyle name="Процентный 5 2 3 2 6 2" xfId="42058"/>
    <cellStyle name="Процентный 5 2 3 2 6 2 2" xfId="42059"/>
    <cellStyle name="Процентный 5 2 3 2 6 2 3" xfId="42060"/>
    <cellStyle name="Процентный 5 2 3 2 6 2 4" xfId="42061"/>
    <cellStyle name="Процентный 5 2 3 2 6 2 5" xfId="42062"/>
    <cellStyle name="Процентный 5 2 3 2 6 3" xfId="42063"/>
    <cellStyle name="Процентный 5 2 3 2 6 4" xfId="42064"/>
    <cellStyle name="Процентный 5 2 3 2 6 5" xfId="42065"/>
    <cellStyle name="Процентный 5 2 3 2 6 6" xfId="42066"/>
    <cellStyle name="Процентный 5 2 3 2 6 7" xfId="42067"/>
    <cellStyle name="Процентный 5 2 3 2 6 8" xfId="42068"/>
    <cellStyle name="Процентный 5 2 3 2 7" xfId="42069"/>
    <cellStyle name="Процентный 5 2 3 2 7 2" xfId="42070"/>
    <cellStyle name="Процентный 5 2 3 2 7 3" xfId="42071"/>
    <cellStyle name="Процентный 5 2 3 2 7 4" xfId="42072"/>
    <cellStyle name="Процентный 5 2 3 2 7 5" xfId="42073"/>
    <cellStyle name="Процентный 5 2 3 2 8" xfId="42074"/>
    <cellStyle name="Процентный 5 2 3 2 8 2" xfId="42075"/>
    <cellStyle name="Процентный 5 2 3 2 8 3" xfId="42076"/>
    <cellStyle name="Процентный 5 2 3 2 8 4" xfId="42077"/>
    <cellStyle name="Процентный 5 2 3 2 8 5" xfId="42078"/>
    <cellStyle name="Процентный 5 2 3 2 9" xfId="42079"/>
    <cellStyle name="Процентный 5 2 3 3" xfId="42080"/>
    <cellStyle name="Процентный 5 2 3 3 10" xfId="42081"/>
    <cellStyle name="Процентный 5 2 3 3 11" xfId="42082"/>
    <cellStyle name="Процентный 5 2 3 3 12" xfId="42083"/>
    <cellStyle name="Процентный 5 2 3 3 13" xfId="42084"/>
    <cellStyle name="Процентный 5 2 3 3 14" xfId="42085"/>
    <cellStyle name="Процентный 5 2 3 3 15" xfId="42086"/>
    <cellStyle name="Процентный 5 2 3 3 2" xfId="42087"/>
    <cellStyle name="Процентный 5 2 3 3 2 10" xfId="42088"/>
    <cellStyle name="Процентный 5 2 3 3 2 11" xfId="42089"/>
    <cellStyle name="Процентный 5 2 3 3 2 12" xfId="42090"/>
    <cellStyle name="Процентный 5 2 3 3 2 13" xfId="42091"/>
    <cellStyle name="Процентный 5 2 3 3 2 2" xfId="42092"/>
    <cellStyle name="Процентный 5 2 3 3 2 2 2" xfId="42093"/>
    <cellStyle name="Процентный 5 2 3 3 2 2 2 2" xfId="42094"/>
    <cellStyle name="Процентный 5 2 3 3 2 2 2 3" xfId="42095"/>
    <cellStyle name="Процентный 5 2 3 3 2 2 2 4" xfId="42096"/>
    <cellStyle name="Процентный 5 2 3 3 2 2 2 5" xfId="42097"/>
    <cellStyle name="Процентный 5 2 3 3 2 2 3" xfId="42098"/>
    <cellStyle name="Процентный 5 2 3 3 2 2 4" xfId="42099"/>
    <cellStyle name="Процентный 5 2 3 3 2 2 5" xfId="42100"/>
    <cellStyle name="Процентный 5 2 3 3 2 2 6" xfId="42101"/>
    <cellStyle name="Процентный 5 2 3 3 2 2 7" xfId="42102"/>
    <cellStyle name="Процентный 5 2 3 3 2 2 8" xfId="42103"/>
    <cellStyle name="Процентный 5 2 3 3 2 2 9" xfId="42104"/>
    <cellStyle name="Процентный 5 2 3 3 2 3" xfId="42105"/>
    <cellStyle name="Процентный 5 2 3 3 2 3 2" xfId="42106"/>
    <cellStyle name="Процентный 5 2 3 3 2 3 2 2" xfId="42107"/>
    <cellStyle name="Процентный 5 2 3 3 2 3 2 3" xfId="42108"/>
    <cellStyle name="Процентный 5 2 3 3 2 3 2 4" xfId="42109"/>
    <cellStyle name="Процентный 5 2 3 3 2 3 2 5" xfId="42110"/>
    <cellStyle name="Процентный 5 2 3 3 2 3 3" xfId="42111"/>
    <cellStyle name="Процентный 5 2 3 3 2 3 4" xfId="42112"/>
    <cellStyle name="Процентный 5 2 3 3 2 3 5" xfId="42113"/>
    <cellStyle name="Процентный 5 2 3 3 2 3 6" xfId="42114"/>
    <cellStyle name="Процентный 5 2 3 3 2 3 7" xfId="42115"/>
    <cellStyle name="Процентный 5 2 3 3 2 3 8" xfId="42116"/>
    <cellStyle name="Процентный 5 2 3 3 2 4" xfId="42117"/>
    <cellStyle name="Процентный 5 2 3 3 2 4 2" xfId="42118"/>
    <cellStyle name="Процентный 5 2 3 3 2 4 3" xfId="42119"/>
    <cellStyle name="Процентный 5 2 3 3 2 4 4" xfId="42120"/>
    <cellStyle name="Процентный 5 2 3 3 2 4 5" xfId="42121"/>
    <cellStyle name="Процентный 5 2 3 3 2 5" xfId="42122"/>
    <cellStyle name="Процентный 5 2 3 3 2 5 2" xfId="42123"/>
    <cellStyle name="Процентный 5 2 3 3 2 5 3" xfId="42124"/>
    <cellStyle name="Процентный 5 2 3 3 2 5 4" xfId="42125"/>
    <cellStyle name="Процентный 5 2 3 3 2 5 5" xfId="42126"/>
    <cellStyle name="Процентный 5 2 3 3 2 6" xfId="42127"/>
    <cellStyle name="Процентный 5 2 3 3 2 7" xfId="42128"/>
    <cellStyle name="Процентный 5 2 3 3 2 8" xfId="42129"/>
    <cellStyle name="Процентный 5 2 3 3 2 9" xfId="42130"/>
    <cellStyle name="Процентный 5 2 3 3 3" xfId="42131"/>
    <cellStyle name="Процентный 5 2 3 3 3 10" xfId="42132"/>
    <cellStyle name="Процентный 5 2 3 3 3 2" xfId="42133"/>
    <cellStyle name="Процентный 5 2 3 3 3 2 2" xfId="42134"/>
    <cellStyle name="Процентный 5 2 3 3 3 2 2 2" xfId="42135"/>
    <cellStyle name="Процентный 5 2 3 3 3 2 2 3" xfId="42136"/>
    <cellStyle name="Процентный 5 2 3 3 3 2 2 4" xfId="42137"/>
    <cellStyle name="Процентный 5 2 3 3 3 2 2 5" xfId="42138"/>
    <cellStyle name="Процентный 5 2 3 3 3 2 3" xfId="42139"/>
    <cellStyle name="Процентный 5 2 3 3 3 2 4" xfId="42140"/>
    <cellStyle name="Процентный 5 2 3 3 3 2 5" xfId="42141"/>
    <cellStyle name="Процентный 5 2 3 3 3 2 6" xfId="42142"/>
    <cellStyle name="Процентный 5 2 3 3 3 2 7" xfId="42143"/>
    <cellStyle name="Процентный 5 2 3 3 3 2 8" xfId="42144"/>
    <cellStyle name="Процентный 5 2 3 3 3 2 9" xfId="42145"/>
    <cellStyle name="Процентный 5 2 3 3 3 3" xfId="42146"/>
    <cellStyle name="Процентный 5 2 3 3 3 3 2" xfId="42147"/>
    <cellStyle name="Процентный 5 2 3 3 3 3 3" xfId="42148"/>
    <cellStyle name="Процентный 5 2 3 3 3 3 4" xfId="42149"/>
    <cellStyle name="Процентный 5 2 3 3 3 3 5" xfId="42150"/>
    <cellStyle name="Процентный 5 2 3 3 3 4" xfId="42151"/>
    <cellStyle name="Процентный 5 2 3 3 3 5" xfId="42152"/>
    <cellStyle name="Процентный 5 2 3 3 3 6" xfId="42153"/>
    <cellStyle name="Процентный 5 2 3 3 3 7" xfId="42154"/>
    <cellStyle name="Процентный 5 2 3 3 3 8" xfId="42155"/>
    <cellStyle name="Процентный 5 2 3 3 3 9" xfId="42156"/>
    <cellStyle name="Процентный 5 2 3 3 4" xfId="42157"/>
    <cellStyle name="Процентный 5 2 3 3 4 2" xfId="42158"/>
    <cellStyle name="Процентный 5 2 3 3 4 2 2" xfId="42159"/>
    <cellStyle name="Процентный 5 2 3 3 4 2 3" xfId="42160"/>
    <cellStyle name="Процентный 5 2 3 3 4 2 4" xfId="42161"/>
    <cellStyle name="Процентный 5 2 3 3 4 2 5" xfId="42162"/>
    <cellStyle name="Процентный 5 2 3 3 4 3" xfId="42163"/>
    <cellStyle name="Процентный 5 2 3 3 4 4" xfId="42164"/>
    <cellStyle name="Процентный 5 2 3 3 4 5" xfId="42165"/>
    <cellStyle name="Процентный 5 2 3 3 4 6" xfId="42166"/>
    <cellStyle name="Процентный 5 2 3 3 4 7" xfId="42167"/>
    <cellStyle name="Процентный 5 2 3 3 4 8" xfId="42168"/>
    <cellStyle name="Процентный 5 2 3 3 4 9" xfId="42169"/>
    <cellStyle name="Процентный 5 2 3 3 5" xfId="42170"/>
    <cellStyle name="Процентный 5 2 3 3 5 2" xfId="42171"/>
    <cellStyle name="Процентный 5 2 3 3 5 2 2" xfId="42172"/>
    <cellStyle name="Процентный 5 2 3 3 5 2 3" xfId="42173"/>
    <cellStyle name="Процентный 5 2 3 3 5 2 4" xfId="42174"/>
    <cellStyle name="Процентный 5 2 3 3 5 2 5" xfId="42175"/>
    <cellStyle name="Процентный 5 2 3 3 5 3" xfId="42176"/>
    <cellStyle name="Процентный 5 2 3 3 5 4" xfId="42177"/>
    <cellStyle name="Процентный 5 2 3 3 5 5" xfId="42178"/>
    <cellStyle name="Процентный 5 2 3 3 5 6" xfId="42179"/>
    <cellStyle name="Процентный 5 2 3 3 5 7" xfId="42180"/>
    <cellStyle name="Процентный 5 2 3 3 5 8" xfId="42181"/>
    <cellStyle name="Процентный 5 2 3 3 6" xfId="42182"/>
    <cellStyle name="Процентный 5 2 3 3 6 2" xfId="42183"/>
    <cellStyle name="Процентный 5 2 3 3 6 3" xfId="42184"/>
    <cellStyle name="Процентный 5 2 3 3 6 4" xfId="42185"/>
    <cellStyle name="Процентный 5 2 3 3 6 5" xfId="42186"/>
    <cellStyle name="Процентный 5 2 3 3 7" xfId="42187"/>
    <cellStyle name="Процентный 5 2 3 3 7 2" xfId="42188"/>
    <cellStyle name="Процентный 5 2 3 3 7 3" xfId="42189"/>
    <cellStyle name="Процентный 5 2 3 3 7 4" xfId="42190"/>
    <cellStyle name="Процентный 5 2 3 3 7 5" xfId="42191"/>
    <cellStyle name="Процентный 5 2 3 3 8" xfId="42192"/>
    <cellStyle name="Процентный 5 2 3 3 9" xfId="42193"/>
    <cellStyle name="Процентный 5 2 3 4" xfId="42194"/>
    <cellStyle name="Процентный 5 2 3 4 10" xfId="42195"/>
    <cellStyle name="Процентный 5 2 3 4 11" xfId="42196"/>
    <cellStyle name="Процентный 5 2 3 4 12" xfId="42197"/>
    <cellStyle name="Процентный 5 2 3 4 13" xfId="42198"/>
    <cellStyle name="Процентный 5 2 3 4 2" xfId="42199"/>
    <cellStyle name="Процентный 5 2 3 4 2 2" xfId="42200"/>
    <cellStyle name="Процентный 5 2 3 4 2 2 2" xfId="42201"/>
    <cellStyle name="Процентный 5 2 3 4 2 2 3" xfId="42202"/>
    <cellStyle name="Процентный 5 2 3 4 2 2 4" xfId="42203"/>
    <cellStyle name="Процентный 5 2 3 4 2 2 5" xfId="42204"/>
    <cellStyle name="Процентный 5 2 3 4 2 3" xfId="42205"/>
    <cellStyle name="Процентный 5 2 3 4 2 4" xfId="42206"/>
    <cellStyle name="Процентный 5 2 3 4 2 5" xfId="42207"/>
    <cellStyle name="Процентный 5 2 3 4 2 6" xfId="42208"/>
    <cellStyle name="Процентный 5 2 3 4 2 7" xfId="42209"/>
    <cellStyle name="Процентный 5 2 3 4 2 8" xfId="42210"/>
    <cellStyle name="Процентный 5 2 3 4 2 9" xfId="42211"/>
    <cellStyle name="Процентный 5 2 3 4 3" xfId="42212"/>
    <cellStyle name="Процентный 5 2 3 4 3 2" xfId="42213"/>
    <cellStyle name="Процентный 5 2 3 4 3 2 2" xfId="42214"/>
    <cellStyle name="Процентный 5 2 3 4 3 2 3" xfId="42215"/>
    <cellStyle name="Процентный 5 2 3 4 3 2 4" xfId="42216"/>
    <cellStyle name="Процентный 5 2 3 4 3 2 5" xfId="42217"/>
    <cellStyle name="Процентный 5 2 3 4 3 3" xfId="42218"/>
    <cellStyle name="Процентный 5 2 3 4 3 4" xfId="42219"/>
    <cellStyle name="Процентный 5 2 3 4 3 5" xfId="42220"/>
    <cellStyle name="Процентный 5 2 3 4 3 6" xfId="42221"/>
    <cellStyle name="Процентный 5 2 3 4 3 7" xfId="42222"/>
    <cellStyle name="Процентный 5 2 3 4 3 8" xfId="42223"/>
    <cellStyle name="Процентный 5 2 3 4 4" xfId="42224"/>
    <cellStyle name="Процентный 5 2 3 4 4 2" xfId="42225"/>
    <cellStyle name="Процентный 5 2 3 4 4 3" xfId="42226"/>
    <cellStyle name="Процентный 5 2 3 4 4 4" xfId="42227"/>
    <cellStyle name="Процентный 5 2 3 4 4 5" xfId="42228"/>
    <cellStyle name="Процентный 5 2 3 4 5" xfId="42229"/>
    <cellStyle name="Процентный 5 2 3 4 5 2" xfId="42230"/>
    <cellStyle name="Процентный 5 2 3 4 5 3" xfId="42231"/>
    <cellStyle name="Процентный 5 2 3 4 5 4" xfId="42232"/>
    <cellStyle name="Процентный 5 2 3 4 5 5" xfId="42233"/>
    <cellStyle name="Процентный 5 2 3 4 6" xfId="42234"/>
    <cellStyle name="Процентный 5 2 3 4 7" xfId="42235"/>
    <cellStyle name="Процентный 5 2 3 4 8" xfId="42236"/>
    <cellStyle name="Процентный 5 2 3 4 9" xfId="42237"/>
    <cellStyle name="Процентный 5 2 3 5" xfId="42238"/>
    <cellStyle name="Процентный 5 2 3 5 10" xfId="42239"/>
    <cellStyle name="Процентный 5 2 3 5 2" xfId="42240"/>
    <cellStyle name="Процентный 5 2 3 5 2 2" xfId="42241"/>
    <cellStyle name="Процентный 5 2 3 5 2 2 2" xfId="42242"/>
    <cellStyle name="Процентный 5 2 3 5 2 2 3" xfId="42243"/>
    <cellStyle name="Процентный 5 2 3 5 2 2 4" xfId="42244"/>
    <cellStyle name="Процентный 5 2 3 5 2 2 5" xfId="42245"/>
    <cellStyle name="Процентный 5 2 3 5 2 3" xfId="42246"/>
    <cellStyle name="Процентный 5 2 3 5 2 4" xfId="42247"/>
    <cellStyle name="Процентный 5 2 3 5 2 5" xfId="42248"/>
    <cellStyle name="Процентный 5 2 3 5 2 6" xfId="42249"/>
    <cellStyle name="Процентный 5 2 3 5 2 7" xfId="42250"/>
    <cellStyle name="Процентный 5 2 3 5 2 8" xfId="42251"/>
    <cellStyle name="Процентный 5 2 3 5 2 9" xfId="42252"/>
    <cellStyle name="Процентный 5 2 3 5 3" xfId="42253"/>
    <cellStyle name="Процентный 5 2 3 5 3 2" xfId="42254"/>
    <cellStyle name="Процентный 5 2 3 5 3 3" xfId="42255"/>
    <cellStyle name="Процентный 5 2 3 5 3 4" xfId="42256"/>
    <cellStyle name="Процентный 5 2 3 5 3 5" xfId="42257"/>
    <cellStyle name="Процентный 5 2 3 5 4" xfId="42258"/>
    <cellStyle name="Процентный 5 2 3 5 5" xfId="42259"/>
    <cellStyle name="Процентный 5 2 3 5 6" xfId="42260"/>
    <cellStyle name="Процентный 5 2 3 5 7" xfId="42261"/>
    <cellStyle name="Процентный 5 2 3 5 8" xfId="42262"/>
    <cellStyle name="Процентный 5 2 3 5 9" xfId="42263"/>
    <cellStyle name="Процентный 5 2 3 6" xfId="42264"/>
    <cellStyle name="Процентный 5 2 3 6 2" xfId="42265"/>
    <cellStyle name="Процентный 5 2 3 6 2 2" xfId="42266"/>
    <cellStyle name="Процентный 5 2 3 6 2 3" xfId="42267"/>
    <cellStyle name="Процентный 5 2 3 6 2 4" xfId="42268"/>
    <cellStyle name="Процентный 5 2 3 6 2 5" xfId="42269"/>
    <cellStyle name="Процентный 5 2 3 6 3" xfId="42270"/>
    <cellStyle name="Процентный 5 2 3 6 4" xfId="42271"/>
    <cellStyle name="Процентный 5 2 3 6 5" xfId="42272"/>
    <cellStyle name="Процентный 5 2 3 6 6" xfId="42273"/>
    <cellStyle name="Процентный 5 2 3 6 7" xfId="42274"/>
    <cellStyle name="Процентный 5 2 3 6 8" xfId="42275"/>
    <cellStyle name="Процентный 5 2 3 6 9" xfId="42276"/>
    <cellStyle name="Процентный 5 2 3 7" xfId="42277"/>
    <cellStyle name="Процентный 5 2 3 7 2" xfId="42278"/>
    <cellStyle name="Процентный 5 2 3 7 2 2" xfId="42279"/>
    <cellStyle name="Процентный 5 2 3 7 2 3" xfId="42280"/>
    <cellStyle name="Процентный 5 2 3 7 2 4" xfId="42281"/>
    <cellStyle name="Процентный 5 2 3 7 2 5" xfId="42282"/>
    <cellStyle name="Процентный 5 2 3 7 3" xfId="42283"/>
    <cellStyle name="Процентный 5 2 3 7 4" xfId="42284"/>
    <cellStyle name="Процентный 5 2 3 7 5" xfId="42285"/>
    <cellStyle name="Процентный 5 2 3 7 6" xfId="42286"/>
    <cellStyle name="Процентный 5 2 3 7 7" xfId="42287"/>
    <cellStyle name="Процентный 5 2 3 7 8" xfId="42288"/>
    <cellStyle name="Процентный 5 2 3 8" xfId="42289"/>
    <cellStyle name="Процентный 5 2 3 8 2" xfId="42290"/>
    <cellStyle name="Процентный 5 2 3 8 3" xfId="42291"/>
    <cellStyle name="Процентный 5 2 3 8 4" xfId="42292"/>
    <cellStyle name="Процентный 5 2 3 8 5" xfId="42293"/>
    <cellStyle name="Процентный 5 2 3 9" xfId="42294"/>
    <cellStyle name="Процентный 5 2 3 9 2" xfId="42295"/>
    <cellStyle name="Процентный 5 2 3 9 3" xfId="42296"/>
    <cellStyle name="Процентный 5 2 3 9 4" xfId="42297"/>
    <cellStyle name="Процентный 5 2 3 9 5" xfId="42298"/>
    <cellStyle name="Процентный 5 2 4" xfId="42299"/>
    <cellStyle name="Процентный 5 2 4 10" xfId="42300"/>
    <cellStyle name="Процентный 5 2 4 11" xfId="42301"/>
    <cellStyle name="Процентный 5 2 4 12" xfId="42302"/>
    <cellStyle name="Процентный 5 2 4 13" xfId="42303"/>
    <cellStyle name="Процентный 5 2 4 14" xfId="42304"/>
    <cellStyle name="Процентный 5 2 4 15" xfId="42305"/>
    <cellStyle name="Процентный 5 2 4 16" xfId="42306"/>
    <cellStyle name="Процентный 5 2 4 2" xfId="42307"/>
    <cellStyle name="Процентный 5 2 4 2 10" xfId="42308"/>
    <cellStyle name="Процентный 5 2 4 2 11" xfId="42309"/>
    <cellStyle name="Процентный 5 2 4 2 12" xfId="42310"/>
    <cellStyle name="Процентный 5 2 4 2 13" xfId="42311"/>
    <cellStyle name="Процентный 5 2 4 2 14" xfId="42312"/>
    <cellStyle name="Процентный 5 2 4 2 2" xfId="42313"/>
    <cellStyle name="Процентный 5 2 4 2 2 10" xfId="42314"/>
    <cellStyle name="Процентный 5 2 4 2 2 11" xfId="42315"/>
    <cellStyle name="Процентный 5 2 4 2 2 12" xfId="42316"/>
    <cellStyle name="Процентный 5 2 4 2 2 13" xfId="42317"/>
    <cellStyle name="Процентный 5 2 4 2 2 2" xfId="42318"/>
    <cellStyle name="Процентный 5 2 4 2 2 2 2" xfId="42319"/>
    <cellStyle name="Процентный 5 2 4 2 2 2 2 2" xfId="42320"/>
    <cellStyle name="Процентный 5 2 4 2 2 2 2 3" xfId="42321"/>
    <cellStyle name="Процентный 5 2 4 2 2 2 2 4" xfId="42322"/>
    <cellStyle name="Процентный 5 2 4 2 2 2 2 5" xfId="42323"/>
    <cellStyle name="Процентный 5 2 4 2 2 2 3" xfId="42324"/>
    <cellStyle name="Процентный 5 2 4 2 2 2 4" xfId="42325"/>
    <cellStyle name="Процентный 5 2 4 2 2 2 5" xfId="42326"/>
    <cellStyle name="Процентный 5 2 4 2 2 2 6" xfId="42327"/>
    <cellStyle name="Процентный 5 2 4 2 2 2 7" xfId="42328"/>
    <cellStyle name="Процентный 5 2 4 2 2 2 8" xfId="42329"/>
    <cellStyle name="Процентный 5 2 4 2 2 2 9" xfId="42330"/>
    <cellStyle name="Процентный 5 2 4 2 2 3" xfId="42331"/>
    <cellStyle name="Процентный 5 2 4 2 2 3 2" xfId="42332"/>
    <cellStyle name="Процентный 5 2 4 2 2 3 2 2" xfId="42333"/>
    <cellStyle name="Процентный 5 2 4 2 2 3 2 3" xfId="42334"/>
    <cellStyle name="Процентный 5 2 4 2 2 3 2 4" xfId="42335"/>
    <cellStyle name="Процентный 5 2 4 2 2 3 2 5" xfId="42336"/>
    <cellStyle name="Процентный 5 2 4 2 2 3 3" xfId="42337"/>
    <cellStyle name="Процентный 5 2 4 2 2 3 4" xfId="42338"/>
    <cellStyle name="Процентный 5 2 4 2 2 3 5" xfId="42339"/>
    <cellStyle name="Процентный 5 2 4 2 2 3 6" xfId="42340"/>
    <cellStyle name="Процентный 5 2 4 2 2 3 7" xfId="42341"/>
    <cellStyle name="Процентный 5 2 4 2 2 3 8" xfId="42342"/>
    <cellStyle name="Процентный 5 2 4 2 2 4" xfId="42343"/>
    <cellStyle name="Процентный 5 2 4 2 2 4 2" xfId="42344"/>
    <cellStyle name="Процентный 5 2 4 2 2 4 3" xfId="42345"/>
    <cellStyle name="Процентный 5 2 4 2 2 4 4" xfId="42346"/>
    <cellStyle name="Процентный 5 2 4 2 2 4 5" xfId="42347"/>
    <cellStyle name="Процентный 5 2 4 2 2 5" xfId="42348"/>
    <cellStyle name="Процентный 5 2 4 2 2 5 2" xfId="42349"/>
    <cellStyle name="Процентный 5 2 4 2 2 5 3" xfId="42350"/>
    <cellStyle name="Процентный 5 2 4 2 2 5 4" xfId="42351"/>
    <cellStyle name="Процентный 5 2 4 2 2 5 5" xfId="42352"/>
    <cellStyle name="Процентный 5 2 4 2 2 6" xfId="42353"/>
    <cellStyle name="Процентный 5 2 4 2 2 7" xfId="42354"/>
    <cellStyle name="Процентный 5 2 4 2 2 8" xfId="42355"/>
    <cellStyle name="Процентный 5 2 4 2 2 9" xfId="42356"/>
    <cellStyle name="Процентный 5 2 4 2 3" xfId="42357"/>
    <cellStyle name="Процентный 5 2 4 2 3 2" xfId="42358"/>
    <cellStyle name="Процентный 5 2 4 2 3 2 2" xfId="42359"/>
    <cellStyle name="Процентный 5 2 4 2 3 2 3" xfId="42360"/>
    <cellStyle name="Процентный 5 2 4 2 3 2 4" xfId="42361"/>
    <cellStyle name="Процентный 5 2 4 2 3 2 5" xfId="42362"/>
    <cellStyle name="Процентный 5 2 4 2 3 3" xfId="42363"/>
    <cellStyle name="Процентный 5 2 4 2 3 4" xfId="42364"/>
    <cellStyle name="Процентный 5 2 4 2 3 5" xfId="42365"/>
    <cellStyle name="Процентный 5 2 4 2 3 6" xfId="42366"/>
    <cellStyle name="Процентный 5 2 4 2 3 7" xfId="42367"/>
    <cellStyle name="Процентный 5 2 4 2 3 8" xfId="42368"/>
    <cellStyle name="Процентный 5 2 4 2 3 9" xfId="42369"/>
    <cellStyle name="Процентный 5 2 4 2 4" xfId="42370"/>
    <cellStyle name="Процентный 5 2 4 2 4 2" xfId="42371"/>
    <cellStyle name="Процентный 5 2 4 2 4 2 2" xfId="42372"/>
    <cellStyle name="Процентный 5 2 4 2 4 2 3" xfId="42373"/>
    <cellStyle name="Процентный 5 2 4 2 4 2 4" xfId="42374"/>
    <cellStyle name="Процентный 5 2 4 2 4 2 5" xfId="42375"/>
    <cellStyle name="Процентный 5 2 4 2 4 3" xfId="42376"/>
    <cellStyle name="Процентный 5 2 4 2 4 4" xfId="42377"/>
    <cellStyle name="Процентный 5 2 4 2 4 5" xfId="42378"/>
    <cellStyle name="Процентный 5 2 4 2 4 6" xfId="42379"/>
    <cellStyle name="Процентный 5 2 4 2 4 7" xfId="42380"/>
    <cellStyle name="Процентный 5 2 4 2 4 8" xfId="42381"/>
    <cellStyle name="Процентный 5 2 4 2 5" xfId="42382"/>
    <cellStyle name="Процентный 5 2 4 2 5 2" xfId="42383"/>
    <cellStyle name="Процентный 5 2 4 2 5 3" xfId="42384"/>
    <cellStyle name="Процентный 5 2 4 2 5 4" xfId="42385"/>
    <cellStyle name="Процентный 5 2 4 2 5 5" xfId="42386"/>
    <cellStyle name="Процентный 5 2 4 2 6" xfId="42387"/>
    <cellStyle name="Процентный 5 2 4 2 6 2" xfId="42388"/>
    <cellStyle name="Процентный 5 2 4 2 6 3" xfId="42389"/>
    <cellStyle name="Процентный 5 2 4 2 6 4" xfId="42390"/>
    <cellStyle name="Процентный 5 2 4 2 6 5" xfId="42391"/>
    <cellStyle name="Процентный 5 2 4 2 7" xfId="42392"/>
    <cellStyle name="Процентный 5 2 4 2 8" xfId="42393"/>
    <cellStyle name="Процентный 5 2 4 2 9" xfId="42394"/>
    <cellStyle name="Процентный 5 2 4 3" xfId="42395"/>
    <cellStyle name="Процентный 5 2 4 3 10" xfId="42396"/>
    <cellStyle name="Процентный 5 2 4 3 11" xfId="42397"/>
    <cellStyle name="Процентный 5 2 4 3 12" xfId="42398"/>
    <cellStyle name="Процентный 5 2 4 3 13" xfId="42399"/>
    <cellStyle name="Процентный 5 2 4 3 2" xfId="42400"/>
    <cellStyle name="Процентный 5 2 4 3 2 2" xfId="42401"/>
    <cellStyle name="Процентный 5 2 4 3 2 2 2" xfId="42402"/>
    <cellStyle name="Процентный 5 2 4 3 2 2 3" xfId="42403"/>
    <cellStyle name="Процентный 5 2 4 3 2 2 4" xfId="42404"/>
    <cellStyle name="Процентный 5 2 4 3 2 2 5" xfId="42405"/>
    <cellStyle name="Процентный 5 2 4 3 2 3" xfId="42406"/>
    <cellStyle name="Процентный 5 2 4 3 2 4" xfId="42407"/>
    <cellStyle name="Процентный 5 2 4 3 2 5" xfId="42408"/>
    <cellStyle name="Процентный 5 2 4 3 2 6" xfId="42409"/>
    <cellStyle name="Процентный 5 2 4 3 2 7" xfId="42410"/>
    <cellStyle name="Процентный 5 2 4 3 2 8" xfId="42411"/>
    <cellStyle name="Процентный 5 2 4 3 2 9" xfId="42412"/>
    <cellStyle name="Процентный 5 2 4 3 3" xfId="42413"/>
    <cellStyle name="Процентный 5 2 4 3 3 2" xfId="42414"/>
    <cellStyle name="Процентный 5 2 4 3 3 2 2" xfId="42415"/>
    <cellStyle name="Процентный 5 2 4 3 3 2 3" xfId="42416"/>
    <cellStyle name="Процентный 5 2 4 3 3 2 4" xfId="42417"/>
    <cellStyle name="Процентный 5 2 4 3 3 2 5" xfId="42418"/>
    <cellStyle name="Процентный 5 2 4 3 3 3" xfId="42419"/>
    <cellStyle name="Процентный 5 2 4 3 3 4" xfId="42420"/>
    <cellStyle name="Процентный 5 2 4 3 3 5" xfId="42421"/>
    <cellStyle name="Процентный 5 2 4 3 3 6" xfId="42422"/>
    <cellStyle name="Процентный 5 2 4 3 3 7" xfId="42423"/>
    <cellStyle name="Процентный 5 2 4 3 3 8" xfId="42424"/>
    <cellStyle name="Процентный 5 2 4 3 4" xfId="42425"/>
    <cellStyle name="Процентный 5 2 4 3 4 2" xfId="42426"/>
    <cellStyle name="Процентный 5 2 4 3 4 3" xfId="42427"/>
    <cellStyle name="Процентный 5 2 4 3 4 4" xfId="42428"/>
    <cellStyle name="Процентный 5 2 4 3 4 5" xfId="42429"/>
    <cellStyle name="Процентный 5 2 4 3 5" xfId="42430"/>
    <cellStyle name="Процентный 5 2 4 3 5 2" xfId="42431"/>
    <cellStyle name="Процентный 5 2 4 3 5 3" xfId="42432"/>
    <cellStyle name="Процентный 5 2 4 3 5 4" xfId="42433"/>
    <cellStyle name="Процентный 5 2 4 3 5 5" xfId="42434"/>
    <cellStyle name="Процентный 5 2 4 3 6" xfId="42435"/>
    <cellStyle name="Процентный 5 2 4 3 7" xfId="42436"/>
    <cellStyle name="Процентный 5 2 4 3 8" xfId="42437"/>
    <cellStyle name="Процентный 5 2 4 3 9" xfId="42438"/>
    <cellStyle name="Процентный 5 2 4 4" xfId="42439"/>
    <cellStyle name="Процентный 5 2 4 4 10" xfId="42440"/>
    <cellStyle name="Процентный 5 2 4 4 2" xfId="42441"/>
    <cellStyle name="Процентный 5 2 4 4 2 2" xfId="42442"/>
    <cellStyle name="Процентный 5 2 4 4 2 2 2" xfId="42443"/>
    <cellStyle name="Процентный 5 2 4 4 2 2 3" xfId="42444"/>
    <cellStyle name="Процентный 5 2 4 4 2 2 4" xfId="42445"/>
    <cellStyle name="Процентный 5 2 4 4 2 2 5" xfId="42446"/>
    <cellStyle name="Процентный 5 2 4 4 2 3" xfId="42447"/>
    <cellStyle name="Процентный 5 2 4 4 2 4" xfId="42448"/>
    <cellStyle name="Процентный 5 2 4 4 2 5" xfId="42449"/>
    <cellStyle name="Процентный 5 2 4 4 2 6" xfId="42450"/>
    <cellStyle name="Процентный 5 2 4 4 2 7" xfId="42451"/>
    <cellStyle name="Процентный 5 2 4 4 2 8" xfId="42452"/>
    <cellStyle name="Процентный 5 2 4 4 2 9" xfId="42453"/>
    <cellStyle name="Процентный 5 2 4 4 3" xfId="42454"/>
    <cellStyle name="Процентный 5 2 4 4 3 2" xfId="42455"/>
    <cellStyle name="Процентный 5 2 4 4 3 3" xfId="42456"/>
    <cellStyle name="Процентный 5 2 4 4 3 4" xfId="42457"/>
    <cellStyle name="Процентный 5 2 4 4 3 5" xfId="42458"/>
    <cellStyle name="Процентный 5 2 4 4 4" xfId="42459"/>
    <cellStyle name="Процентный 5 2 4 4 5" xfId="42460"/>
    <cellStyle name="Процентный 5 2 4 4 6" xfId="42461"/>
    <cellStyle name="Процентный 5 2 4 4 7" xfId="42462"/>
    <cellStyle name="Процентный 5 2 4 4 8" xfId="42463"/>
    <cellStyle name="Процентный 5 2 4 4 9" xfId="42464"/>
    <cellStyle name="Процентный 5 2 4 5" xfId="42465"/>
    <cellStyle name="Процентный 5 2 4 5 2" xfId="42466"/>
    <cellStyle name="Процентный 5 2 4 5 2 2" xfId="42467"/>
    <cellStyle name="Процентный 5 2 4 5 2 3" xfId="42468"/>
    <cellStyle name="Процентный 5 2 4 5 2 4" xfId="42469"/>
    <cellStyle name="Процентный 5 2 4 5 2 5" xfId="42470"/>
    <cellStyle name="Процентный 5 2 4 5 3" xfId="42471"/>
    <cellStyle name="Процентный 5 2 4 5 4" xfId="42472"/>
    <cellStyle name="Процентный 5 2 4 5 5" xfId="42473"/>
    <cellStyle name="Процентный 5 2 4 5 6" xfId="42474"/>
    <cellStyle name="Процентный 5 2 4 5 7" xfId="42475"/>
    <cellStyle name="Процентный 5 2 4 5 8" xfId="42476"/>
    <cellStyle name="Процентный 5 2 4 5 9" xfId="42477"/>
    <cellStyle name="Процентный 5 2 4 6" xfId="42478"/>
    <cellStyle name="Процентный 5 2 4 6 2" xfId="42479"/>
    <cellStyle name="Процентный 5 2 4 6 2 2" xfId="42480"/>
    <cellStyle name="Процентный 5 2 4 6 2 3" xfId="42481"/>
    <cellStyle name="Процентный 5 2 4 6 2 4" xfId="42482"/>
    <cellStyle name="Процентный 5 2 4 6 2 5" xfId="42483"/>
    <cellStyle name="Процентный 5 2 4 6 3" xfId="42484"/>
    <cellStyle name="Процентный 5 2 4 6 4" xfId="42485"/>
    <cellStyle name="Процентный 5 2 4 6 5" xfId="42486"/>
    <cellStyle name="Процентный 5 2 4 6 6" xfId="42487"/>
    <cellStyle name="Процентный 5 2 4 6 7" xfId="42488"/>
    <cellStyle name="Процентный 5 2 4 6 8" xfId="42489"/>
    <cellStyle name="Процентный 5 2 4 7" xfId="42490"/>
    <cellStyle name="Процентный 5 2 4 7 2" xfId="42491"/>
    <cellStyle name="Процентный 5 2 4 7 3" xfId="42492"/>
    <cellStyle name="Процентный 5 2 4 7 4" xfId="42493"/>
    <cellStyle name="Процентный 5 2 4 7 5" xfId="42494"/>
    <cellStyle name="Процентный 5 2 4 8" xfId="42495"/>
    <cellStyle name="Процентный 5 2 4 8 2" xfId="42496"/>
    <cellStyle name="Процентный 5 2 4 8 3" xfId="42497"/>
    <cellStyle name="Процентный 5 2 4 8 4" xfId="42498"/>
    <cellStyle name="Процентный 5 2 4 8 5" xfId="42499"/>
    <cellStyle name="Процентный 5 2 4 9" xfId="42500"/>
    <cellStyle name="Процентный 5 2 5" xfId="42501"/>
    <cellStyle name="Процентный 5 2 5 10" xfId="42502"/>
    <cellStyle name="Процентный 5 2 5 11" xfId="42503"/>
    <cellStyle name="Процентный 5 2 5 12" xfId="42504"/>
    <cellStyle name="Процентный 5 2 5 13" xfId="42505"/>
    <cellStyle name="Процентный 5 2 5 14" xfId="42506"/>
    <cellStyle name="Процентный 5 2 5 15" xfId="42507"/>
    <cellStyle name="Процентный 5 2 5 16" xfId="42508"/>
    <cellStyle name="Процентный 5 2 5 2" xfId="42509"/>
    <cellStyle name="Процентный 5 2 5 2 10" xfId="42510"/>
    <cellStyle name="Процентный 5 2 5 2 11" xfId="42511"/>
    <cellStyle name="Процентный 5 2 5 2 12" xfId="42512"/>
    <cellStyle name="Процентный 5 2 5 2 13" xfId="42513"/>
    <cellStyle name="Процентный 5 2 5 2 14" xfId="42514"/>
    <cellStyle name="Процентный 5 2 5 2 2" xfId="42515"/>
    <cellStyle name="Процентный 5 2 5 2 2 10" xfId="42516"/>
    <cellStyle name="Процентный 5 2 5 2 2 11" xfId="42517"/>
    <cellStyle name="Процентный 5 2 5 2 2 12" xfId="42518"/>
    <cellStyle name="Процентный 5 2 5 2 2 13" xfId="42519"/>
    <cellStyle name="Процентный 5 2 5 2 2 2" xfId="42520"/>
    <cellStyle name="Процентный 5 2 5 2 2 2 2" xfId="42521"/>
    <cellStyle name="Процентный 5 2 5 2 2 2 2 2" xfId="42522"/>
    <cellStyle name="Процентный 5 2 5 2 2 2 2 3" xfId="42523"/>
    <cellStyle name="Процентный 5 2 5 2 2 2 2 4" xfId="42524"/>
    <cellStyle name="Процентный 5 2 5 2 2 2 2 5" xfId="42525"/>
    <cellStyle name="Процентный 5 2 5 2 2 2 3" xfId="42526"/>
    <cellStyle name="Процентный 5 2 5 2 2 2 4" xfId="42527"/>
    <cellStyle name="Процентный 5 2 5 2 2 2 5" xfId="42528"/>
    <cellStyle name="Процентный 5 2 5 2 2 2 6" xfId="42529"/>
    <cellStyle name="Процентный 5 2 5 2 2 2 7" xfId="42530"/>
    <cellStyle name="Процентный 5 2 5 2 2 2 8" xfId="42531"/>
    <cellStyle name="Процентный 5 2 5 2 2 2 9" xfId="42532"/>
    <cellStyle name="Процентный 5 2 5 2 2 3" xfId="42533"/>
    <cellStyle name="Процентный 5 2 5 2 2 3 2" xfId="42534"/>
    <cellStyle name="Процентный 5 2 5 2 2 3 2 2" xfId="42535"/>
    <cellStyle name="Процентный 5 2 5 2 2 3 2 3" xfId="42536"/>
    <cellStyle name="Процентный 5 2 5 2 2 3 2 4" xfId="42537"/>
    <cellStyle name="Процентный 5 2 5 2 2 3 2 5" xfId="42538"/>
    <cellStyle name="Процентный 5 2 5 2 2 3 3" xfId="42539"/>
    <cellStyle name="Процентный 5 2 5 2 2 3 4" xfId="42540"/>
    <cellStyle name="Процентный 5 2 5 2 2 3 5" xfId="42541"/>
    <cellStyle name="Процентный 5 2 5 2 2 3 6" xfId="42542"/>
    <cellStyle name="Процентный 5 2 5 2 2 3 7" xfId="42543"/>
    <cellStyle name="Процентный 5 2 5 2 2 3 8" xfId="42544"/>
    <cellStyle name="Процентный 5 2 5 2 2 4" xfId="42545"/>
    <cellStyle name="Процентный 5 2 5 2 2 4 2" xfId="42546"/>
    <cellStyle name="Процентный 5 2 5 2 2 4 3" xfId="42547"/>
    <cellStyle name="Процентный 5 2 5 2 2 4 4" xfId="42548"/>
    <cellStyle name="Процентный 5 2 5 2 2 4 5" xfId="42549"/>
    <cellStyle name="Процентный 5 2 5 2 2 5" xfId="42550"/>
    <cellStyle name="Процентный 5 2 5 2 2 5 2" xfId="42551"/>
    <cellStyle name="Процентный 5 2 5 2 2 5 3" xfId="42552"/>
    <cellStyle name="Процентный 5 2 5 2 2 5 4" xfId="42553"/>
    <cellStyle name="Процентный 5 2 5 2 2 5 5" xfId="42554"/>
    <cellStyle name="Процентный 5 2 5 2 2 6" xfId="42555"/>
    <cellStyle name="Процентный 5 2 5 2 2 7" xfId="42556"/>
    <cellStyle name="Процентный 5 2 5 2 2 8" xfId="42557"/>
    <cellStyle name="Процентный 5 2 5 2 2 9" xfId="42558"/>
    <cellStyle name="Процентный 5 2 5 2 3" xfId="42559"/>
    <cellStyle name="Процентный 5 2 5 2 3 2" xfId="42560"/>
    <cellStyle name="Процентный 5 2 5 2 3 2 2" xfId="42561"/>
    <cellStyle name="Процентный 5 2 5 2 3 2 3" xfId="42562"/>
    <cellStyle name="Процентный 5 2 5 2 3 2 4" xfId="42563"/>
    <cellStyle name="Процентный 5 2 5 2 3 2 5" xfId="42564"/>
    <cellStyle name="Процентный 5 2 5 2 3 3" xfId="42565"/>
    <cellStyle name="Процентный 5 2 5 2 3 4" xfId="42566"/>
    <cellStyle name="Процентный 5 2 5 2 3 5" xfId="42567"/>
    <cellStyle name="Процентный 5 2 5 2 3 6" xfId="42568"/>
    <cellStyle name="Процентный 5 2 5 2 3 7" xfId="42569"/>
    <cellStyle name="Процентный 5 2 5 2 3 8" xfId="42570"/>
    <cellStyle name="Процентный 5 2 5 2 3 9" xfId="42571"/>
    <cellStyle name="Процентный 5 2 5 2 4" xfId="42572"/>
    <cellStyle name="Процентный 5 2 5 2 4 2" xfId="42573"/>
    <cellStyle name="Процентный 5 2 5 2 4 2 2" xfId="42574"/>
    <cellStyle name="Процентный 5 2 5 2 4 2 3" xfId="42575"/>
    <cellStyle name="Процентный 5 2 5 2 4 2 4" xfId="42576"/>
    <cellStyle name="Процентный 5 2 5 2 4 2 5" xfId="42577"/>
    <cellStyle name="Процентный 5 2 5 2 4 3" xfId="42578"/>
    <cellStyle name="Процентный 5 2 5 2 4 4" xfId="42579"/>
    <cellStyle name="Процентный 5 2 5 2 4 5" xfId="42580"/>
    <cellStyle name="Процентный 5 2 5 2 4 6" xfId="42581"/>
    <cellStyle name="Процентный 5 2 5 2 4 7" xfId="42582"/>
    <cellStyle name="Процентный 5 2 5 2 4 8" xfId="42583"/>
    <cellStyle name="Процентный 5 2 5 2 5" xfId="42584"/>
    <cellStyle name="Процентный 5 2 5 2 5 2" xfId="42585"/>
    <cellStyle name="Процентный 5 2 5 2 5 3" xfId="42586"/>
    <cellStyle name="Процентный 5 2 5 2 5 4" xfId="42587"/>
    <cellStyle name="Процентный 5 2 5 2 5 5" xfId="42588"/>
    <cellStyle name="Процентный 5 2 5 2 6" xfId="42589"/>
    <cellStyle name="Процентный 5 2 5 2 6 2" xfId="42590"/>
    <cellStyle name="Процентный 5 2 5 2 6 3" xfId="42591"/>
    <cellStyle name="Процентный 5 2 5 2 6 4" xfId="42592"/>
    <cellStyle name="Процентный 5 2 5 2 6 5" xfId="42593"/>
    <cellStyle name="Процентный 5 2 5 2 7" xfId="42594"/>
    <cellStyle name="Процентный 5 2 5 2 8" xfId="42595"/>
    <cellStyle name="Процентный 5 2 5 2 9" xfId="42596"/>
    <cellStyle name="Процентный 5 2 5 3" xfId="42597"/>
    <cellStyle name="Процентный 5 2 5 3 10" xfId="42598"/>
    <cellStyle name="Процентный 5 2 5 3 11" xfId="42599"/>
    <cellStyle name="Процентный 5 2 5 3 12" xfId="42600"/>
    <cellStyle name="Процентный 5 2 5 3 13" xfId="42601"/>
    <cellStyle name="Процентный 5 2 5 3 2" xfId="42602"/>
    <cellStyle name="Процентный 5 2 5 3 2 2" xfId="42603"/>
    <cellStyle name="Процентный 5 2 5 3 2 2 2" xfId="42604"/>
    <cellStyle name="Процентный 5 2 5 3 2 2 3" xfId="42605"/>
    <cellStyle name="Процентный 5 2 5 3 2 2 4" xfId="42606"/>
    <cellStyle name="Процентный 5 2 5 3 2 2 5" xfId="42607"/>
    <cellStyle name="Процентный 5 2 5 3 2 3" xfId="42608"/>
    <cellStyle name="Процентный 5 2 5 3 2 4" xfId="42609"/>
    <cellStyle name="Процентный 5 2 5 3 2 5" xfId="42610"/>
    <cellStyle name="Процентный 5 2 5 3 2 6" xfId="42611"/>
    <cellStyle name="Процентный 5 2 5 3 2 7" xfId="42612"/>
    <cellStyle name="Процентный 5 2 5 3 2 8" xfId="42613"/>
    <cellStyle name="Процентный 5 2 5 3 2 9" xfId="42614"/>
    <cellStyle name="Процентный 5 2 5 3 3" xfId="42615"/>
    <cellStyle name="Процентный 5 2 5 3 3 2" xfId="42616"/>
    <cellStyle name="Процентный 5 2 5 3 3 2 2" xfId="42617"/>
    <cellStyle name="Процентный 5 2 5 3 3 2 3" xfId="42618"/>
    <cellStyle name="Процентный 5 2 5 3 3 2 4" xfId="42619"/>
    <cellStyle name="Процентный 5 2 5 3 3 2 5" xfId="42620"/>
    <cellStyle name="Процентный 5 2 5 3 3 3" xfId="42621"/>
    <cellStyle name="Процентный 5 2 5 3 3 4" xfId="42622"/>
    <cellStyle name="Процентный 5 2 5 3 3 5" xfId="42623"/>
    <cellStyle name="Процентный 5 2 5 3 3 6" xfId="42624"/>
    <cellStyle name="Процентный 5 2 5 3 3 7" xfId="42625"/>
    <cellStyle name="Процентный 5 2 5 3 3 8" xfId="42626"/>
    <cellStyle name="Процентный 5 2 5 3 4" xfId="42627"/>
    <cellStyle name="Процентный 5 2 5 3 4 2" xfId="42628"/>
    <cellStyle name="Процентный 5 2 5 3 4 3" xfId="42629"/>
    <cellStyle name="Процентный 5 2 5 3 4 4" xfId="42630"/>
    <cellStyle name="Процентный 5 2 5 3 4 5" xfId="42631"/>
    <cellStyle name="Процентный 5 2 5 3 5" xfId="42632"/>
    <cellStyle name="Процентный 5 2 5 3 5 2" xfId="42633"/>
    <cellStyle name="Процентный 5 2 5 3 5 3" xfId="42634"/>
    <cellStyle name="Процентный 5 2 5 3 5 4" xfId="42635"/>
    <cellStyle name="Процентный 5 2 5 3 5 5" xfId="42636"/>
    <cellStyle name="Процентный 5 2 5 3 6" xfId="42637"/>
    <cellStyle name="Процентный 5 2 5 3 7" xfId="42638"/>
    <cellStyle name="Процентный 5 2 5 3 8" xfId="42639"/>
    <cellStyle name="Процентный 5 2 5 3 9" xfId="42640"/>
    <cellStyle name="Процентный 5 2 5 4" xfId="42641"/>
    <cellStyle name="Процентный 5 2 5 4 10" xfId="42642"/>
    <cellStyle name="Процентный 5 2 5 4 2" xfId="42643"/>
    <cellStyle name="Процентный 5 2 5 4 2 2" xfId="42644"/>
    <cellStyle name="Процентный 5 2 5 4 2 2 2" xfId="42645"/>
    <cellStyle name="Процентный 5 2 5 4 2 2 3" xfId="42646"/>
    <cellStyle name="Процентный 5 2 5 4 2 2 4" xfId="42647"/>
    <cellStyle name="Процентный 5 2 5 4 2 2 5" xfId="42648"/>
    <cellStyle name="Процентный 5 2 5 4 2 3" xfId="42649"/>
    <cellStyle name="Процентный 5 2 5 4 2 4" xfId="42650"/>
    <cellStyle name="Процентный 5 2 5 4 2 5" xfId="42651"/>
    <cellStyle name="Процентный 5 2 5 4 2 6" xfId="42652"/>
    <cellStyle name="Процентный 5 2 5 4 2 7" xfId="42653"/>
    <cellStyle name="Процентный 5 2 5 4 2 8" xfId="42654"/>
    <cellStyle name="Процентный 5 2 5 4 2 9" xfId="42655"/>
    <cellStyle name="Процентный 5 2 5 4 3" xfId="42656"/>
    <cellStyle name="Процентный 5 2 5 4 3 2" xfId="42657"/>
    <cellStyle name="Процентный 5 2 5 4 3 3" xfId="42658"/>
    <cellStyle name="Процентный 5 2 5 4 3 4" xfId="42659"/>
    <cellStyle name="Процентный 5 2 5 4 3 5" xfId="42660"/>
    <cellStyle name="Процентный 5 2 5 4 4" xfId="42661"/>
    <cellStyle name="Процентный 5 2 5 4 5" xfId="42662"/>
    <cellStyle name="Процентный 5 2 5 4 6" xfId="42663"/>
    <cellStyle name="Процентный 5 2 5 4 7" xfId="42664"/>
    <cellStyle name="Процентный 5 2 5 4 8" xfId="42665"/>
    <cellStyle name="Процентный 5 2 5 4 9" xfId="42666"/>
    <cellStyle name="Процентный 5 2 5 5" xfId="42667"/>
    <cellStyle name="Процентный 5 2 5 5 2" xfId="42668"/>
    <cellStyle name="Процентный 5 2 5 5 2 2" xfId="42669"/>
    <cellStyle name="Процентный 5 2 5 5 2 3" xfId="42670"/>
    <cellStyle name="Процентный 5 2 5 5 2 4" xfId="42671"/>
    <cellStyle name="Процентный 5 2 5 5 2 5" xfId="42672"/>
    <cellStyle name="Процентный 5 2 5 5 3" xfId="42673"/>
    <cellStyle name="Процентный 5 2 5 5 4" xfId="42674"/>
    <cellStyle name="Процентный 5 2 5 5 5" xfId="42675"/>
    <cellStyle name="Процентный 5 2 5 5 6" xfId="42676"/>
    <cellStyle name="Процентный 5 2 5 5 7" xfId="42677"/>
    <cellStyle name="Процентный 5 2 5 5 8" xfId="42678"/>
    <cellStyle name="Процентный 5 2 5 5 9" xfId="42679"/>
    <cellStyle name="Процентный 5 2 5 6" xfId="42680"/>
    <cellStyle name="Процентный 5 2 5 6 2" xfId="42681"/>
    <cellStyle name="Процентный 5 2 5 6 2 2" xfId="42682"/>
    <cellStyle name="Процентный 5 2 5 6 2 3" xfId="42683"/>
    <cellStyle name="Процентный 5 2 5 6 2 4" xfId="42684"/>
    <cellStyle name="Процентный 5 2 5 6 2 5" xfId="42685"/>
    <cellStyle name="Процентный 5 2 5 6 3" xfId="42686"/>
    <cellStyle name="Процентный 5 2 5 6 4" xfId="42687"/>
    <cellStyle name="Процентный 5 2 5 6 5" xfId="42688"/>
    <cellStyle name="Процентный 5 2 5 6 6" xfId="42689"/>
    <cellStyle name="Процентный 5 2 5 6 7" xfId="42690"/>
    <cellStyle name="Процентный 5 2 5 6 8" xfId="42691"/>
    <cellStyle name="Процентный 5 2 5 7" xfId="42692"/>
    <cellStyle name="Процентный 5 2 5 7 2" xfId="42693"/>
    <cellStyle name="Процентный 5 2 5 7 3" xfId="42694"/>
    <cellStyle name="Процентный 5 2 5 7 4" xfId="42695"/>
    <cellStyle name="Процентный 5 2 5 7 5" xfId="42696"/>
    <cellStyle name="Процентный 5 2 5 8" xfId="42697"/>
    <cellStyle name="Процентный 5 2 5 8 2" xfId="42698"/>
    <cellStyle name="Процентный 5 2 5 8 3" xfId="42699"/>
    <cellStyle name="Процентный 5 2 5 8 4" xfId="42700"/>
    <cellStyle name="Процентный 5 2 5 8 5" xfId="42701"/>
    <cellStyle name="Процентный 5 2 5 9" xfId="42702"/>
    <cellStyle name="Процентный 5 2 6" xfId="42703"/>
    <cellStyle name="Процентный 5 2 6 10" xfId="42704"/>
    <cellStyle name="Процентный 5 2 6 11" xfId="42705"/>
    <cellStyle name="Процентный 5 2 6 12" xfId="42706"/>
    <cellStyle name="Процентный 5 2 6 13" xfId="42707"/>
    <cellStyle name="Процентный 5 2 6 14" xfId="42708"/>
    <cellStyle name="Процентный 5 2 6 15" xfId="42709"/>
    <cellStyle name="Процентный 5 2 6 16" xfId="42710"/>
    <cellStyle name="Процентный 5 2 6 2" xfId="42711"/>
    <cellStyle name="Процентный 5 2 6 2 10" xfId="42712"/>
    <cellStyle name="Процентный 5 2 6 2 11" xfId="42713"/>
    <cellStyle name="Процентный 5 2 6 2 12" xfId="42714"/>
    <cellStyle name="Процентный 5 2 6 2 13" xfId="42715"/>
    <cellStyle name="Процентный 5 2 6 2 14" xfId="42716"/>
    <cellStyle name="Процентный 5 2 6 2 2" xfId="42717"/>
    <cellStyle name="Процентный 5 2 6 2 2 10" xfId="42718"/>
    <cellStyle name="Процентный 5 2 6 2 2 11" xfId="42719"/>
    <cellStyle name="Процентный 5 2 6 2 2 12" xfId="42720"/>
    <cellStyle name="Процентный 5 2 6 2 2 13" xfId="42721"/>
    <cellStyle name="Процентный 5 2 6 2 2 2" xfId="42722"/>
    <cellStyle name="Процентный 5 2 6 2 2 2 2" xfId="42723"/>
    <cellStyle name="Процентный 5 2 6 2 2 2 2 2" xfId="42724"/>
    <cellStyle name="Процентный 5 2 6 2 2 2 2 3" xfId="42725"/>
    <cellStyle name="Процентный 5 2 6 2 2 2 2 4" xfId="42726"/>
    <cellStyle name="Процентный 5 2 6 2 2 2 2 5" xfId="42727"/>
    <cellStyle name="Процентный 5 2 6 2 2 2 3" xfId="42728"/>
    <cellStyle name="Процентный 5 2 6 2 2 2 4" xfId="42729"/>
    <cellStyle name="Процентный 5 2 6 2 2 2 5" xfId="42730"/>
    <cellStyle name="Процентный 5 2 6 2 2 2 6" xfId="42731"/>
    <cellStyle name="Процентный 5 2 6 2 2 2 7" xfId="42732"/>
    <cellStyle name="Процентный 5 2 6 2 2 2 8" xfId="42733"/>
    <cellStyle name="Процентный 5 2 6 2 2 2 9" xfId="42734"/>
    <cellStyle name="Процентный 5 2 6 2 2 3" xfId="42735"/>
    <cellStyle name="Процентный 5 2 6 2 2 3 2" xfId="42736"/>
    <cellStyle name="Процентный 5 2 6 2 2 3 2 2" xfId="42737"/>
    <cellStyle name="Процентный 5 2 6 2 2 3 2 3" xfId="42738"/>
    <cellStyle name="Процентный 5 2 6 2 2 3 2 4" xfId="42739"/>
    <cellStyle name="Процентный 5 2 6 2 2 3 2 5" xfId="42740"/>
    <cellStyle name="Процентный 5 2 6 2 2 3 3" xfId="42741"/>
    <cellStyle name="Процентный 5 2 6 2 2 3 4" xfId="42742"/>
    <cellStyle name="Процентный 5 2 6 2 2 3 5" xfId="42743"/>
    <cellStyle name="Процентный 5 2 6 2 2 3 6" xfId="42744"/>
    <cellStyle name="Процентный 5 2 6 2 2 3 7" xfId="42745"/>
    <cellStyle name="Процентный 5 2 6 2 2 3 8" xfId="42746"/>
    <cellStyle name="Процентный 5 2 6 2 2 4" xfId="42747"/>
    <cellStyle name="Процентный 5 2 6 2 2 4 2" xfId="42748"/>
    <cellStyle name="Процентный 5 2 6 2 2 4 3" xfId="42749"/>
    <cellStyle name="Процентный 5 2 6 2 2 4 4" xfId="42750"/>
    <cellStyle name="Процентный 5 2 6 2 2 4 5" xfId="42751"/>
    <cellStyle name="Процентный 5 2 6 2 2 5" xfId="42752"/>
    <cellStyle name="Процентный 5 2 6 2 2 5 2" xfId="42753"/>
    <cellStyle name="Процентный 5 2 6 2 2 5 3" xfId="42754"/>
    <cellStyle name="Процентный 5 2 6 2 2 5 4" xfId="42755"/>
    <cellStyle name="Процентный 5 2 6 2 2 5 5" xfId="42756"/>
    <cellStyle name="Процентный 5 2 6 2 2 6" xfId="42757"/>
    <cellStyle name="Процентный 5 2 6 2 2 7" xfId="42758"/>
    <cellStyle name="Процентный 5 2 6 2 2 8" xfId="42759"/>
    <cellStyle name="Процентный 5 2 6 2 2 9" xfId="42760"/>
    <cellStyle name="Процентный 5 2 6 2 3" xfId="42761"/>
    <cellStyle name="Процентный 5 2 6 2 3 2" xfId="42762"/>
    <cellStyle name="Процентный 5 2 6 2 3 2 2" xfId="42763"/>
    <cellStyle name="Процентный 5 2 6 2 3 2 3" xfId="42764"/>
    <cellStyle name="Процентный 5 2 6 2 3 2 4" xfId="42765"/>
    <cellStyle name="Процентный 5 2 6 2 3 2 5" xfId="42766"/>
    <cellStyle name="Процентный 5 2 6 2 3 3" xfId="42767"/>
    <cellStyle name="Процентный 5 2 6 2 3 4" xfId="42768"/>
    <cellStyle name="Процентный 5 2 6 2 3 5" xfId="42769"/>
    <cellStyle name="Процентный 5 2 6 2 3 6" xfId="42770"/>
    <cellStyle name="Процентный 5 2 6 2 3 7" xfId="42771"/>
    <cellStyle name="Процентный 5 2 6 2 3 8" xfId="42772"/>
    <cellStyle name="Процентный 5 2 6 2 3 9" xfId="42773"/>
    <cellStyle name="Процентный 5 2 6 2 4" xfId="42774"/>
    <cellStyle name="Процентный 5 2 6 2 4 2" xfId="42775"/>
    <cellStyle name="Процентный 5 2 6 2 4 2 2" xfId="42776"/>
    <cellStyle name="Процентный 5 2 6 2 4 2 3" xfId="42777"/>
    <cellStyle name="Процентный 5 2 6 2 4 2 4" xfId="42778"/>
    <cellStyle name="Процентный 5 2 6 2 4 2 5" xfId="42779"/>
    <cellStyle name="Процентный 5 2 6 2 4 3" xfId="42780"/>
    <cellStyle name="Процентный 5 2 6 2 4 4" xfId="42781"/>
    <cellStyle name="Процентный 5 2 6 2 4 5" xfId="42782"/>
    <cellStyle name="Процентный 5 2 6 2 4 6" xfId="42783"/>
    <cellStyle name="Процентный 5 2 6 2 4 7" xfId="42784"/>
    <cellStyle name="Процентный 5 2 6 2 4 8" xfId="42785"/>
    <cellStyle name="Процентный 5 2 6 2 5" xfId="42786"/>
    <cellStyle name="Процентный 5 2 6 2 5 2" xfId="42787"/>
    <cellStyle name="Процентный 5 2 6 2 5 3" xfId="42788"/>
    <cellStyle name="Процентный 5 2 6 2 5 4" xfId="42789"/>
    <cellStyle name="Процентный 5 2 6 2 5 5" xfId="42790"/>
    <cellStyle name="Процентный 5 2 6 2 6" xfId="42791"/>
    <cellStyle name="Процентный 5 2 6 2 6 2" xfId="42792"/>
    <cellStyle name="Процентный 5 2 6 2 6 3" xfId="42793"/>
    <cellStyle name="Процентный 5 2 6 2 6 4" xfId="42794"/>
    <cellStyle name="Процентный 5 2 6 2 6 5" xfId="42795"/>
    <cellStyle name="Процентный 5 2 6 2 7" xfId="42796"/>
    <cellStyle name="Процентный 5 2 6 2 8" xfId="42797"/>
    <cellStyle name="Процентный 5 2 6 2 9" xfId="42798"/>
    <cellStyle name="Процентный 5 2 6 3" xfId="42799"/>
    <cellStyle name="Процентный 5 2 6 3 10" xfId="42800"/>
    <cellStyle name="Процентный 5 2 6 3 11" xfId="42801"/>
    <cellStyle name="Процентный 5 2 6 3 12" xfId="42802"/>
    <cellStyle name="Процентный 5 2 6 3 13" xfId="42803"/>
    <cellStyle name="Процентный 5 2 6 3 2" xfId="42804"/>
    <cellStyle name="Процентный 5 2 6 3 2 2" xfId="42805"/>
    <cellStyle name="Процентный 5 2 6 3 2 2 2" xfId="42806"/>
    <cellStyle name="Процентный 5 2 6 3 2 2 3" xfId="42807"/>
    <cellStyle name="Процентный 5 2 6 3 2 2 4" xfId="42808"/>
    <cellStyle name="Процентный 5 2 6 3 2 2 5" xfId="42809"/>
    <cellStyle name="Процентный 5 2 6 3 2 3" xfId="42810"/>
    <cellStyle name="Процентный 5 2 6 3 2 4" xfId="42811"/>
    <cellStyle name="Процентный 5 2 6 3 2 5" xfId="42812"/>
    <cellStyle name="Процентный 5 2 6 3 2 6" xfId="42813"/>
    <cellStyle name="Процентный 5 2 6 3 2 7" xfId="42814"/>
    <cellStyle name="Процентный 5 2 6 3 2 8" xfId="42815"/>
    <cellStyle name="Процентный 5 2 6 3 2 9" xfId="42816"/>
    <cellStyle name="Процентный 5 2 6 3 3" xfId="42817"/>
    <cellStyle name="Процентный 5 2 6 3 3 2" xfId="42818"/>
    <cellStyle name="Процентный 5 2 6 3 3 2 2" xfId="42819"/>
    <cellStyle name="Процентный 5 2 6 3 3 2 3" xfId="42820"/>
    <cellStyle name="Процентный 5 2 6 3 3 2 4" xfId="42821"/>
    <cellStyle name="Процентный 5 2 6 3 3 2 5" xfId="42822"/>
    <cellStyle name="Процентный 5 2 6 3 3 3" xfId="42823"/>
    <cellStyle name="Процентный 5 2 6 3 3 4" xfId="42824"/>
    <cellStyle name="Процентный 5 2 6 3 3 5" xfId="42825"/>
    <cellStyle name="Процентный 5 2 6 3 3 6" xfId="42826"/>
    <cellStyle name="Процентный 5 2 6 3 3 7" xfId="42827"/>
    <cellStyle name="Процентный 5 2 6 3 3 8" xfId="42828"/>
    <cellStyle name="Процентный 5 2 6 3 4" xfId="42829"/>
    <cellStyle name="Процентный 5 2 6 3 4 2" xfId="42830"/>
    <cellStyle name="Процентный 5 2 6 3 4 3" xfId="42831"/>
    <cellStyle name="Процентный 5 2 6 3 4 4" xfId="42832"/>
    <cellStyle name="Процентный 5 2 6 3 4 5" xfId="42833"/>
    <cellStyle name="Процентный 5 2 6 3 5" xfId="42834"/>
    <cellStyle name="Процентный 5 2 6 3 5 2" xfId="42835"/>
    <cellStyle name="Процентный 5 2 6 3 5 3" xfId="42836"/>
    <cellStyle name="Процентный 5 2 6 3 5 4" xfId="42837"/>
    <cellStyle name="Процентный 5 2 6 3 5 5" xfId="42838"/>
    <cellStyle name="Процентный 5 2 6 3 6" xfId="42839"/>
    <cellStyle name="Процентный 5 2 6 3 7" xfId="42840"/>
    <cellStyle name="Процентный 5 2 6 3 8" xfId="42841"/>
    <cellStyle name="Процентный 5 2 6 3 9" xfId="42842"/>
    <cellStyle name="Процентный 5 2 6 4" xfId="42843"/>
    <cellStyle name="Процентный 5 2 6 4 10" xfId="42844"/>
    <cellStyle name="Процентный 5 2 6 4 2" xfId="42845"/>
    <cellStyle name="Процентный 5 2 6 4 2 2" xfId="42846"/>
    <cellStyle name="Процентный 5 2 6 4 2 2 2" xfId="42847"/>
    <cellStyle name="Процентный 5 2 6 4 2 2 3" xfId="42848"/>
    <cellStyle name="Процентный 5 2 6 4 2 2 4" xfId="42849"/>
    <cellStyle name="Процентный 5 2 6 4 2 2 5" xfId="42850"/>
    <cellStyle name="Процентный 5 2 6 4 2 3" xfId="42851"/>
    <cellStyle name="Процентный 5 2 6 4 2 4" xfId="42852"/>
    <cellStyle name="Процентный 5 2 6 4 2 5" xfId="42853"/>
    <cellStyle name="Процентный 5 2 6 4 2 6" xfId="42854"/>
    <cellStyle name="Процентный 5 2 6 4 2 7" xfId="42855"/>
    <cellStyle name="Процентный 5 2 6 4 2 8" xfId="42856"/>
    <cellStyle name="Процентный 5 2 6 4 2 9" xfId="42857"/>
    <cellStyle name="Процентный 5 2 6 4 3" xfId="42858"/>
    <cellStyle name="Процентный 5 2 6 4 3 2" xfId="42859"/>
    <cellStyle name="Процентный 5 2 6 4 3 3" xfId="42860"/>
    <cellStyle name="Процентный 5 2 6 4 3 4" xfId="42861"/>
    <cellStyle name="Процентный 5 2 6 4 3 5" xfId="42862"/>
    <cellStyle name="Процентный 5 2 6 4 4" xfId="42863"/>
    <cellStyle name="Процентный 5 2 6 4 5" xfId="42864"/>
    <cellStyle name="Процентный 5 2 6 4 6" xfId="42865"/>
    <cellStyle name="Процентный 5 2 6 4 7" xfId="42866"/>
    <cellStyle name="Процентный 5 2 6 4 8" xfId="42867"/>
    <cellStyle name="Процентный 5 2 6 4 9" xfId="42868"/>
    <cellStyle name="Процентный 5 2 6 5" xfId="42869"/>
    <cellStyle name="Процентный 5 2 6 5 2" xfId="42870"/>
    <cellStyle name="Процентный 5 2 6 5 2 2" xfId="42871"/>
    <cellStyle name="Процентный 5 2 6 5 2 3" xfId="42872"/>
    <cellStyle name="Процентный 5 2 6 5 2 4" xfId="42873"/>
    <cellStyle name="Процентный 5 2 6 5 2 5" xfId="42874"/>
    <cellStyle name="Процентный 5 2 6 5 3" xfId="42875"/>
    <cellStyle name="Процентный 5 2 6 5 4" xfId="42876"/>
    <cellStyle name="Процентный 5 2 6 5 5" xfId="42877"/>
    <cellStyle name="Процентный 5 2 6 5 6" xfId="42878"/>
    <cellStyle name="Процентный 5 2 6 5 7" xfId="42879"/>
    <cellStyle name="Процентный 5 2 6 5 8" xfId="42880"/>
    <cellStyle name="Процентный 5 2 6 5 9" xfId="42881"/>
    <cellStyle name="Процентный 5 2 6 6" xfId="42882"/>
    <cellStyle name="Процентный 5 2 6 6 2" xfId="42883"/>
    <cellStyle name="Процентный 5 2 6 6 2 2" xfId="42884"/>
    <cellStyle name="Процентный 5 2 6 6 2 3" xfId="42885"/>
    <cellStyle name="Процентный 5 2 6 6 2 4" xfId="42886"/>
    <cellStyle name="Процентный 5 2 6 6 2 5" xfId="42887"/>
    <cellStyle name="Процентный 5 2 6 6 3" xfId="42888"/>
    <cellStyle name="Процентный 5 2 6 6 4" xfId="42889"/>
    <cellStyle name="Процентный 5 2 6 6 5" xfId="42890"/>
    <cellStyle name="Процентный 5 2 6 6 6" xfId="42891"/>
    <cellStyle name="Процентный 5 2 6 6 7" xfId="42892"/>
    <cellStyle name="Процентный 5 2 6 6 8" xfId="42893"/>
    <cellStyle name="Процентный 5 2 6 7" xfId="42894"/>
    <cellStyle name="Процентный 5 2 6 7 2" xfId="42895"/>
    <cellStyle name="Процентный 5 2 6 7 3" xfId="42896"/>
    <cellStyle name="Процентный 5 2 6 7 4" xfId="42897"/>
    <cellStyle name="Процентный 5 2 6 7 5" xfId="42898"/>
    <cellStyle name="Процентный 5 2 6 8" xfId="42899"/>
    <cellStyle name="Процентный 5 2 6 8 2" xfId="42900"/>
    <cellStyle name="Процентный 5 2 6 8 3" xfId="42901"/>
    <cellStyle name="Процентный 5 2 6 8 4" xfId="42902"/>
    <cellStyle name="Процентный 5 2 6 8 5" xfId="42903"/>
    <cellStyle name="Процентный 5 2 6 9" xfId="42904"/>
    <cellStyle name="Процентный 5 2 7" xfId="42905"/>
    <cellStyle name="Процентный 5 2 7 10" xfId="42906"/>
    <cellStyle name="Процентный 5 2 7 11" xfId="42907"/>
    <cellStyle name="Процентный 5 2 7 12" xfId="42908"/>
    <cellStyle name="Процентный 5 2 7 13" xfId="42909"/>
    <cellStyle name="Процентный 5 2 7 14" xfId="42910"/>
    <cellStyle name="Процентный 5 2 7 15" xfId="42911"/>
    <cellStyle name="Процентный 5 2 7 2" xfId="42912"/>
    <cellStyle name="Процентный 5 2 7 2 10" xfId="42913"/>
    <cellStyle name="Процентный 5 2 7 2 11" xfId="42914"/>
    <cellStyle name="Процентный 5 2 7 2 12" xfId="42915"/>
    <cellStyle name="Процентный 5 2 7 2 13" xfId="42916"/>
    <cellStyle name="Процентный 5 2 7 2 14" xfId="42917"/>
    <cellStyle name="Процентный 5 2 7 2 2" xfId="42918"/>
    <cellStyle name="Процентный 5 2 7 2 2 10" xfId="42919"/>
    <cellStyle name="Процентный 5 2 7 2 2 11" xfId="42920"/>
    <cellStyle name="Процентный 5 2 7 2 2 12" xfId="42921"/>
    <cellStyle name="Процентный 5 2 7 2 2 13" xfId="42922"/>
    <cellStyle name="Процентный 5 2 7 2 2 2" xfId="42923"/>
    <cellStyle name="Процентный 5 2 7 2 2 2 2" xfId="42924"/>
    <cellStyle name="Процентный 5 2 7 2 2 2 2 2" xfId="42925"/>
    <cellStyle name="Процентный 5 2 7 2 2 2 2 3" xfId="42926"/>
    <cellStyle name="Процентный 5 2 7 2 2 2 2 4" xfId="42927"/>
    <cellStyle name="Процентный 5 2 7 2 2 2 2 5" xfId="42928"/>
    <cellStyle name="Процентный 5 2 7 2 2 2 3" xfId="42929"/>
    <cellStyle name="Процентный 5 2 7 2 2 2 4" xfId="42930"/>
    <cellStyle name="Процентный 5 2 7 2 2 2 5" xfId="42931"/>
    <cellStyle name="Процентный 5 2 7 2 2 2 6" xfId="42932"/>
    <cellStyle name="Процентный 5 2 7 2 2 2 7" xfId="42933"/>
    <cellStyle name="Процентный 5 2 7 2 2 2 8" xfId="42934"/>
    <cellStyle name="Процентный 5 2 7 2 2 2 9" xfId="42935"/>
    <cellStyle name="Процентный 5 2 7 2 2 3" xfId="42936"/>
    <cellStyle name="Процентный 5 2 7 2 2 3 2" xfId="42937"/>
    <cellStyle name="Процентный 5 2 7 2 2 3 2 2" xfId="42938"/>
    <cellStyle name="Процентный 5 2 7 2 2 3 2 3" xfId="42939"/>
    <cellStyle name="Процентный 5 2 7 2 2 3 2 4" xfId="42940"/>
    <cellStyle name="Процентный 5 2 7 2 2 3 2 5" xfId="42941"/>
    <cellStyle name="Процентный 5 2 7 2 2 3 3" xfId="42942"/>
    <cellStyle name="Процентный 5 2 7 2 2 3 4" xfId="42943"/>
    <cellStyle name="Процентный 5 2 7 2 2 3 5" xfId="42944"/>
    <cellStyle name="Процентный 5 2 7 2 2 3 6" xfId="42945"/>
    <cellStyle name="Процентный 5 2 7 2 2 3 7" xfId="42946"/>
    <cellStyle name="Процентный 5 2 7 2 2 3 8" xfId="42947"/>
    <cellStyle name="Процентный 5 2 7 2 2 4" xfId="42948"/>
    <cellStyle name="Процентный 5 2 7 2 2 4 2" xfId="42949"/>
    <cellStyle name="Процентный 5 2 7 2 2 4 3" xfId="42950"/>
    <cellStyle name="Процентный 5 2 7 2 2 4 4" xfId="42951"/>
    <cellStyle name="Процентный 5 2 7 2 2 4 5" xfId="42952"/>
    <cellStyle name="Процентный 5 2 7 2 2 5" xfId="42953"/>
    <cellStyle name="Процентный 5 2 7 2 2 5 2" xfId="42954"/>
    <cellStyle name="Процентный 5 2 7 2 2 5 3" xfId="42955"/>
    <cellStyle name="Процентный 5 2 7 2 2 5 4" xfId="42956"/>
    <cellStyle name="Процентный 5 2 7 2 2 5 5" xfId="42957"/>
    <cellStyle name="Процентный 5 2 7 2 2 6" xfId="42958"/>
    <cellStyle name="Процентный 5 2 7 2 2 7" xfId="42959"/>
    <cellStyle name="Процентный 5 2 7 2 2 8" xfId="42960"/>
    <cellStyle name="Процентный 5 2 7 2 2 9" xfId="42961"/>
    <cellStyle name="Процентный 5 2 7 2 3" xfId="42962"/>
    <cellStyle name="Процентный 5 2 7 2 3 2" xfId="42963"/>
    <cellStyle name="Процентный 5 2 7 2 3 2 2" xfId="42964"/>
    <cellStyle name="Процентный 5 2 7 2 3 2 3" xfId="42965"/>
    <cellStyle name="Процентный 5 2 7 2 3 2 4" xfId="42966"/>
    <cellStyle name="Процентный 5 2 7 2 3 2 5" xfId="42967"/>
    <cellStyle name="Процентный 5 2 7 2 3 3" xfId="42968"/>
    <cellStyle name="Процентный 5 2 7 2 3 4" xfId="42969"/>
    <cellStyle name="Процентный 5 2 7 2 3 5" xfId="42970"/>
    <cellStyle name="Процентный 5 2 7 2 3 6" xfId="42971"/>
    <cellStyle name="Процентный 5 2 7 2 3 7" xfId="42972"/>
    <cellStyle name="Процентный 5 2 7 2 3 8" xfId="42973"/>
    <cellStyle name="Процентный 5 2 7 2 3 9" xfId="42974"/>
    <cellStyle name="Процентный 5 2 7 2 4" xfId="42975"/>
    <cellStyle name="Процентный 5 2 7 2 4 2" xfId="42976"/>
    <cellStyle name="Процентный 5 2 7 2 4 2 2" xfId="42977"/>
    <cellStyle name="Процентный 5 2 7 2 4 2 3" xfId="42978"/>
    <cellStyle name="Процентный 5 2 7 2 4 2 4" xfId="42979"/>
    <cellStyle name="Процентный 5 2 7 2 4 2 5" xfId="42980"/>
    <cellStyle name="Процентный 5 2 7 2 4 3" xfId="42981"/>
    <cellStyle name="Процентный 5 2 7 2 4 4" xfId="42982"/>
    <cellStyle name="Процентный 5 2 7 2 4 5" xfId="42983"/>
    <cellStyle name="Процентный 5 2 7 2 4 6" xfId="42984"/>
    <cellStyle name="Процентный 5 2 7 2 4 7" xfId="42985"/>
    <cellStyle name="Процентный 5 2 7 2 4 8" xfId="42986"/>
    <cellStyle name="Процентный 5 2 7 2 5" xfId="42987"/>
    <cellStyle name="Процентный 5 2 7 2 5 2" xfId="42988"/>
    <cellStyle name="Процентный 5 2 7 2 5 3" xfId="42989"/>
    <cellStyle name="Процентный 5 2 7 2 5 4" xfId="42990"/>
    <cellStyle name="Процентный 5 2 7 2 5 5" xfId="42991"/>
    <cellStyle name="Процентный 5 2 7 2 6" xfId="42992"/>
    <cellStyle name="Процентный 5 2 7 2 6 2" xfId="42993"/>
    <cellStyle name="Процентный 5 2 7 2 6 3" xfId="42994"/>
    <cellStyle name="Процентный 5 2 7 2 6 4" xfId="42995"/>
    <cellStyle name="Процентный 5 2 7 2 6 5" xfId="42996"/>
    <cellStyle name="Процентный 5 2 7 2 7" xfId="42997"/>
    <cellStyle name="Процентный 5 2 7 2 8" xfId="42998"/>
    <cellStyle name="Процентный 5 2 7 2 9" xfId="42999"/>
    <cellStyle name="Процентный 5 2 7 3" xfId="43000"/>
    <cellStyle name="Процентный 5 2 7 3 10" xfId="43001"/>
    <cellStyle name="Процентный 5 2 7 3 11" xfId="43002"/>
    <cellStyle name="Процентный 5 2 7 3 12" xfId="43003"/>
    <cellStyle name="Процентный 5 2 7 3 13" xfId="43004"/>
    <cellStyle name="Процентный 5 2 7 3 2" xfId="43005"/>
    <cellStyle name="Процентный 5 2 7 3 2 2" xfId="43006"/>
    <cellStyle name="Процентный 5 2 7 3 2 2 2" xfId="43007"/>
    <cellStyle name="Процентный 5 2 7 3 2 2 3" xfId="43008"/>
    <cellStyle name="Процентный 5 2 7 3 2 2 4" xfId="43009"/>
    <cellStyle name="Процентный 5 2 7 3 2 2 5" xfId="43010"/>
    <cellStyle name="Процентный 5 2 7 3 2 3" xfId="43011"/>
    <cellStyle name="Процентный 5 2 7 3 2 4" xfId="43012"/>
    <cellStyle name="Процентный 5 2 7 3 2 5" xfId="43013"/>
    <cellStyle name="Процентный 5 2 7 3 2 6" xfId="43014"/>
    <cellStyle name="Процентный 5 2 7 3 2 7" xfId="43015"/>
    <cellStyle name="Процентный 5 2 7 3 2 8" xfId="43016"/>
    <cellStyle name="Процентный 5 2 7 3 2 9" xfId="43017"/>
    <cellStyle name="Процентный 5 2 7 3 3" xfId="43018"/>
    <cellStyle name="Процентный 5 2 7 3 3 2" xfId="43019"/>
    <cellStyle name="Процентный 5 2 7 3 3 2 2" xfId="43020"/>
    <cellStyle name="Процентный 5 2 7 3 3 2 3" xfId="43021"/>
    <cellStyle name="Процентный 5 2 7 3 3 2 4" xfId="43022"/>
    <cellStyle name="Процентный 5 2 7 3 3 2 5" xfId="43023"/>
    <cellStyle name="Процентный 5 2 7 3 3 3" xfId="43024"/>
    <cellStyle name="Процентный 5 2 7 3 3 4" xfId="43025"/>
    <cellStyle name="Процентный 5 2 7 3 3 5" xfId="43026"/>
    <cellStyle name="Процентный 5 2 7 3 3 6" xfId="43027"/>
    <cellStyle name="Процентный 5 2 7 3 3 7" xfId="43028"/>
    <cellStyle name="Процентный 5 2 7 3 3 8" xfId="43029"/>
    <cellStyle name="Процентный 5 2 7 3 4" xfId="43030"/>
    <cellStyle name="Процентный 5 2 7 3 4 2" xfId="43031"/>
    <cellStyle name="Процентный 5 2 7 3 4 3" xfId="43032"/>
    <cellStyle name="Процентный 5 2 7 3 4 4" xfId="43033"/>
    <cellStyle name="Процентный 5 2 7 3 4 5" xfId="43034"/>
    <cellStyle name="Процентный 5 2 7 3 5" xfId="43035"/>
    <cellStyle name="Процентный 5 2 7 3 5 2" xfId="43036"/>
    <cellStyle name="Процентный 5 2 7 3 5 3" xfId="43037"/>
    <cellStyle name="Процентный 5 2 7 3 5 4" xfId="43038"/>
    <cellStyle name="Процентный 5 2 7 3 5 5" xfId="43039"/>
    <cellStyle name="Процентный 5 2 7 3 6" xfId="43040"/>
    <cellStyle name="Процентный 5 2 7 3 7" xfId="43041"/>
    <cellStyle name="Процентный 5 2 7 3 8" xfId="43042"/>
    <cellStyle name="Процентный 5 2 7 3 9" xfId="43043"/>
    <cellStyle name="Процентный 5 2 7 4" xfId="43044"/>
    <cellStyle name="Процентный 5 2 7 4 2" xfId="43045"/>
    <cellStyle name="Процентный 5 2 7 4 2 2" xfId="43046"/>
    <cellStyle name="Процентный 5 2 7 4 2 3" xfId="43047"/>
    <cellStyle name="Процентный 5 2 7 4 2 4" xfId="43048"/>
    <cellStyle name="Процентный 5 2 7 4 2 5" xfId="43049"/>
    <cellStyle name="Процентный 5 2 7 4 3" xfId="43050"/>
    <cellStyle name="Процентный 5 2 7 4 4" xfId="43051"/>
    <cellStyle name="Процентный 5 2 7 4 5" xfId="43052"/>
    <cellStyle name="Процентный 5 2 7 4 6" xfId="43053"/>
    <cellStyle name="Процентный 5 2 7 4 7" xfId="43054"/>
    <cellStyle name="Процентный 5 2 7 4 8" xfId="43055"/>
    <cellStyle name="Процентный 5 2 7 4 9" xfId="43056"/>
    <cellStyle name="Процентный 5 2 7 5" xfId="43057"/>
    <cellStyle name="Процентный 5 2 7 5 2" xfId="43058"/>
    <cellStyle name="Процентный 5 2 7 5 2 2" xfId="43059"/>
    <cellStyle name="Процентный 5 2 7 5 2 3" xfId="43060"/>
    <cellStyle name="Процентный 5 2 7 5 2 4" xfId="43061"/>
    <cellStyle name="Процентный 5 2 7 5 2 5" xfId="43062"/>
    <cellStyle name="Процентный 5 2 7 5 3" xfId="43063"/>
    <cellStyle name="Процентный 5 2 7 5 4" xfId="43064"/>
    <cellStyle name="Процентный 5 2 7 5 5" xfId="43065"/>
    <cellStyle name="Процентный 5 2 7 5 6" xfId="43066"/>
    <cellStyle name="Процентный 5 2 7 5 7" xfId="43067"/>
    <cellStyle name="Процентный 5 2 7 5 8" xfId="43068"/>
    <cellStyle name="Процентный 5 2 7 6" xfId="43069"/>
    <cellStyle name="Процентный 5 2 7 6 2" xfId="43070"/>
    <cellStyle name="Процентный 5 2 7 6 3" xfId="43071"/>
    <cellStyle name="Процентный 5 2 7 6 4" xfId="43072"/>
    <cellStyle name="Процентный 5 2 7 6 5" xfId="43073"/>
    <cellStyle name="Процентный 5 2 7 7" xfId="43074"/>
    <cellStyle name="Процентный 5 2 7 7 2" xfId="43075"/>
    <cellStyle name="Процентный 5 2 7 7 3" xfId="43076"/>
    <cellStyle name="Процентный 5 2 7 7 4" xfId="43077"/>
    <cellStyle name="Процентный 5 2 7 7 5" xfId="43078"/>
    <cellStyle name="Процентный 5 2 7 8" xfId="43079"/>
    <cellStyle name="Процентный 5 2 7 9" xfId="43080"/>
    <cellStyle name="Процентный 5 2 8" xfId="43081"/>
    <cellStyle name="Процентный 5 2 8 10" xfId="43082"/>
    <cellStyle name="Процентный 5 2 8 11" xfId="43083"/>
    <cellStyle name="Процентный 5 2 8 12" xfId="43084"/>
    <cellStyle name="Процентный 5 2 8 13" xfId="43085"/>
    <cellStyle name="Процентный 5 2 8 14" xfId="43086"/>
    <cellStyle name="Процентный 5 2 8 15" xfId="43087"/>
    <cellStyle name="Процентный 5 2 8 2" xfId="43088"/>
    <cellStyle name="Процентный 5 2 8 2 10" xfId="43089"/>
    <cellStyle name="Процентный 5 2 8 2 11" xfId="43090"/>
    <cellStyle name="Процентный 5 2 8 2 12" xfId="43091"/>
    <cellStyle name="Процентный 5 2 8 2 13" xfId="43092"/>
    <cellStyle name="Процентный 5 2 8 2 14" xfId="43093"/>
    <cellStyle name="Процентный 5 2 8 2 2" xfId="43094"/>
    <cellStyle name="Процентный 5 2 8 2 2 10" xfId="43095"/>
    <cellStyle name="Процентный 5 2 8 2 2 11" xfId="43096"/>
    <cellStyle name="Процентный 5 2 8 2 2 12" xfId="43097"/>
    <cellStyle name="Процентный 5 2 8 2 2 13" xfId="43098"/>
    <cellStyle name="Процентный 5 2 8 2 2 2" xfId="43099"/>
    <cellStyle name="Процентный 5 2 8 2 2 2 2" xfId="43100"/>
    <cellStyle name="Процентный 5 2 8 2 2 2 2 2" xfId="43101"/>
    <cellStyle name="Процентный 5 2 8 2 2 2 2 3" xfId="43102"/>
    <cellStyle name="Процентный 5 2 8 2 2 2 2 4" xfId="43103"/>
    <cellStyle name="Процентный 5 2 8 2 2 2 2 5" xfId="43104"/>
    <cellStyle name="Процентный 5 2 8 2 2 2 3" xfId="43105"/>
    <cellStyle name="Процентный 5 2 8 2 2 2 4" xfId="43106"/>
    <cellStyle name="Процентный 5 2 8 2 2 2 5" xfId="43107"/>
    <cellStyle name="Процентный 5 2 8 2 2 2 6" xfId="43108"/>
    <cellStyle name="Процентный 5 2 8 2 2 2 7" xfId="43109"/>
    <cellStyle name="Процентный 5 2 8 2 2 2 8" xfId="43110"/>
    <cellStyle name="Процентный 5 2 8 2 2 2 9" xfId="43111"/>
    <cellStyle name="Процентный 5 2 8 2 2 3" xfId="43112"/>
    <cellStyle name="Процентный 5 2 8 2 2 3 2" xfId="43113"/>
    <cellStyle name="Процентный 5 2 8 2 2 3 2 2" xfId="43114"/>
    <cellStyle name="Процентный 5 2 8 2 2 3 2 3" xfId="43115"/>
    <cellStyle name="Процентный 5 2 8 2 2 3 2 4" xfId="43116"/>
    <cellStyle name="Процентный 5 2 8 2 2 3 2 5" xfId="43117"/>
    <cellStyle name="Процентный 5 2 8 2 2 3 3" xfId="43118"/>
    <cellStyle name="Процентный 5 2 8 2 2 3 4" xfId="43119"/>
    <cellStyle name="Процентный 5 2 8 2 2 3 5" xfId="43120"/>
    <cellStyle name="Процентный 5 2 8 2 2 3 6" xfId="43121"/>
    <cellStyle name="Процентный 5 2 8 2 2 3 7" xfId="43122"/>
    <cellStyle name="Процентный 5 2 8 2 2 3 8" xfId="43123"/>
    <cellStyle name="Процентный 5 2 8 2 2 4" xfId="43124"/>
    <cellStyle name="Процентный 5 2 8 2 2 4 2" xfId="43125"/>
    <cellStyle name="Процентный 5 2 8 2 2 4 3" xfId="43126"/>
    <cellStyle name="Процентный 5 2 8 2 2 4 4" xfId="43127"/>
    <cellStyle name="Процентный 5 2 8 2 2 4 5" xfId="43128"/>
    <cellStyle name="Процентный 5 2 8 2 2 5" xfId="43129"/>
    <cellStyle name="Процентный 5 2 8 2 2 5 2" xfId="43130"/>
    <cellStyle name="Процентный 5 2 8 2 2 5 3" xfId="43131"/>
    <cellStyle name="Процентный 5 2 8 2 2 5 4" xfId="43132"/>
    <cellStyle name="Процентный 5 2 8 2 2 5 5" xfId="43133"/>
    <cellStyle name="Процентный 5 2 8 2 2 6" xfId="43134"/>
    <cellStyle name="Процентный 5 2 8 2 2 7" xfId="43135"/>
    <cellStyle name="Процентный 5 2 8 2 2 8" xfId="43136"/>
    <cellStyle name="Процентный 5 2 8 2 2 9" xfId="43137"/>
    <cellStyle name="Процентный 5 2 8 2 3" xfId="43138"/>
    <cellStyle name="Процентный 5 2 8 2 3 2" xfId="43139"/>
    <cellStyle name="Процентный 5 2 8 2 3 2 2" xfId="43140"/>
    <cellStyle name="Процентный 5 2 8 2 3 2 3" xfId="43141"/>
    <cellStyle name="Процентный 5 2 8 2 3 2 4" xfId="43142"/>
    <cellStyle name="Процентный 5 2 8 2 3 2 5" xfId="43143"/>
    <cellStyle name="Процентный 5 2 8 2 3 3" xfId="43144"/>
    <cellStyle name="Процентный 5 2 8 2 3 4" xfId="43145"/>
    <cellStyle name="Процентный 5 2 8 2 3 5" xfId="43146"/>
    <cellStyle name="Процентный 5 2 8 2 3 6" xfId="43147"/>
    <cellStyle name="Процентный 5 2 8 2 3 7" xfId="43148"/>
    <cellStyle name="Процентный 5 2 8 2 3 8" xfId="43149"/>
    <cellStyle name="Процентный 5 2 8 2 3 9" xfId="43150"/>
    <cellStyle name="Процентный 5 2 8 2 4" xfId="43151"/>
    <cellStyle name="Процентный 5 2 8 2 4 2" xfId="43152"/>
    <cellStyle name="Процентный 5 2 8 2 4 2 2" xfId="43153"/>
    <cellStyle name="Процентный 5 2 8 2 4 2 3" xfId="43154"/>
    <cellStyle name="Процентный 5 2 8 2 4 2 4" xfId="43155"/>
    <cellStyle name="Процентный 5 2 8 2 4 2 5" xfId="43156"/>
    <cellStyle name="Процентный 5 2 8 2 4 3" xfId="43157"/>
    <cellStyle name="Процентный 5 2 8 2 4 4" xfId="43158"/>
    <cellStyle name="Процентный 5 2 8 2 4 5" xfId="43159"/>
    <cellStyle name="Процентный 5 2 8 2 4 6" xfId="43160"/>
    <cellStyle name="Процентный 5 2 8 2 4 7" xfId="43161"/>
    <cellStyle name="Процентный 5 2 8 2 4 8" xfId="43162"/>
    <cellStyle name="Процентный 5 2 8 2 5" xfId="43163"/>
    <cellStyle name="Процентный 5 2 8 2 5 2" xfId="43164"/>
    <cellStyle name="Процентный 5 2 8 2 5 3" xfId="43165"/>
    <cellStyle name="Процентный 5 2 8 2 5 4" xfId="43166"/>
    <cellStyle name="Процентный 5 2 8 2 5 5" xfId="43167"/>
    <cellStyle name="Процентный 5 2 8 2 6" xfId="43168"/>
    <cellStyle name="Процентный 5 2 8 2 6 2" xfId="43169"/>
    <cellStyle name="Процентный 5 2 8 2 6 3" xfId="43170"/>
    <cellStyle name="Процентный 5 2 8 2 6 4" xfId="43171"/>
    <cellStyle name="Процентный 5 2 8 2 6 5" xfId="43172"/>
    <cellStyle name="Процентный 5 2 8 2 7" xfId="43173"/>
    <cellStyle name="Процентный 5 2 8 2 8" xfId="43174"/>
    <cellStyle name="Процентный 5 2 8 2 9" xfId="43175"/>
    <cellStyle name="Процентный 5 2 8 3" xfId="43176"/>
    <cellStyle name="Процентный 5 2 8 3 10" xfId="43177"/>
    <cellStyle name="Процентный 5 2 8 3 11" xfId="43178"/>
    <cellStyle name="Процентный 5 2 8 3 12" xfId="43179"/>
    <cellStyle name="Процентный 5 2 8 3 13" xfId="43180"/>
    <cellStyle name="Процентный 5 2 8 3 2" xfId="43181"/>
    <cellStyle name="Процентный 5 2 8 3 2 2" xfId="43182"/>
    <cellStyle name="Процентный 5 2 8 3 2 2 2" xfId="43183"/>
    <cellStyle name="Процентный 5 2 8 3 2 2 3" xfId="43184"/>
    <cellStyle name="Процентный 5 2 8 3 2 2 4" xfId="43185"/>
    <cellStyle name="Процентный 5 2 8 3 2 2 5" xfId="43186"/>
    <cellStyle name="Процентный 5 2 8 3 2 3" xfId="43187"/>
    <cellStyle name="Процентный 5 2 8 3 2 4" xfId="43188"/>
    <cellStyle name="Процентный 5 2 8 3 2 5" xfId="43189"/>
    <cellStyle name="Процентный 5 2 8 3 2 6" xfId="43190"/>
    <cellStyle name="Процентный 5 2 8 3 2 7" xfId="43191"/>
    <cellStyle name="Процентный 5 2 8 3 2 8" xfId="43192"/>
    <cellStyle name="Процентный 5 2 8 3 2 9" xfId="43193"/>
    <cellStyle name="Процентный 5 2 8 3 3" xfId="43194"/>
    <cellStyle name="Процентный 5 2 8 3 3 2" xfId="43195"/>
    <cellStyle name="Процентный 5 2 8 3 3 2 2" xfId="43196"/>
    <cellStyle name="Процентный 5 2 8 3 3 2 3" xfId="43197"/>
    <cellStyle name="Процентный 5 2 8 3 3 2 4" xfId="43198"/>
    <cellStyle name="Процентный 5 2 8 3 3 2 5" xfId="43199"/>
    <cellStyle name="Процентный 5 2 8 3 3 3" xfId="43200"/>
    <cellStyle name="Процентный 5 2 8 3 3 4" xfId="43201"/>
    <cellStyle name="Процентный 5 2 8 3 3 5" xfId="43202"/>
    <cellStyle name="Процентный 5 2 8 3 3 6" xfId="43203"/>
    <cellStyle name="Процентный 5 2 8 3 3 7" xfId="43204"/>
    <cellStyle name="Процентный 5 2 8 3 3 8" xfId="43205"/>
    <cellStyle name="Процентный 5 2 8 3 4" xfId="43206"/>
    <cellStyle name="Процентный 5 2 8 3 4 2" xfId="43207"/>
    <cellStyle name="Процентный 5 2 8 3 4 3" xfId="43208"/>
    <cellStyle name="Процентный 5 2 8 3 4 4" xfId="43209"/>
    <cellStyle name="Процентный 5 2 8 3 4 5" xfId="43210"/>
    <cellStyle name="Процентный 5 2 8 3 5" xfId="43211"/>
    <cellStyle name="Процентный 5 2 8 3 5 2" xfId="43212"/>
    <cellStyle name="Процентный 5 2 8 3 5 3" xfId="43213"/>
    <cellStyle name="Процентный 5 2 8 3 5 4" xfId="43214"/>
    <cellStyle name="Процентный 5 2 8 3 5 5" xfId="43215"/>
    <cellStyle name="Процентный 5 2 8 3 6" xfId="43216"/>
    <cellStyle name="Процентный 5 2 8 3 7" xfId="43217"/>
    <cellStyle name="Процентный 5 2 8 3 8" xfId="43218"/>
    <cellStyle name="Процентный 5 2 8 3 9" xfId="43219"/>
    <cellStyle name="Процентный 5 2 8 4" xfId="43220"/>
    <cellStyle name="Процентный 5 2 8 4 2" xfId="43221"/>
    <cellStyle name="Процентный 5 2 8 4 2 2" xfId="43222"/>
    <cellStyle name="Процентный 5 2 8 4 2 3" xfId="43223"/>
    <cellStyle name="Процентный 5 2 8 4 2 4" xfId="43224"/>
    <cellStyle name="Процентный 5 2 8 4 2 5" xfId="43225"/>
    <cellStyle name="Процентный 5 2 8 4 3" xfId="43226"/>
    <cellStyle name="Процентный 5 2 8 4 4" xfId="43227"/>
    <cellStyle name="Процентный 5 2 8 4 5" xfId="43228"/>
    <cellStyle name="Процентный 5 2 8 4 6" xfId="43229"/>
    <cellStyle name="Процентный 5 2 8 4 7" xfId="43230"/>
    <cellStyle name="Процентный 5 2 8 4 8" xfId="43231"/>
    <cellStyle name="Процентный 5 2 8 4 9" xfId="43232"/>
    <cellStyle name="Процентный 5 2 8 5" xfId="43233"/>
    <cellStyle name="Процентный 5 2 8 5 2" xfId="43234"/>
    <cellStyle name="Процентный 5 2 8 5 2 2" xfId="43235"/>
    <cellStyle name="Процентный 5 2 8 5 2 3" xfId="43236"/>
    <cellStyle name="Процентный 5 2 8 5 2 4" xfId="43237"/>
    <cellStyle name="Процентный 5 2 8 5 2 5" xfId="43238"/>
    <cellStyle name="Процентный 5 2 8 5 3" xfId="43239"/>
    <cellStyle name="Процентный 5 2 8 5 4" xfId="43240"/>
    <cellStyle name="Процентный 5 2 8 5 5" xfId="43241"/>
    <cellStyle name="Процентный 5 2 8 5 6" xfId="43242"/>
    <cellStyle name="Процентный 5 2 8 5 7" xfId="43243"/>
    <cellStyle name="Процентный 5 2 8 5 8" xfId="43244"/>
    <cellStyle name="Процентный 5 2 8 6" xfId="43245"/>
    <cellStyle name="Процентный 5 2 8 6 2" xfId="43246"/>
    <cellStyle name="Процентный 5 2 8 6 3" xfId="43247"/>
    <cellStyle name="Процентный 5 2 8 6 4" xfId="43248"/>
    <cellStyle name="Процентный 5 2 8 6 5" xfId="43249"/>
    <cellStyle name="Процентный 5 2 8 7" xfId="43250"/>
    <cellStyle name="Процентный 5 2 8 7 2" xfId="43251"/>
    <cellStyle name="Процентный 5 2 8 7 3" xfId="43252"/>
    <cellStyle name="Процентный 5 2 8 7 4" xfId="43253"/>
    <cellStyle name="Процентный 5 2 8 7 5" xfId="43254"/>
    <cellStyle name="Процентный 5 2 8 8" xfId="43255"/>
    <cellStyle name="Процентный 5 2 8 9" xfId="43256"/>
    <cellStyle name="Процентный 5 2 9" xfId="43257"/>
    <cellStyle name="Процентный 5 2 9 10" xfId="43258"/>
    <cellStyle name="Процентный 5 2 9 11" xfId="43259"/>
    <cellStyle name="Процентный 5 2 9 12" xfId="43260"/>
    <cellStyle name="Процентный 5 2 9 13" xfId="43261"/>
    <cellStyle name="Процентный 5 2 9 14" xfId="43262"/>
    <cellStyle name="Процентный 5 2 9 15" xfId="43263"/>
    <cellStyle name="Процентный 5 2 9 2" xfId="43264"/>
    <cellStyle name="Процентный 5 2 9 2 10" xfId="43265"/>
    <cellStyle name="Процентный 5 2 9 2 11" xfId="43266"/>
    <cellStyle name="Процентный 5 2 9 2 12" xfId="43267"/>
    <cellStyle name="Процентный 5 2 9 2 13" xfId="43268"/>
    <cellStyle name="Процентный 5 2 9 2 14" xfId="43269"/>
    <cellStyle name="Процентный 5 2 9 2 2" xfId="43270"/>
    <cellStyle name="Процентный 5 2 9 2 2 10" xfId="43271"/>
    <cellStyle name="Процентный 5 2 9 2 2 11" xfId="43272"/>
    <cellStyle name="Процентный 5 2 9 2 2 12" xfId="43273"/>
    <cellStyle name="Процентный 5 2 9 2 2 13" xfId="43274"/>
    <cellStyle name="Процентный 5 2 9 2 2 2" xfId="43275"/>
    <cellStyle name="Процентный 5 2 9 2 2 2 2" xfId="43276"/>
    <cellStyle name="Процентный 5 2 9 2 2 2 2 2" xfId="43277"/>
    <cellStyle name="Процентный 5 2 9 2 2 2 2 3" xfId="43278"/>
    <cellStyle name="Процентный 5 2 9 2 2 2 2 4" xfId="43279"/>
    <cellStyle name="Процентный 5 2 9 2 2 2 2 5" xfId="43280"/>
    <cellStyle name="Процентный 5 2 9 2 2 2 3" xfId="43281"/>
    <cellStyle name="Процентный 5 2 9 2 2 2 4" xfId="43282"/>
    <cellStyle name="Процентный 5 2 9 2 2 2 5" xfId="43283"/>
    <cellStyle name="Процентный 5 2 9 2 2 2 6" xfId="43284"/>
    <cellStyle name="Процентный 5 2 9 2 2 2 7" xfId="43285"/>
    <cellStyle name="Процентный 5 2 9 2 2 2 8" xfId="43286"/>
    <cellStyle name="Процентный 5 2 9 2 2 2 9" xfId="43287"/>
    <cellStyle name="Процентный 5 2 9 2 2 3" xfId="43288"/>
    <cellStyle name="Процентный 5 2 9 2 2 3 2" xfId="43289"/>
    <cellStyle name="Процентный 5 2 9 2 2 3 2 2" xfId="43290"/>
    <cellStyle name="Процентный 5 2 9 2 2 3 2 3" xfId="43291"/>
    <cellStyle name="Процентный 5 2 9 2 2 3 2 4" xfId="43292"/>
    <cellStyle name="Процентный 5 2 9 2 2 3 2 5" xfId="43293"/>
    <cellStyle name="Процентный 5 2 9 2 2 3 3" xfId="43294"/>
    <cellStyle name="Процентный 5 2 9 2 2 3 4" xfId="43295"/>
    <cellStyle name="Процентный 5 2 9 2 2 3 5" xfId="43296"/>
    <cellStyle name="Процентный 5 2 9 2 2 3 6" xfId="43297"/>
    <cellStyle name="Процентный 5 2 9 2 2 3 7" xfId="43298"/>
    <cellStyle name="Процентный 5 2 9 2 2 3 8" xfId="43299"/>
    <cellStyle name="Процентный 5 2 9 2 2 4" xfId="43300"/>
    <cellStyle name="Процентный 5 2 9 2 2 4 2" xfId="43301"/>
    <cellStyle name="Процентный 5 2 9 2 2 4 3" xfId="43302"/>
    <cellStyle name="Процентный 5 2 9 2 2 4 4" xfId="43303"/>
    <cellStyle name="Процентный 5 2 9 2 2 4 5" xfId="43304"/>
    <cellStyle name="Процентный 5 2 9 2 2 5" xfId="43305"/>
    <cellStyle name="Процентный 5 2 9 2 2 5 2" xfId="43306"/>
    <cellStyle name="Процентный 5 2 9 2 2 5 3" xfId="43307"/>
    <cellStyle name="Процентный 5 2 9 2 2 5 4" xfId="43308"/>
    <cellStyle name="Процентный 5 2 9 2 2 5 5" xfId="43309"/>
    <cellStyle name="Процентный 5 2 9 2 2 6" xfId="43310"/>
    <cellStyle name="Процентный 5 2 9 2 2 7" xfId="43311"/>
    <cellStyle name="Процентный 5 2 9 2 2 8" xfId="43312"/>
    <cellStyle name="Процентный 5 2 9 2 2 9" xfId="43313"/>
    <cellStyle name="Процентный 5 2 9 2 3" xfId="43314"/>
    <cellStyle name="Процентный 5 2 9 2 3 2" xfId="43315"/>
    <cellStyle name="Процентный 5 2 9 2 3 2 2" xfId="43316"/>
    <cellStyle name="Процентный 5 2 9 2 3 2 3" xfId="43317"/>
    <cellStyle name="Процентный 5 2 9 2 3 2 4" xfId="43318"/>
    <cellStyle name="Процентный 5 2 9 2 3 2 5" xfId="43319"/>
    <cellStyle name="Процентный 5 2 9 2 3 3" xfId="43320"/>
    <cellStyle name="Процентный 5 2 9 2 3 4" xfId="43321"/>
    <cellStyle name="Процентный 5 2 9 2 3 5" xfId="43322"/>
    <cellStyle name="Процентный 5 2 9 2 3 6" xfId="43323"/>
    <cellStyle name="Процентный 5 2 9 2 3 7" xfId="43324"/>
    <cellStyle name="Процентный 5 2 9 2 3 8" xfId="43325"/>
    <cellStyle name="Процентный 5 2 9 2 3 9" xfId="43326"/>
    <cellStyle name="Процентный 5 2 9 2 4" xfId="43327"/>
    <cellStyle name="Процентный 5 2 9 2 4 2" xfId="43328"/>
    <cellStyle name="Процентный 5 2 9 2 4 2 2" xfId="43329"/>
    <cellStyle name="Процентный 5 2 9 2 4 2 3" xfId="43330"/>
    <cellStyle name="Процентный 5 2 9 2 4 2 4" xfId="43331"/>
    <cellStyle name="Процентный 5 2 9 2 4 2 5" xfId="43332"/>
    <cellStyle name="Процентный 5 2 9 2 4 3" xfId="43333"/>
    <cellStyle name="Процентный 5 2 9 2 4 4" xfId="43334"/>
    <cellStyle name="Процентный 5 2 9 2 4 5" xfId="43335"/>
    <cellStyle name="Процентный 5 2 9 2 4 6" xfId="43336"/>
    <cellStyle name="Процентный 5 2 9 2 4 7" xfId="43337"/>
    <cellStyle name="Процентный 5 2 9 2 4 8" xfId="43338"/>
    <cellStyle name="Процентный 5 2 9 2 5" xfId="43339"/>
    <cellStyle name="Процентный 5 2 9 2 5 2" xfId="43340"/>
    <cellStyle name="Процентный 5 2 9 2 5 3" xfId="43341"/>
    <cellStyle name="Процентный 5 2 9 2 5 4" xfId="43342"/>
    <cellStyle name="Процентный 5 2 9 2 5 5" xfId="43343"/>
    <cellStyle name="Процентный 5 2 9 2 6" xfId="43344"/>
    <cellStyle name="Процентный 5 2 9 2 6 2" xfId="43345"/>
    <cellStyle name="Процентный 5 2 9 2 6 3" xfId="43346"/>
    <cellStyle name="Процентный 5 2 9 2 6 4" xfId="43347"/>
    <cellStyle name="Процентный 5 2 9 2 6 5" xfId="43348"/>
    <cellStyle name="Процентный 5 2 9 2 7" xfId="43349"/>
    <cellStyle name="Процентный 5 2 9 2 8" xfId="43350"/>
    <cellStyle name="Процентный 5 2 9 2 9" xfId="43351"/>
    <cellStyle name="Процентный 5 2 9 3" xfId="43352"/>
    <cellStyle name="Процентный 5 2 9 3 10" xfId="43353"/>
    <cellStyle name="Процентный 5 2 9 3 11" xfId="43354"/>
    <cellStyle name="Процентный 5 2 9 3 12" xfId="43355"/>
    <cellStyle name="Процентный 5 2 9 3 13" xfId="43356"/>
    <cellStyle name="Процентный 5 2 9 3 2" xfId="43357"/>
    <cellStyle name="Процентный 5 2 9 3 2 2" xfId="43358"/>
    <cellStyle name="Процентный 5 2 9 3 2 2 2" xfId="43359"/>
    <cellStyle name="Процентный 5 2 9 3 2 2 3" xfId="43360"/>
    <cellStyle name="Процентный 5 2 9 3 2 2 4" xfId="43361"/>
    <cellStyle name="Процентный 5 2 9 3 2 2 5" xfId="43362"/>
    <cellStyle name="Процентный 5 2 9 3 2 3" xfId="43363"/>
    <cellStyle name="Процентный 5 2 9 3 2 4" xfId="43364"/>
    <cellStyle name="Процентный 5 2 9 3 2 5" xfId="43365"/>
    <cellStyle name="Процентный 5 2 9 3 2 6" xfId="43366"/>
    <cellStyle name="Процентный 5 2 9 3 2 7" xfId="43367"/>
    <cellStyle name="Процентный 5 2 9 3 2 8" xfId="43368"/>
    <cellStyle name="Процентный 5 2 9 3 2 9" xfId="43369"/>
    <cellStyle name="Процентный 5 2 9 3 3" xfId="43370"/>
    <cellStyle name="Процентный 5 2 9 3 3 2" xfId="43371"/>
    <cellStyle name="Процентный 5 2 9 3 3 2 2" xfId="43372"/>
    <cellStyle name="Процентный 5 2 9 3 3 2 3" xfId="43373"/>
    <cellStyle name="Процентный 5 2 9 3 3 2 4" xfId="43374"/>
    <cellStyle name="Процентный 5 2 9 3 3 2 5" xfId="43375"/>
    <cellStyle name="Процентный 5 2 9 3 3 3" xfId="43376"/>
    <cellStyle name="Процентный 5 2 9 3 3 4" xfId="43377"/>
    <cellStyle name="Процентный 5 2 9 3 3 5" xfId="43378"/>
    <cellStyle name="Процентный 5 2 9 3 3 6" xfId="43379"/>
    <cellStyle name="Процентный 5 2 9 3 3 7" xfId="43380"/>
    <cellStyle name="Процентный 5 2 9 3 3 8" xfId="43381"/>
    <cellStyle name="Процентный 5 2 9 3 4" xfId="43382"/>
    <cellStyle name="Процентный 5 2 9 3 4 2" xfId="43383"/>
    <cellStyle name="Процентный 5 2 9 3 4 3" xfId="43384"/>
    <cellStyle name="Процентный 5 2 9 3 4 4" xfId="43385"/>
    <cellStyle name="Процентный 5 2 9 3 4 5" xfId="43386"/>
    <cellStyle name="Процентный 5 2 9 3 5" xfId="43387"/>
    <cellStyle name="Процентный 5 2 9 3 5 2" xfId="43388"/>
    <cellStyle name="Процентный 5 2 9 3 5 3" xfId="43389"/>
    <cellStyle name="Процентный 5 2 9 3 5 4" xfId="43390"/>
    <cellStyle name="Процентный 5 2 9 3 5 5" xfId="43391"/>
    <cellStyle name="Процентный 5 2 9 3 6" xfId="43392"/>
    <cellStyle name="Процентный 5 2 9 3 7" xfId="43393"/>
    <cellStyle name="Процентный 5 2 9 3 8" xfId="43394"/>
    <cellStyle name="Процентный 5 2 9 3 9" xfId="43395"/>
    <cellStyle name="Процентный 5 2 9 4" xfId="43396"/>
    <cellStyle name="Процентный 5 2 9 4 2" xfId="43397"/>
    <cellStyle name="Процентный 5 2 9 4 2 2" xfId="43398"/>
    <cellStyle name="Процентный 5 2 9 4 2 3" xfId="43399"/>
    <cellStyle name="Процентный 5 2 9 4 2 4" xfId="43400"/>
    <cellStyle name="Процентный 5 2 9 4 2 5" xfId="43401"/>
    <cellStyle name="Процентный 5 2 9 4 3" xfId="43402"/>
    <cellStyle name="Процентный 5 2 9 4 4" xfId="43403"/>
    <cellStyle name="Процентный 5 2 9 4 5" xfId="43404"/>
    <cellStyle name="Процентный 5 2 9 4 6" xfId="43405"/>
    <cellStyle name="Процентный 5 2 9 4 7" xfId="43406"/>
    <cellStyle name="Процентный 5 2 9 4 8" xfId="43407"/>
    <cellStyle name="Процентный 5 2 9 4 9" xfId="43408"/>
    <cellStyle name="Процентный 5 2 9 5" xfId="43409"/>
    <cellStyle name="Процентный 5 2 9 5 2" xfId="43410"/>
    <cellStyle name="Процентный 5 2 9 5 2 2" xfId="43411"/>
    <cellStyle name="Процентный 5 2 9 5 2 3" xfId="43412"/>
    <cellStyle name="Процентный 5 2 9 5 2 4" xfId="43413"/>
    <cellStyle name="Процентный 5 2 9 5 2 5" xfId="43414"/>
    <cellStyle name="Процентный 5 2 9 5 3" xfId="43415"/>
    <cellStyle name="Процентный 5 2 9 5 4" xfId="43416"/>
    <cellStyle name="Процентный 5 2 9 5 5" xfId="43417"/>
    <cellStyle name="Процентный 5 2 9 5 6" xfId="43418"/>
    <cellStyle name="Процентный 5 2 9 5 7" xfId="43419"/>
    <cellStyle name="Процентный 5 2 9 5 8" xfId="43420"/>
    <cellStyle name="Процентный 5 2 9 6" xfId="43421"/>
    <cellStyle name="Процентный 5 2 9 6 2" xfId="43422"/>
    <cellStyle name="Процентный 5 2 9 6 3" xfId="43423"/>
    <cellStyle name="Процентный 5 2 9 6 4" xfId="43424"/>
    <cellStyle name="Процентный 5 2 9 6 5" xfId="43425"/>
    <cellStyle name="Процентный 5 2 9 7" xfId="43426"/>
    <cellStyle name="Процентный 5 2 9 7 2" xfId="43427"/>
    <cellStyle name="Процентный 5 2 9 7 3" xfId="43428"/>
    <cellStyle name="Процентный 5 2 9 7 4" xfId="43429"/>
    <cellStyle name="Процентный 5 2 9 7 5" xfId="43430"/>
    <cellStyle name="Процентный 5 2 9 8" xfId="43431"/>
    <cellStyle name="Процентный 5 2 9 9" xfId="43432"/>
    <cellStyle name="Процентный 5 20" xfId="43433"/>
    <cellStyle name="Процентный 5 20 2" xfId="43434"/>
    <cellStyle name="Процентный 5 20 2 2" xfId="43435"/>
    <cellStyle name="Процентный 5 20 2 3" xfId="43436"/>
    <cellStyle name="Процентный 5 20 2 4" xfId="43437"/>
    <cellStyle name="Процентный 5 20 2 5" xfId="43438"/>
    <cellStyle name="Процентный 5 20 3" xfId="43439"/>
    <cellStyle name="Процентный 5 20 4" xfId="43440"/>
    <cellStyle name="Процентный 5 20 5" xfId="43441"/>
    <cellStyle name="Процентный 5 20 6" xfId="43442"/>
    <cellStyle name="Процентный 5 20 7" xfId="43443"/>
    <cellStyle name="Процентный 5 20 8" xfId="43444"/>
    <cellStyle name="Процентный 5 21" xfId="43445"/>
    <cellStyle name="Процентный 5 21 2" xfId="43446"/>
    <cellStyle name="Процентный 5 21 3" xfId="43447"/>
    <cellStyle name="Процентный 5 21 4" xfId="43448"/>
    <cellStyle name="Процентный 5 21 5" xfId="43449"/>
    <cellStyle name="Процентный 5 22" xfId="43450"/>
    <cellStyle name="Процентный 5 22 2" xfId="43451"/>
    <cellStyle name="Процентный 5 22 3" xfId="43452"/>
    <cellStyle name="Процентный 5 22 4" xfId="43453"/>
    <cellStyle name="Процентный 5 22 5" xfId="43454"/>
    <cellStyle name="Процентный 5 23" xfId="43455"/>
    <cellStyle name="Процентный 5 24" xfId="43456"/>
    <cellStyle name="Процентный 5 25" xfId="43457"/>
    <cellStyle name="Процентный 5 26" xfId="43458"/>
    <cellStyle name="Процентный 5 27" xfId="43459"/>
    <cellStyle name="Процентный 5 28" xfId="43460"/>
    <cellStyle name="Процентный 5 29" xfId="43461"/>
    <cellStyle name="Процентный 5 3" xfId="43462"/>
    <cellStyle name="Процентный 5 3 10" xfId="43463"/>
    <cellStyle name="Процентный 5 3 10 10" xfId="43464"/>
    <cellStyle name="Процентный 5 3 10 11" xfId="43465"/>
    <cellStyle name="Процентный 5 3 10 12" xfId="43466"/>
    <cellStyle name="Процентный 5 3 10 13" xfId="43467"/>
    <cellStyle name="Процентный 5 3 10 14" xfId="43468"/>
    <cellStyle name="Процентный 5 3 10 15" xfId="43469"/>
    <cellStyle name="Процентный 5 3 10 2" xfId="43470"/>
    <cellStyle name="Процентный 5 3 10 2 10" xfId="43471"/>
    <cellStyle name="Процентный 5 3 10 2 11" xfId="43472"/>
    <cellStyle name="Процентный 5 3 10 2 12" xfId="43473"/>
    <cellStyle name="Процентный 5 3 10 2 13" xfId="43474"/>
    <cellStyle name="Процентный 5 3 10 2 14" xfId="43475"/>
    <cellStyle name="Процентный 5 3 10 2 2" xfId="43476"/>
    <cellStyle name="Процентный 5 3 10 2 2 10" xfId="43477"/>
    <cellStyle name="Процентный 5 3 10 2 2 11" xfId="43478"/>
    <cellStyle name="Процентный 5 3 10 2 2 12" xfId="43479"/>
    <cellStyle name="Процентный 5 3 10 2 2 13" xfId="43480"/>
    <cellStyle name="Процентный 5 3 10 2 2 2" xfId="43481"/>
    <cellStyle name="Процентный 5 3 10 2 2 2 2" xfId="43482"/>
    <cellStyle name="Процентный 5 3 10 2 2 2 2 2" xfId="43483"/>
    <cellStyle name="Процентный 5 3 10 2 2 2 2 3" xfId="43484"/>
    <cellStyle name="Процентный 5 3 10 2 2 2 2 4" xfId="43485"/>
    <cellStyle name="Процентный 5 3 10 2 2 2 2 5" xfId="43486"/>
    <cellStyle name="Процентный 5 3 10 2 2 2 3" xfId="43487"/>
    <cellStyle name="Процентный 5 3 10 2 2 2 4" xfId="43488"/>
    <cellStyle name="Процентный 5 3 10 2 2 2 5" xfId="43489"/>
    <cellStyle name="Процентный 5 3 10 2 2 2 6" xfId="43490"/>
    <cellStyle name="Процентный 5 3 10 2 2 2 7" xfId="43491"/>
    <cellStyle name="Процентный 5 3 10 2 2 2 8" xfId="43492"/>
    <cellStyle name="Процентный 5 3 10 2 2 2 9" xfId="43493"/>
    <cellStyle name="Процентный 5 3 10 2 2 3" xfId="43494"/>
    <cellStyle name="Процентный 5 3 10 2 2 3 2" xfId="43495"/>
    <cellStyle name="Процентный 5 3 10 2 2 3 2 2" xfId="43496"/>
    <cellStyle name="Процентный 5 3 10 2 2 3 2 3" xfId="43497"/>
    <cellStyle name="Процентный 5 3 10 2 2 3 2 4" xfId="43498"/>
    <cellStyle name="Процентный 5 3 10 2 2 3 2 5" xfId="43499"/>
    <cellStyle name="Процентный 5 3 10 2 2 3 3" xfId="43500"/>
    <cellStyle name="Процентный 5 3 10 2 2 3 4" xfId="43501"/>
    <cellStyle name="Процентный 5 3 10 2 2 3 5" xfId="43502"/>
    <cellStyle name="Процентный 5 3 10 2 2 3 6" xfId="43503"/>
    <cellStyle name="Процентный 5 3 10 2 2 3 7" xfId="43504"/>
    <cellStyle name="Процентный 5 3 10 2 2 3 8" xfId="43505"/>
    <cellStyle name="Процентный 5 3 10 2 2 4" xfId="43506"/>
    <cellStyle name="Процентный 5 3 10 2 2 4 2" xfId="43507"/>
    <cellStyle name="Процентный 5 3 10 2 2 4 3" xfId="43508"/>
    <cellStyle name="Процентный 5 3 10 2 2 4 4" xfId="43509"/>
    <cellStyle name="Процентный 5 3 10 2 2 4 5" xfId="43510"/>
    <cellStyle name="Процентный 5 3 10 2 2 5" xfId="43511"/>
    <cellStyle name="Процентный 5 3 10 2 2 5 2" xfId="43512"/>
    <cellStyle name="Процентный 5 3 10 2 2 5 3" xfId="43513"/>
    <cellStyle name="Процентный 5 3 10 2 2 5 4" xfId="43514"/>
    <cellStyle name="Процентный 5 3 10 2 2 5 5" xfId="43515"/>
    <cellStyle name="Процентный 5 3 10 2 2 6" xfId="43516"/>
    <cellStyle name="Процентный 5 3 10 2 2 7" xfId="43517"/>
    <cellStyle name="Процентный 5 3 10 2 2 8" xfId="43518"/>
    <cellStyle name="Процентный 5 3 10 2 2 9" xfId="43519"/>
    <cellStyle name="Процентный 5 3 10 2 3" xfId="43520"/>
    <cellStyle name="Процентный 5 3 10 2 3 2" xfId="43521"/>
    <cellStyle name="Процентный 5 3 10 2 3 2 2" xfId="43522"/>
    <cellStyle name="Процентный 5 3 10 2 3 2 3" xfId="43523"/>
    <cellStyle name="Процентный 5 3 10 2 3 2 4" xfId="43524"/>
    <cellStyle name="Процентный 5 3 10 2 3 2 5" xfId="43525"/>
    <cellStyle name="Процентный 5 3 10 2 3 3" xfId="43526"/>
    <cellStyle name="Процентный 5 3 10 2 3 4" xfId="43527"/>
    <cellStyle name="Процентный 5 3 10 2 3 5" xfId="43528"/>
    <cellStyle name="Процентный 5 3 10 2 3 6" xfId="43529"/>
    <cellStyle name="Процентный 5 3 10 2 3 7" xfId="43530"/>
    <cellStyle name="Процентный 5 3 10 2 3 8" xfId="43531"/>
    <cellStyle name="Процентный 5 3 10 2 3 9" xfId="43532"/>
    <cellStyle name="Процентный 5 3 10 2 4" xfId="43533"/>
    <cellStyle name="Процентный 5 3 10 2 4 2" xfId="43534"/>
    <cellStyle name="Процентный 5 3 10 2 4 2 2" xfId="43535"/>
    <cellStyle name="Процентный 5 3 10 2 4 2 3" xfId="43536"/>
    <cellStyle name="Процентный 5 3 10 2 4 2 4" xfId="43537"/>
    <cellStyle name="Процентный 5 3 10 2 4 2 5" xfId="43538"/>
    <cellStyle name="Процентный 5 3 10 2 4 3" xfId="43539"/>
    <cellStyle name="Процентный 5 3 10 2 4 4" xfId="43540"/>
    <cellStyle name="Процентный 5 3 10 2 4 5" xfId="43541"/>
    <cellStyle name="Процентный 5 3 10 2 4 6" xfId="43542"/>
    <cellStyle name="Процентный 5 3 10 2 4 7" xfId="43543"/>
    <cellStyle name="Процентный 5 3 10 2 4 8" xfId="43544"/>
    <cellStyle name="Процентный 5 3 10 2 5" xfId="43545"/>
    <cellStyle name="Процентный 5 3 10 2 5 2" xfId="43546"/>
    <cellStyle name="Процентный 5 3 10 2 5 3" xfId="43547"/>
    <cellStyle name="Процентный 5 3 10 2 5 4" xfId="43548"/>
    <cellStyle name="Процентный 5 3 10 2 5 5" xfId="43549"/>
    <cellStyle name="Процентный 5 3 10 2 6" xfId="43550"/>
    <cellStyle name="Процентный 5 3 10 2 6 2" xfId="43551"/>
    <cellStyle name="Процентный 5 3 10 2 6 3" xfId="43552"/>
    <cellStyle name="Процентный 5 3 10 2 6 4" xfId="43553"/>
    <cellStyle name="Процентный 5 3 10 2 6 5" xfId="43554"/>
    <cellStyle name="Процентный 5 3 10 2 7" xfId="43555"/>
    <cellStyle name="Процентный 5 3 10 2 8" xfId="43556"/>
    <cellStyle name="Процентный 5 3 10 2 9" xfId="43557"/>
    <cellStyle name="Процентный 5 3 10 3" xfId="43558"/>
    <cellStyle name="Процентный 5 3 10 3 10" xfId="43559"/>
    <cellStyle name="Процентный 5 3 10 3 11" xfId="43560"/>
    <cellStyle name="Процентный 5 3 10 3 12" xfId="43561"/>
    <cellStyle name="Процентный 5 3 10 3 13" xfId="43562"/>
    <cellStyle name="Процентный 5 3 10 3 2" xfId="43563"/>
    <cellStyle name="Процентный 5 3 10 3 2 2" xfId="43564"/>
    <cellStyle name="Процентный 5 3 10 3 2 2 2" xfId="43565"/>
    <cellStyle name="Процентный 5 3 10 3 2 2 3" xfId="43566"/>
    <cellStyle name="Процентный 5 3 10 3 2 2 4" xfId="43567"/>
    <cellStyle name="Процентный 5 3 10 3 2 2 5" xfId="43568"/>
    <cellStyle name="Процентный 5 3 10 3 2 3" xfId="43569"/>
    <cellStyle name="Процентный 5 3 10 3 2 4" xfId="43570"/>
    <cellStyle name="Процентный 5 3 10 3 2 5" xfId="43571"/>
    <cellStyle name="Процентный 5 3 10 3 2 6" xfId="43572"/>
    <cellStyle name="Процентный 5 3 10 3 2 7" xfId="43573"/>
    <cellStyle name="Процентный 5 3 10 3 2 8" xfId="43574"/>
    <cellStyle name="Процентный 5 3 10 3 2 9" xfId="43575"/>
    <cellStyle name="Процентный 5 3 10 3 3" xfId="43576"/>
    <cellStyle name="Процентный 5 3 10 3 3 2" xfId="43577"/>
    <cellStyle name="Процентный 5 3 10 3 3 2 2" xfId="43578"/>
    <cellStyle name="Процентный 5 3 10 3 3 2 3" xfId="43579"/>
    <cellStyle name="Процентный 5 3 10 3 3 2 4" xfId="43580"/>
    <cellStyle name="Процентный 5 3 10 3 3 2 5" xfId="43581"/>
    <cellStyle name="Процентный 5 3 10 3 3 3" xfId="43582"/>
    <cellStyle name="Процентный 5 3 10 3 3 4" xfId="43583"/>
    <cellStyle name="Процентный 5 3 10 3 3 5" xfId="43584"/>
    <cellStyle name="Процентный 5 3 10 3 3 6" xfId="43585"/>
    <cellStyle name="Процентный 5 3 10 3 3 7" xfId="43586"/>
    <cellStyle name="Процентный 5 3 10 3 3 8" xfId="43587"/>
    <cellStyle name="Процентный 5 3 10 3 4" xfId="43588"/>
    <cellStyle name="Процентный 5 3 10 3 4 2" xfId="43589"/>
    <cellStyle name="Процентный 5 3 10 3 4 3" xfId="43590"/>
    <cellStyle name="Процентный 5 3 10 3 4 4" xfId="43591"/>
    <cellStyle name="Процентный 5 3 10 3 4 5" xfId="43592"/>
    <cellStyle name="Процентный 5 3 10 3 5" xfId="43593"/>
    <cellStyle name="Процентный 5 3 10 3 5 2" xfId="43594"/>
    <cellStyle name="Процентный 5 3 10 3 5 3" xfId="43595"/>
    <cellStyle name="Процентный 5 3 10 3 5 4" xfId="43596"/>
    <cellStyle name="Процентный 5 3 10 3 5 5" xfId="43597"/>
    <cellStyle name="Процентный 5 3 10 3 6" xfId="43598"/>
    <cellStyle name="Процентный 5 3 10 3 7" xfId="43599"/>
    <cellStyle name="Процентный 5 3 10 3 8" xfId="43600"/>
    <cellStyle name="Процентный 5 3 10 3 9" xfId="43601"/>
    <cellStyle name="Процентный 5 3 10 4" xfId="43602"/>
    <cellStyle name="Процентный 5 3 10 4 2" xfId="43603"/>
    <cellStyle name="Процентный 5 3 10 4 2 2" xfId="43604"/>
    <cellStyle name="Процентный 5 3 10 4 2 3" xfId="43605"/>
    <cellStyle name="Процентный 5 3 10 4 2 4" xfId="43606"/>
    <cellStyle name="Процентный 5 3 10 4 2 5" xfId="43607"/>
    <cellStyle name="Процентный 5 3 10 4 3" xfId="43608"/>
    <cellStyle name="Процентный 5 3 10 4 4" xfId="43609"/>
    <cellStyle name="Процентный 5 3 10 4 5" xfId="43610"/>
    <cellStyle name="Процентный 5 3 10 4 6" xfId="43611"/>
    <cellStyle name="Процентный 5 3 10 4 7" xfId="43612"/>
    <cellStyle name="Процентный 5 3 10 4 8" xfId="43613"/>
    <cellStyle name="Процентный 5 3 10 4 9" xfId="43614"/>
    <cellStyle name="Процентный 5 3 10 5" xfId="43615"/>
    <cellStyle name="Процентный 5 3 10 5 2" xfId="43616"/>
    <cellStyle name="Процентный 5 3 10 5 2 2" xfId="43617"/>
    <cellStyle name="Процентный 5 3 10 5 2 3" xfId="43618"/>
    <cellStyle name="Процентный 5 3 10 5 2 4" xfId="43619"/>
    <cellStyle name="Процентный 5 3 10 5 2 5" xfId="43620"/>
    <cellStyle name="Процентный 5 3 10 5 3" xfId="43621"/>
    <cellStyle name="Процентный 5 3 10 5 4" xfId="43622"/>
    <cellStyle name="Процентный 5 3 10 5 5" xfId="43623"/>
    <cellStyle name="Процентный 5 3 10 5 6" xfId="43624"/>
    <cellStyle name="Процентный 5 3 10 5 7" xfId="43625"/>
    <cellStyle name="Процентный 5 3 10 5 8" xfId="43626"/>
    <cellStyle name="Процентный 5 3 10 6" xfId="43627"/>
    <cellStyle name="Процентный 5 3 10 6 2" xfId="43628"/>
    <cellStyle name="Процентный 5 3 10 6 3" xfId="43629"/>
    <cellStyle name="Процентный 5 3 10 6 4" xfId="43630"/>
    <cellStyle name="Процентный 5 3 10 6 5" xfId="43631"/>
    <cellStyle name="Процентный 5 3 10 7" xfId="43632"/>
    <cellStyle name="Процентный 5 3 10 7 2" xfId="43633"/>
    <cellStyle name="Процентный 5 3 10 7 3" xfId="43634"/>
    <cellStyle name="Процентный 5 3 10 7 4" xfId="43635"/>
    <cellStyle name="Процентный 5 3 10 7 5" xfId="43636"/>
    <cellStyle name="Процентный 5 3 10 8" xfId="43637"/>
    <cellStyle name="Процентный 5 3 10 9" xfId="43638"/>
    <cellStyle name="Процентный 5 3 11" xfId="43639"/>
    <cellStyle name="Процентный 5 3 11 10" xfId="43640"/>
    <cellStyle name="Процентный 5 3 11 11" xfId="43641"/>
    <cellStyle name="Процентный 5 3 11 12" xfId="43642"/>
    <cellStyle name="Процентный 5 3 11 13" xfId="43643"/>
    <cellStyle name="Процентный 5 3 11 14" xfId="43644"/>
    <cellStyle name="Процентный 5 3 11 15" xfId="43645"/>
    <cellStyle name="Процентный 5 3 11 2" xfId="43646"/>
    <cellStyle name="Процентный 5 3 11 2 10" xfId="43647"/>
    <cellStyle name="Процентный 5 3 11 2 11" xfId="43648"/>
    <cellStyle name="Процентный 5 3 11 2 12" xfId="43649"/>
    <cellStyle name="Процентный 5 3 11 2 13" xfId="43650"/>
    <cellStyle name="Процентный 5 3 11 2 14" xfId="43651"/>
    <cellStyle name="Процентный 5 3 11 2 2" xfId="43652"/>
    <cellStyle name="Процентный 5 3 11 2 2 10" xfId="43653"/>
    <cellStyle name="Процентный 5 3 11 2 2 11" xfId="43654"/>
    <cellStyle name="Процентный 5 3 11 2 2 12" xfId="43655"/>
    <cellStyle name="Процентный 5 3 11 2 2 13" xfId="43656"/>
    <cellStyle name="Процентный 5 3 11 2 2 2" xfId="43657"/>
    <cellStyle name="Процентный 5 3 11 2 2 2 2" xfId="43658"/>
    <cellStyle name="Процентный 5 3 11 2 2 2 2 2" xfId="43659"/>
    <cellStyle name="Процентный 5 3 11 2 2 2 2 3" xfId="43660"/>
    <cellStyle name="Процентный 5 3 11 2 2 2 2 4" xfId="43661"/>
    <cellStyle name="Процентный 5 3 11 2 2 2 2 5" xfId="43662"/>
    <cellStyle name="Процентный 5 3 11 2 2 2 3" xfId="43663"/>
    <cellStyle name="Процентный 5 3 11 2 2 2 4" xfId="43664"/>
    <cellStyle name="Процентный 5 3 11 2 2 2 5" xfId="43665"/>
    <cellStyle name="Процентный 5 3 11 2 2 2 6" xfId="43666"/>
    <cellStyle name="Процентный 5 3 11 2 2 2 7" xfId="43667"/>
    <cellStyle name="Процентный 5 3 11 2 2 2 8" xfId="43668"/>
    <cellStyle name="Процентный 5 3 11 2 2 2 9" xfId="43669"/>
    <cellStyle name="Процентный 5 3 11 2 2 3" xfId="43670"/>
    <cellStyle name="Процентный 5 3 11 2 2 3 2" xfId="43671"/>
    <cellStyle name="Процентный 5 3 11 2 2 3 2 2" xfId="43672"/>
    <cellStyle name="Процентный 5 3 11 2 2 3 2 3" xfId="43673"/>
    <cellStyle name="Процентный 5 3 11 2 2 3 2 4" xfId="43674"/>
    <cellStyle name="Процентный 5 3 11 2 2 3 2 5" xfId="43675"/>
    <cellStyle name="Процентный 5 3 11 2 2 3 3" xfId="43676"/>
    <cellStyle name="Процентный 5 3 11 2 2 3 4" xfId="43677"/>
    <cellStyle name="Процентный 5 3 11 2 2 3 5" xfId="43678"/>
    <cellStyle name="Процентный 5 3 11 2 2 3 6" xfId="43679"/>
    <cellStyle name="Процентный 5 3 11 2 2 3 7" xfId="43680"/>
    <cellStyle name="Процентный 5 3 11 2 2 3 8" xfId="43681"/>
    <cellStyle name="Процентный 5 3 11 2 2 4" xfId="43682"/>
    <cellStyle name="Процентный 5 3 11 2 2 4 2" xfId="43683"/>
    <cellStyle name="Процентный 5 3 11 2 2 4 3" xfId="43684"/>
    <cellStyle name="Процентный 5 3 11 2 2 4 4" xfId="43685"/>
    <cellStyle name="Процентный 5 3 11 2 2 4 5" xfId="43686"/>
    <cellStyle name="Процентный 5 3 11 2 2 5" xfId="43687"/>
    <cellStyle name="Процентный 5 3 11 2 2 5 2" xfId="43688"/>
    <cellStyle name="Процентный 5 3 11 2 2 5 3" xfId="43689"/>
    <cellStyle name="Процентный 5 3 11 2 2 5 4" xfId="43690"/>
    <cellStyle name="Процентный 5 3 11 2 2 5 5" xfId="43691"/>
    <cellStyle name="Процентный 5 3 11 2 2 6" xfId="43692"/>
    <cellStyle name="Процентный 5 3 11 2 2 7" xfId="43693"/>
    <cellStyle name="Процентный 5 3 11 2 2 8" xfId="43694"/>
    <cellStyle name="Процентный 5 3 11 2 2 9" xfId="43695"/>
    <cellStyle name="Процентный 5 3 11 2 3" xfId="43696"/>
    <cellStyle name="Процентный 5 3 11 2 3 2" xfId="43697"/>
    <cellStyle name="Процентный 5 3 11 2 3 2 2" xfId="43698"/>
    <cellStyle name="Процентный 5 3 11 2 3 2 3" xfId="43699"/>
    <cellStyle name="Процентный 5 3 11 2 3 2 4" xfId="43700"/>
    <cellStyle name="Процентный 5 3 11 2 3 2 5" xfId="43701"/>
    <cellStyle name="Процентный 5 3 11 2 3 3" xfId="43702"/>
    <cellStyle name="Процентный 5 3 11 2 3 4" xfId="43703"/>
    <cellStyle name="Процентный 5 3 11 2 3 5" xfId="43704"/>
    <cellStyle name="Процентный 5 3 11 2 3 6" xfId="43705"/>
    <cellStyle name="Процентный 5 3 11 2 3 7" xfId="43706"/>
    <cellStyle name="Процентный 5 3 11 2 3 8" xfId="43707"/>
    <cellStyle name="Процентный 5 3 11 2 3 9" xfId="43708"/>
    <cellStyle name="Процентный 5 3 11 2 4" xfId="43709"/>
    <cellStyle name="Процентный 5 3 11 2 4 2" xfId="43710"/>
    <cellStyle name="Процентный 5 3 11 2 4 2 2" xfId="43711"/>
    <cellStyle name="Процентный 5 3 11 2 4 2 3" xfId="43712"/>
    <cellStyle name="Процентный 5 3 11 2 4 2 4" xfId="43713"/>
    <cellStyle name="Процентный 5 3 11 2 4 2 5" xfId="43714"/>
    <cellStyle name="Процентный 5 3 11 2 4 3" xfId="43715"/>
    <cellStyle name="Процентный 5 3 11 2 4 4" xfId="43716"/>
    <cellStyle name="Процентный 5 3 11 2 4 5" xfId="43717"/>
    <cellStyle name="Процентный 5 3 11 2 4 6" xfId="43718"/>
    <cellStyle name="Процентный 5 3 11 2 4 7" xfId="43719"/>
    <cellStyle name="Процентный 5 3 11 2 4 8" xfId="43720"/>
    <cellStyle name="Процентный 5 3 11 2 5" xfId="43721"/>
    <cellStyle name="Процентный 5 3 11 2 5 2" xfId="43722"/>
    <cellStyle name="Процентный 5 3 11 2 5 3" xfId="43723"/>
    <cellStyle name="Процентный 5 3 11 2 5 4" xfId="43724"/>
    <cellStyle name="Процентный 5 3 11 2 5 5" xfId="43725"/>
    <cellStyle name="Процентный 5 3 11 2 6" xfId="43726"/>
    <cellStyle name="Процентный 5 3 11 2 6 2" xfId="43727"/>
    <cellStyle name="Процентный 5 3 11 2 6 3" xfId="43728"/>
    <cellStyle name="Процентный 5 3 11 2 6 4" xfId="43729"/>
    <cellStyle name="Процентный 5 3 11 2 6 5" xfId="43730"/>
    <cellStyle name="Процентный 5 3 11 2 7" xfId="43731"/>
    <cellStyle name="Процентный 5 3 11 2 8" xfId="43732"/>
    <cellStyle name="Процентный 5 3 11 2 9" xfId="43733"/>
    <cellStyle name="Процентный 5 3 11 3" xfId="43734"/>
    <cellStyle name="Процентный 5 3 11 3 10" xfId="43735"/>
    <cellStyle name="Процентный 5 3 11 3 11" xfId="43736"/>
    <cellStyle name="Процентный 5 3 11 3 12" xfId="43737"/>
    <cellStyle name="Процентный 5 3 11 3 13" xfId="43738"/>
    <cellStyle name="Процентный 5 3 11 3 2" xfId="43739"/>
    <cellStyle name="Процентный 5 3 11 3 2 2" xfId="43740"/>
    <cellStyle name="Процентный 5 3 11 3 2 2 2" xfId="43741"/>
    <cellStyle name="Процентный 5 3 11 3 2 2 3" xfId="43742"/>
    <cellStyle name="Процентный 5 3 11 3 2 2 4" xfId="43743"/>
    <cellStyle name="Процентный 5 3 11 3 2 2 5" xfId="43744"/>
    <cellStyle name="Процентный 5 3 11 3 2 3" xfId="43745"/>
    <cellStyle name="Процентный 5 3 11 3 2 4" xfId="43746"/>
    <cellStyle name="Процентный 5 3 11 3 2 5" xfId="43747"/>
    <cellStyle name="Процентный 5 3 11 3 2 6" xfId="43748"/>
    <cellStyle name="Процентный 5 3 11 3 2 7" xfId="43749"/>
    <cellStyle name="Процентный 5 3 11 3 2 8" xfId="43750"/>
    <cellStyle name="Процентный 5 3 11 3 2 9" xfId="43751"/>
    <cellStyle name="Процентный 5 3 11 3 3" xfId="43752"/>
    <cellStyle name="Процентный 5 3 11 3 3 2" xfId="43753"/>
    <cellStyle name="Процентный 5 3 11 3 3 2 2" xfId="43754"/>
    <cellStyle name="Процентный 5 3 11 3 3 2 3" xfId="43755"/>
    <cellStyle name="Процентный 5 3 11 3 3 2 4" xfId="43756"/>
    <cellStyle name="Процентный 5 3 11 3 3 2 5" xfId="43757"/>
    <cellStyle name="Процентный 5 3 11 3 3 3" xfId="43758"/>
    <cellStyle name="Процентный 5 3 11 3 3 4" xfId="43759"/>
    <cellStyle name="Процентный 5 3 11 3 3 5" xfId="43760"/>
    <cellStyle name="Процентный 5 3 11 3 3 6" xfId="43761"/>
    <cellStyle name="Процентный 5 3 11 3 3 7" xfId="43762"/>
    <cellStyle name="Процентный 5 3 11 3 3 8" xfId="43763"/>
    <cellStyle name="Процентный 5 3 11 3 4" xfId="43764"/>
    <cellStyle name="Процентный 5 3 11 3 4 2" xfId="43765"/>
    <cellStyle name="Процентный 5 3 11 3 4 3" xfId="43766"/>
    <cellStyle name="Процентный 5 3 11 3 4 4" xfId="43767"/>
    <cellStyle name="Процентный 5 3 11 3 4 5" xfId="43768"/>
    <cellStyle name="Процентный 5 3 11 3 5" xfId="43769"/>
    <cellStyle name="Процентный 5 3 11 3 5 2" xfId="43770"/>
    <cellStyle name="Процентный 5 3 11 3 5 3" xfId="43771"/>
    <cellStyle name="Процентный 5 3 11 3 5 4" xfId="43772"/>
    <cellStyle name="Процентный 5 3 11 3 5 5" xfId="43773"/>
    <cellStyle name="Процентный 5 3 11 3 6" xfId="43774"/>
    <cellStyle name="Процентный 5 3 11 3 7" xfId="43775"/>
    <cellStyle name="Процентный 5 3 11 3 8" xfId="43776"/>
    <cellStyle name="Процентный 5 3 11 3 9" xfId="43777"/>
    <cellStyle name="Процентный 5 3 11 4" xfId="43778"/>
    <cellStyle name="Процентный 5 3 11 4 2" xfId="43779"/>
    <cellStyle name="Процентный 5 3 11 4 2 2" xfId="43780"/>
    <cellStyle name="Процентный 5 3 11 4 2 3" xfId="43781"/>
    <cellStyle name="Процентный 5 3 11 4 2 4" xfId="43782"/>
    <cellStyle name="Процентный 5 3 11 4 2 5" xfId="43783"/>
    <cellStyle name="Процентный 5 3 11 4 3" xfId="43784"/>
    <cellStyle name="Процентный 5 3 11 4 4" xfId="43785"/>
    <cellStyle name="Процентный 5 3 11 4 5" xfId="43786"/>
    <cellStyle name="Процентный 5 3 11 4 6" xfId="43787"/>
    <cellStyle name="Процентный 5 3 11 4 7" xfId="43788"/>
    <cellStyle name="Процентный 5 3 11 4 8" xfId="43789"/>
    <cellStyle name="Процентный 5 3 11 4 9" xfId="43790"/>
    <cellStyle name="Процентный 5 3 11 5" xfId="43791"/>
    <cellStyle name="Процентный 5 3 11 5 2" xfId="43792"/>
    <cellStyle name="Процентный 5 3 11 5 2 2" xfId="43793"/>
    <cellStyle name="Процентный 5 3 11 5 2 3" xfId="43794"/>
    <cellStyle name="Процентный 5 3 11 5 2 4" xfId="43795"/>
    <cellStyle name="Процентный 5 3 11 5 2 5" xfId="43796"/>
    <cellStyle name="Процентный 5 3 11 5 3" xfId="43797"/>
    <cellStyle name="Процентный 5 3 11 5 4" xfId="43798"/>
    <cellStyle name="Процентный 5 3 11 5 5" xfId="43799"/>
    <cellStyle name="Процентный 5 3 11 5 6" xfId="43800"/>
    <cellStyle name="Процентный 5 3 11 5 7" xfId="43801"/>
    <cellStyle name="Процентный 5 3 11 5 8" xfId="43802"/>
    <cellStyle name="Процентный 5 3 11 6" xfId="43803"/>
    <cellStyle name="Процентный 5 3 11 6 2" xfId="43804"/>
    <cellStyle name="Процентный 5 3 11 6 3" xfId="43805"/>
    <cellStyle name="Процентный 5 3 11 6 4" xfId="43806"/>
    <cellStyle name="Процентный 5 3 11 6 5" xfId="43807"/>
    <cellStyle name="Процентный 5 3 11 7" xfId="43808"/>
    <cellStyle name="Процентный 5 3 11 7 2" xfId="43809"/>
    <cellStyle name="Процентный 5 3 11 7 3" xfId="43810"/>
    <cellStyle name="Процентный 5 3 11 7 4" xfId="43811"/>
    <cellStyle name="Процентный 5 3 11 7 5" xfId="43812"/>
    <cellStyle name="Процентный 5 3 11 8" xfId="43813"/>
    <cellStyle name="Процентный 5 3 11 9" xfId="43814"/>
    <cellStyle name="Процентный 5 3 12" xfId="43815"/>
    <cellStyle name="Процентный 5 3 12 10" xfId="43816"/>
    <cellStyle name="Процентный 5 3 12 11" xfId="43817"/>
    <cellStyle name="Процентный 5 3 12 12" xfId="43818"/>
    <cellStyle name="Процентный 5 3 12 13" xfId="43819"/>
    <cellStyle name="Процентный 5 3 12 14" xfId="43820"/>
    <cellStyle name="Процентный 5 3 12 15" xfId="43821"/>
    <cellStyle name="Процентный 5 3 12 2" xfId="43822"/>
    <cellStyle name="Процентный 5 3 12 2 10" xfId="43823"/>
    <cellStyle name="Процентный 5 3 12 2 11" xfId="43824"/>
    <cellStyle name="Процентный 5 3 12 2 12" xfId="43825"/>
    <cellStyle name="Процентный 5 3 12 2 13" xfId="43826"/>
    <cellStyle name="Процентный 5 3 12 2 14" xfId="43827"/>
    <cellStyle name="Процентный 5 3 12 2 2" xfId="43828"/>
    <cellStyle name="Процентный 5 3 12 2 2 10" xfId="43829"/>
    <cellStyle name="Процентный 5 3 12 2 2 11" xfId="43830"/>
    <cellStyle name="Процентный 5 3 12 2 2 12" xfId="43831"/>
    <cellStyle name="Процентный 5 3 12 2 2 13" xfId="43832"/>
    <cellStyle name="Процентный 5 3 12 2 2 2" xfId="43833"/>
    <cellStyle name="Процентный 5 3 12 2 2 2 2" xfId="43834"/>
    <cellStyle name="Процентный 5 3 12 2 2 2 2 2" xfId="43835"/>
    <cellStyle name="Процентный 5 3 12 2 2 2 2 3" xfId="43836"/>
    <cellStyle name="Процентный 5 3 12 2 2 2 2 4" xfId="43837"/>
    <cellStyle name="Процентный 5 3 12 2 2 2 2 5" xfId="43838"/>
    <cellStyle name="Процентный 5 3 12 2 2 2 3" xfId="43839"/>
    <cellStyle name="Процентный 5 3 12 2 2 2 4" xfId="43840"/>
    <cellStyle name="Процентный 5 3 12 2 2 2 5" xfId="43841"/>
    <cellStyle name="Процентный 5 3 12 2 2 2 6" xfId="43842"/>
    <cellStyle name="Процентный 5 3 12 2 2 2 7" xfId="43843"/>
    <cellStyle name="Процентный 5 3 12 2 2 2 8" xfId="43844"/>
    <cellStyle name="Процентный 5 3 12 2 2 2 9" xfId="43845"/>
    <cellStyle name="Процентный 5 3 12 2 2 3" xfId="43846"/>
    <cellStyle name="Процентный 5 3 12 2 2 3 2" xfId="43847"/>
    <cellStyle name="Процентный 5 3 12 2 2 3 2 2" xfId="43848"/>
    <cellStyle name="Процентный 5 3 12 2 2 3 2 3" xfId="43849"/>
    <cellStyle name="Процентный 5 3 12 2 2 3 2 4" xfId="43850"/>
    <cellStyle name="Процентный 5 3 12 2 2 3 2 5" xfId="43851"/>
    <cellStyle name="Процентный 5 3 12 2 2 3 3" xfId="43852"/>
    <cellStyle name="Процентный 5 3 12 2 2 3 4" xfId="43853"/>
    <cellStyle name="Процентный 5 3 12 2 2 3 5" xfId="43854"/>
    <cellStyle name="Процентный 5 3 12 2 2 3 6" xfId="43855"/>
    <cellStyle name="Процентный 5 3 12 2 2 3 7" xfId="43856"/>
    <cellStyle name="Процентный 5 3 12 2 2 3 8" xfId="43857"/>
    <cellStyle name="Процентный 5 3 12 2 2 4" xfId="43858"/>
    <cellStyle name="Процентный 5 3 12 2 2 4 2" xfId="43859"/>
    <cellStyle name="Процентный 5 3 12 2 2 4 3" xfId="43860"/>
    <cellStyle name="Процентный 5 3 12 2 2 4 4" xfId="43861"/>
    <cellStyle name="Процентный 5 3 12 2 2 4 5" xfId="43862"/>
    <cellStyle name="Процентный 5 3 12 2 2 5" xfId="43863"/>
    <cellStyle name="Процентный 5 3 12 2 2 5 2" xfId="43864"/>
    <cellStyle name="Процентный 5 3 12 2 2 5 3" xfId="43865"/>
    <cellStyle name="Процентный 5 3 12 2 2 5 4" xfId="43866"/>
    <cellStyle name="Процентный 5 3 12 2 2 5 5" xfId="43867"/>
    <cellStyle name="Процентный 5 3 12 2 2 6" xfId="43868"/>
    <cellStyle name="Процентный 5 3 12 2 2 7" xfId="43869"/>
    <cellStyle name="Процентный 5 3 12 2 2 8" xfId="43870"/>
    <cellStyle name="Процентный 5 3 12 2 2 9" xfId="43871"/>
    <cellStyle name="Процентный 5 3 12 2 3" xfId="43872"/>
    <cellStyle name="Процентный 5 3 12 2 3 2" xfId="43873"/>
    <cellStyle name="Процентный 5 3 12 2 3 2 2" xfId="43874"/>
    <cellStyle name="Процентный 5 3 12 2 3 2 3" xfId="43875"/>
    <cellStyle name="Процентный 5 3 12 2 3 2 4" xfId="43876"/>
    <cellStyle name="Процентный 5 3 12 2 3 2 5" xfId="43877"/>
    <cellStyle name="Процентный 5 3 12 2 3 3" xfId="43878"/>
    <cellStyle name="Процентный 5 3 12 2 3 4" xfId="43879"/>
    <cellStyle name="Процентный 5 3 12 2 3 5" xfId="43880"/>
    <cellStyle name="Процентный 5 3 12 2 3 6" xfId="43881"/>
    <cellStyle name="Процентный 5 3 12 2 3 7" xfId="43882"/>
    <cellStyle name="Процентный 5 3 12 2 3 8" xfId="43883"/>
    <cellStyle name="Процентный 5 3 12 2 3 9" xfId="43884"/>
    <cellStyle name="Процентный 5 3 12 2 4" xfId="43885"/>
    <cellStyle name="Процентный 5 3 12 2 4 2" xfId="43886"/>
    <cellStyle name="Процентный 5 3 12 2 4 2 2" xfId="43887"/>
    <cellStyle name="Процентный 5 3 12 2 4 2 3" xfId="43888"/>
    <cellStyle name="Процентный 5 3 12 2 4 2 4" xfId="43889"/>
    <cellStyle name="Процентный 5 3 12 2 4 2 5" xfId="43890"/>
    <cellStyle name="Процентный 5 3 12 2 4 3" xfId="43891"/>
    <cellStyle name="Процентный 5 3 12 2 4 4" xfId="43892"/>
    <cellStyle name="Процентный 5 3 12 2 4 5" xfId="43893"/>
    <cellStyle name="Процентный 5 3 12 2 4 6" xfId="43894"/>
    <cellStyle name="Процентный 5 3 12 2 4 7" xfId="43895"/>
    <cellStyle name="Процентный 5 3 12 2 4 8" xfId="43896"/>
    <cellStyle name="Процентный 5 3 12 2 5" xfId="43897"/>
    <cellStyle name="Процентный 5 3 12 2 5 2" xfId="43898"/>
    <cellStyle name="Процентный 5 3 12 2 5 3" xfId="43899"/>
    <cellStyle name="Процентный 5 3 12 2 5 4" xfId="43900"/>
    <cellStyle name="Процентный 5 3 12 2 5 5" xfId="43901"/>
    <cellStyle name="Процентный 5 3 12 2 6" xfId="43902"/>
    <cellStyle name="Процентный 5 3 12 2 6 2" xfId="43903"/>
    <cellStyle name="Процентный 5 3 12 2 6 3" xfId="43904"/>
    <cellStyle name="Процентный 5 3 12 2 6 4" xfId="43905"/>
    <cellStyle name="Процентный 5 3 12 2 6 5" xfId="43906"/>
    <cellStyle name="Процентный 5 3 12 2 7" xfId="43907"/>
    <cellStyle name="Процентный 5 3 12 2 8" xfId="43908"/>
    <cellStyle name="Процентный 5 3 12 2 9" xfId="43909"/>
    <cellStyle name="Процентный 5 3 12 3" xfId="43910"/>
    <cellStyle name="Процентный 5 3 12 3 10" xfId="43911"/>
    <cellStyle name="Процентный 5 3 12 3 11" xfId="43912"/>
    <cellStyle name="Процентный 5 3 12 3 12" xfId="43913"/>
    <cellStyle name="Процентный 5 3 12 3 13" xfId="43914"/>
    <cellStyle name="Процентный 5 3 12 3 2" xfId="43915"/>
    <cellStyle name="Процентный 5 3 12 3 2 2" xfId="43916"/>
    <cellStyle name="Процентный 5 3 12 3 2 2 2" xfId="43917"/>
    <cellStyle name="Процентный 5 3 12 3 2 2 3" xfId="43918"/>
    <cellStyle name="Процентный 5 3 12 3 2 2 4" xfId="43919"/>
    <cellStyle name="Процентный 5 3 12 3 2 2 5" xfId="43920"/>
    <cellStyle name="Процентный 5 3 12 3 2 3" xfId="43921"/>
    <cellStyle name="Процентный 5 3 12 3 2 4" xfId="43922"/>
    <cellStyle name="Процентный 5 3 12 3 2 5" xfId="43923"/>
    <cellStyle name="Процентный 5 3 12 3 2 6" xfId="43924"/>
    <cellStyle name="Процентный 5 3 12 3 2 7" xfId="43925"/>
    <cellStyle name="Процентный 5 3 12 3 2 8" xfId="43926"/>
    <cellStyle name="Процентный 5 3 12 3 2 9" xfId="43927"/>
    <cellStyle name="Процентный 5 3 12 3 3" xfId="43928"/>
    <cellStyle name="Процентный 5 3 12 3 3 2" xfId="43929"/>
    <cellStyle name="Процентный 5 3 12 3 3 2 2" xfId="43930"/>
    <cellStyle name="Процентный 5 3 12 3 3 2 3" xfId="43931"/>
    <cellStyle name="Процентный 5 3 12 3 3 2 4" xfId="43932"/>
    <cellStyle name="Процентный 5 3 12 3 3 2 5" xfId="43933"/>
    <cellStyle name="Процентный 5 3 12 3 3 3" xfId="43934"/>
    <cellStyle name="Процентный 5 3 12 3 3 4" xfId="43935"/>
    <cellStyle name="Процентный 5 3 12 3 3 5" xfId="43936"/>
    <cellStyle name="Процентный 5 3 12 3 3 6" xfId="43937"/>
    <cellStyle name="Процентный 5 3 12 3 3 7" xfId="43938"/>
    <cellStyle name="Процентный 5 3 12 3 3 8" xfId="43939"/>
    <cellStyle name="Процентный 5 3 12 3 4" xfId="43940"/>
    <cellStyle name="Процентный 5 3 12 3 4 2" xfId="43941"/>
    <cellStyle name="Процентный 5 3 12 3 4 3" xfId="43942"/>
    <cellStyle name="Процентный 5 3 12 3 4 4" xfId="43943"/>
    <cellStyle name="Процентный 5 3 12 3 4 5" xfId="43944"/>
    <cellStyle name="Процентный 5 3 12 3 5" xfId="43945"/>
    <cellStyle name="Процентный 5 3 12 3 5 2" xfId="43946"/>
    <cellStyle name="Процентный 5 3 12 3 5 3" xfId="43947"/>
    <cellStyle name="Процентный 5 3 12 3 5 4" xfId="43948"/>
    <cellStyle name="Процентный 5 3 12 3 5 5" xfId="43949"/>
    <cellStyle name="Процентный 5 3 12 3 6" xfId="43950"/>
    <cellStyle name="Процентный 5 3 12 3 7" xfId="43951"/>
    <cellStyle name="Процентный 5 3 12 3 8" xfId="43952"/>
    <cellStyle name="Процентный 5 3 12 3 9" xfId="43953"/>
    <cellStyle name="Процентный 5 3 12 4" xfId="43954"/>
    <cellStyle name="Процентный 5 3 12 4 2" xfId="43955"/>
    <cellStyle name="Процентный 5 3 12 4 2 2" xfId="43956"/>
    <cellStyle name="Процентный 5 3 12 4 2 3" xfId="43957"/>
    <cellStyle name="Процентный 5 3 12 4 2 4" xfId="43958"/>
    <cellStyle name="Процентный 5 3 12 4 2 5" xfId="43959"/>
    <cellStyle name="Процентный 5 3 12 4 3" xfId="43960"/>
    <cellStyle name="Процентный 5 3 12 4 4" xfId="43961"/>
    <cellStyle name="Процентный 5 3 12 4 5" xfId="43962"/>
    <cellStyle name="Процентный 5 3 12 4 6" xfId="43963"/>
    <cellStyle name="Процентный 5 3 12 4 7" xfId="43964"/>
    <cellStyle name="Процентный 5 3 12 4 8" xfId="43965"/>
    <cellStyle name="Процентный 5 3 12 4 9" xfId="43966"/>
    <cellStyle name="Процентный 5 3 12 5" xfId="43967"/>
    <cellStyle name="Процентный 5 3 12 5 2" xfId="43968"/>
    <cellStyle name="Процентный 5 3 12 5 2 2" xfId="43969"/>
    <cellStyle name="Процентный 5 3 12 5 2 3" xfId="43970"/>
    <cellStyle name="Процентный 5 3 12 5 2 4" xfId="43971"/>
    <cellStyle name="Процентный 5 3 12 5 2 5" xfId="43972"/>
    <cellStyle name="Процентный 5 3 12 5 3" xfId="43973"/>
    <cellStyle name="Процентный 5 3 12 5 4" xfId="43974"/>
    <cellStyle name="Процентный 5 3 12 5 5" xfId="43975"/>
    <cellStyle name="Процентный 5 3 12 5 6" xfId="43976"/>
    <cellStyle name="Процентный 5 3 12 5 7" xfId="43977"/>
    <cellStyle name="Процентный 5 3 12 5 8" xfId="43978"/>
    <cellStyle name="Процентный 5 3 12 6" xfId="43979"/>
    <cellStyle name="Процентный 5 3 12 6 2" xfId="43980"/>
    <cellStyle name="Процентный 5 3 12 6 3" xfId="43981"/>
    <cellStyle name="Процентный 5 3 12 6 4" xfId="43982"/>
    <cellStyle name="Процентный 5 3 12 6 5" xfId="43983"/>
    <cellStyle name="Процентный 5 3 12 7" xfId="43984"/>
    <cellStyle name="Процентный 5 3 12 7 2" xfId="43985"/>
    <cellStyle name="Процентный 5 3 12 7 3" xfId="43986"/>
    <cellStyle name="Процентный 5 3 12 7 4" xfId="43987"/>
    <cellStyle name="Процентный 5 3 12 7 5" xfId="43988"/>
    <cellStyle name="Процентный 5 3 12 8" xfId="43989"/>
    <cellStyle name="Процентный 5 3 12 9" xfId="43990"/>
    <cellStyle name="Процентный 5 3 13" xfId="43991"/>
    <cellStyle name="Процентный 5 3 13 10" xfId="43992"/>
    <cellStyle name="Процентный 5 3 13 11" xfId="43993"/>
    <cellStyle name="Процентный 5 3 13 12" xfId="43994"/>
    <cellStyle name="Процентный 5 3 13 13" xfId="43995"/>
    <cellStyle name="Процентный 5 3 13 14" xfId="43996"/>
    <cellStyle name="Процентный 5 3 13 2" xfId="43997"/>
    <cellStyle name="Процентный 5 3 13 2 10" xfId="43998"/>
    <cellStyle name="Процентный 5 3 13 2 11" xfId="43999"/>
    <cellStyle name="Процентный 5 3 13 2 12" xfId="44000"/>
    <cellStyle name="Процентный 5 3 13 2 13" xfId="44001"/>
    <cellStyle name="Процентный 5 3 13 2 2" xfId="44002"/>
    <cellStyle name="Процентный 5 3 13 2 2 2" xfId="44003"/>
    <cellStyle name="Процентный 5 3 13 2 2 2 2" xfId="44004"/>
    <cellStyle name="Процентный 5 3 13 2 2 2 3" xfId="44005"/>
    <cellStyle name="Процентный 5 3 13 2 2 2 4" xfId="44006"/>
    <cellStyle name="Процентный 5 3 13 2 2 2 5" xfId="44007"/>
    <cellStyle name="Процентный 5 3 13 2 2 3" xfId="44008"/>
    <cellStyle name="Процентный 5 3 13 2 2 4" xfId="44009"/>
    <cellStyle name="Процентный 5 3 13 2 2 5" xfId="44010"/>
    <cellStyle name="Процентный 5 3 13 2 2 6" xfId="44011"/>
    <cellStyle name="Процентный 5 3 13 2 2 7" xfId="44012"/>
    <cellStyle name="Процентный 5 3 13 2 2 8" xfId="44013"/>
    <cellStyle name="Процентный 5 3 13 2 2 9" xfId="44014"/>
    <cellStyle name="Процентный 5 3 13 2 3" xfId="44015"/>
    <cellStyle name="Процентный 5 3 13 2 3 2" xfId="44016"/>
    <cellStyle name="Процентный 5 3 13 2 3 2 2" xfId="44017"/>
    <cellStyle name="Процентный 5 3 13 2 3 2 3" xfId="44018"/>
    <cellStyle name="Процентный 5 3 13 2 3 2 4" xfId="44019"/>
    <cellStyle name="Процентный 5 3 13 2 3 2 5" xfId="44020"/>
    <cellStyle name="Процентный 5 3 13 2 3 3" xfId="44021"/>
    <cellStyle name="Процентный 5 3 13 2 3 4" xfId="44022"/>
    <cellStyle name="Процентный 5 3 13 2 3 5" xfId="44023"/>
    <cellStyle name="Процентный 5 3 13 2 3 6" xfId="44024"/>
    <cellStyle name="Процентный 5 3 13 2 3 7" xfId="44025"/>
    <cellStyle name="Процентный 5 3 13 2 3 8" xfId="44026"/>
    <cellStyle name="Процентный 5 3 13 2 4" xfId="44027"/>
    <cellStyle name="Процентный 5 3 13 2 4 2" xfId="44028"/>
    <cellStyle name="Процентный 5 3 13 2 4 3" xfId="44029"/>
    <cellStyle name="Процентный 5 3 13 2 4 4" xfId="44030"/>
    <cellStyle name="Процентный 5 3 13 2 4 5" xfId="44031"/>
    <cellStyle name="Процентный 5 3 13 2 5" xfId="44032"/>
    <cellStyle name="Процентный 5 3 13 2 5 2" xfId="44033"/>
    <cellStyle name="Процентный 5 3 13 2 5 3" xfId="44034"/>
    <cellStyle name="Процентный 5 3 13 2 5 4" xfId="44035"/>
    <cellStyle name="Процентный 5 3 13 2 5 5" xfId="44036"/>
    <cellStyle name="Процентный 5 3 13 2 6" xfId="44037"/>
    <cellStyle name="Процентный 5 3 13 2 7" xfId="44038"/>
    <cellStyle name="Процентный 5 3 13 2 8" xfId="44039"/>
    <cellStyle name="Процентный 5 3 13 2 9" xfId="44040"/>
    <cellStyle name="Процентный 5 3 13 3" xfId="44041"/>
    <cellStyle name="Процентный 5 3 13 3 2" xfId="44042"/>
    <cellStyle name="Процентный 5 3 13 3 2 2" xfId="44043"/>
    <cellStyle name="Процентный 5 3 13 3 2 3" xfId="44044"/>
    <cellStyle name="Процентный 5 3 13 3 2 4" xfId="44045"/>
    <cellStyle name="Процентный 5 3 13 3 2 5" xfId="44046"/>
    <cellStyle name="Процентный 5 3 13 3 3" xfId="44047"/>
    <cellStyle name="Процентный 5 3 13 3 4" xfId="44048"/>
    <cellStyle name="Процентный 5 3 13 3 5" xfId="44049"/>
    <cellStyle name="Процентный 5 3 13 3 6" xfId="44050"/>
    <cellStyle name="Процентный 5 3 13 3 7" xfId="44051"/>
    <cellStyle name="Процентный 5 3 13 3 8" xfId="44052"/>
    <cellStyle name="Процентный 5 3 13 3 9" xfId="44053"/>
    <cellStyle name="Процентный 5 3 13 4" xfId="44054"/>
    <cellStyle name="Процентный 5 3 13 4 2" xfId="44055"/>
    <cellStyle name="Процентный 5 3 13 4 2 2" xfId="44056"/>
    <cellStyle name="Процентный 5 3 13 4 2 3" xfId="44057"/>
    <cellStyle name="Процентный 5 3 13 4 2 4" xfId="44058"/>
    <cellStyle name="Процентный 5 3 13 4 2 5" xfId="44059"/>
    <cellStyle name="Процентный 5 3 13 4 3" xfId="44060"/>
    <cellStyle name="Процентный 5 3 13 4 4" xfId="44061"/>
    <cellStyle name="Процентный 5 3 13 4 5" xfId="44062"/>
    <cellStyle name="Процентный 5 3 13 4 6" xfId="44063"/>
    <cellStyle name="Процентный 5 3 13 4 7" xfId="44064"/>
    <cellStyle name="Процентный 5 3 13 4 8" xfId="44065"/>
    <cellStyle name="Процентный 5 3 13 5" xfId="44066"/>
    <cellStyle name="Процентный 5 3 13 5 2" xfId="44067"/>
    <cellStyle name="Процентный 5 3 13 5 3" xfId="44068"/>
    <cellStyle name="Процентный 5 3 13 5 4" xfId="44069"/>
    <cellStyle name="Процентный 5 3 13 5 5" xfId="44070"/>
    <cellStyle name="Процентный 5 3 13 6" xfId="44071"/>
    <cellStyle name="Процентный 5 3 13 6 2" xfId="44072"/>
    <cellStyle name="Процентный 5 3 13 6 3" xfId="44073"/>
    <cellStyle name="Процентный 5 3 13 6 4" xfId="44074"/>
    <cellStyle name="Процентный 5 3 13 6 5" xfId="44075"/>
    <cellStyle name="Процентный 5 3 13 7" xfId="44076"/>
    <cellStyle name="Процентный 5 3 13 8" xfId="44077"/>
    <cellStyle name="Процентный 5 3 13 9" xfId="44078"/>
    <cellStyle name="Процентный 5 3 14" xfId="44079"/>
    <cellStyle name="Процентный 5 3 14 10" xfId="44080"/>
    <cellStyle name="Процентный 5 3 14 11" xfId="44081"/>
    <cellStyle name="Процентный 5 3 14 12" xfId="44082"/>
    <cellStyle name="Процентный 5 3 14 13" xfId="44083"/>
    <cellStyle name="Процентный 5 3 14 2" xfId="44084"/>
    <cellStyle name="Процентный 5 3 14 2 2" xfId="44085"/>
    <cellStyle name="Процентный 5 3 14 2 2 2" xfId="44086"/>
    <cellStyle name="Процентный 5 3 14 2 2 3" xfId="44087"/>
    <cellStyle name="Процентный 5 3 14 2 2 4" xfId="44088"/>
    <cellStyle name="Процентный 5 3 14 2 2 5" xfId="44089"/>
    <cellStyle name="Процентный 5 3 14 2 3" xfId="44090"/>
    <cellStyle name="Процентный 5 3 14 2 4" xfId="44091"/>
    <cellStyle name="Процентный 5 3 14 2 5" xfId="44092"/>
    <cellStyle name="Процентный 5 3 14 2 6" xfId="44093"/>
    <cellStyle name="Процентный 5 3 14 2 7" xfId="44094"/>
    <cellStyle name="Процентный 5 3 14 2 8" xfId="44095"/>
    <cellStyle name="Процентный 5 3 14 2 9" xfId="44096"/>
    <cellStyle name="Процентный 5 3 14 3" xfId="44097"/>
    <cellStyle name="Процентный 5 3 14 3 2" xfId="44098"/>
    <cellStyle name="Процентный 5 3 14 3 2 2" xfId="44099"/>
    <cellStyle name="Процентный 5 3 14 3 2 3" xfId="44100"/>
    <cellStyle name="Процентный 5 3 14 3 2 4" xfId="44101"/>
    <cellStyle name="Процентный 5 3 14 3 2 5" xfId="44102"/>
    <cellStyle name="Процентный 5 3 14 3 3" xfId="44103"/>
    <cellStyle name="Процентный 5 3 14 3 4" xfId="44104"/>
    <cellStyle name="Процентный 5 3 14 3 5" xfId="44105"/>
    <cellStyle name="Процентный 5 3 14 3 6" xfId="44106"/>
    <cellStyle name="Процентный 5 3 14 3 7" xfId="44107"/>
    <cellStyle name="Процентный 5 3 14 3 8" xfId="44108"/>
    <cellStyle name="Процентный 5 3 14 4" xfId="44109"/>
    <cellStyle name="Процентный 5 3 14 4 2" xfId="44110"/>
    <cellStyle name="Процентный 5 3 14 4 3" xfId="44111"/>
    <cellStyle name="Процентный 5 3 14 4 4" xfId="44112"/>
    <cellStyle name="Процентный 5 3 14 4 5" xfId="44113"/>
    <cellStyle name="Процентный 5 3 14 5" xfId="44114"/>
    <cellStyle name="Процентный 5 3 14 5 2" xfId="44115"/>
    <cellStyle name="Процентный 5 3 14 5 3" xfId="44116"/>
    <cellStyle name="Процентный 5 3 14 5 4" xfId="44117"/>
    <cellStyle name="Процентный 5 3 14 5 5" xfId="44118"/>
    <cellStyle name="Процентный 5 3 14 6" xfId="44119"/>
    <cellStyle name="Процентный 5 3 14 7" xfId="44120"/>
    <cellStyle name="Процентный 5 3 14 8" xfId="44121"/>
    <cellStyle name="Процентный 5 3 14 9" xfId="44122"/>
    <cellStyle name="Процентный 5 3 15" xfId="44123"/>
    <cellStyle name="Процентный 5 3 15 10" xfId="44124"/>
    <cellStyle name="Процентный 5 3 15 2" xfId="44125"/>
    <cellStyle name="Процентный 5 3 15 2 2" xfId="44126"/>
    <cellStyle name="Процентный 5 3 15 2 2 2" xfId="44127"/>
    <cellStyle name="Процентный 5 3 15 2 2 3" xfId="44128"/>
    <cellStyle name="Процентный 5 3 15 2 2 4" xfId="44129"/>
    <cellStyle name="Процентный 5 3 15 2 2 5" xfId="44130"/>
    <cellStyle name="Процентный 5 3 15 2 3" xfId="44131"/>
    <cellStyle name="Процентный 5 3 15 2 4" xfId="44132"/>
    <cellStyle name="Процентный 5 3 15 2 5" xfId="44133"/>
    <cellStyle name="Процентный 5 3 15 2 6" xfId="44134"/>
    <cellStyle name="Процентный 5 3 15 2 7" xfId="44135"/>
    <cellStyle name="Процентный 5 3 15 2 8" xfId="44136"/>
    <cellStyle name="Процентный 5 3 15 2 9" xfId="44137"/>
    <cellStyle name="Процентный 5 3 15 3" xfId="44138"/>
    <cellStyle name="Процентный 5 3 15 3 2" xfId="44139"/>
    <cellStyle name="Процентный 5 3 15 3 3" xfId="44140"/>
    <cellStyle name="Процентный 5 3 15 3 4" xfId="44141"/>
    <cellStyle name="Процентный 5 3 15 3 5" xfId="44142"/>
    <cellStyle name="Процентный 5 3 15 4" xfId="44143"/>
    <cellStyle name="Процентный 5 3 15 5" xfId="44144"/>
    <cellStyle name="Процентный 5 3 15 6" xfId="44145"/>
    <cellStyle name="Процентный 5 3 15 7" xfId="44146"/>
    <cellStyle name="Процентный 5 3 15 8" xfId="44147"/>
    <cellStyle name="Процентный 5 3 15 9" xfId="44148"/>
    <cellStyle name="Процентный 5 3 16" xfId="44149"/>
    <cellStyle name="Процентный 5 3 16 2" xfId="44150"/>
    <cellStyle name="Процентный 5 3 16 2 2" xfId="44151"/>
    <cellStyle name="Процентный 5 3 16 2 3" xfId="44152"/>
    <cellStyle name="Процентный 5 3 16 2 4" xfId="44153"/>
    <cellStyle name="Процентный 5 3 16 2 5" xfId="44154"/>
    <cellStyle name="Процентный 5 3 16 3" xfId="44155"/>
    <cellStyle name="Процентный 5 3 16 4" xfId="44156"/>
    <cellStyle name="Процентный 5 3 16 5" xfId="44157"/>
    <cellStyle name="Процентный 5 3 16 6" xfId="44158"/>
    <cellStyle name="Процентный 5 3 16 7" xfId="44159"/>
    <cellStyle name="Процентный 5 3 16 8" xfId="44160"/>
    <cellStyle name="Процентный 5 3 16 9" xfId="44161"/>
    <cellStyle name="Процентный 5 3 17" xfId="44162"/>
    <cellStyle name="Процентный 5 3 17 2" xfId="44163"/>
    <cellStyle name="Процентный 5 3 17 2 2" xfId="44164"/>
    <cellStyle name="Процентный 5 3 17 2 3" xfId="44165"/>
    <cellStyle name="Процентный 5 3 17 2 4" xfId="44166"/>
    <cellStyle name="Процентный 5 3 17 2 5" xfId="44167"/>
    <cellStyle name="Процентный 5 3 17 3" xfId="44168"/>
    <cellStyle name="Процентный 5 3 17 4" xfId="44169"/>
    <cellStyle name="Процентный 5 3 17 5" xfId="44170"/>
    <cellStyle name="Процентный 5 3 17 6" xfId="44171"/>
    <cellStyle name="Процентный 5 3 17 7" xfId="44172"/>
    <cellStyle name="Процентный 5 3 17 8" xfId="44173"/>
    <cellStyle name="Процентный 5 3 18" xfId="44174"/>
    <cellStyle name="Процентный 5 3 18 2" xfId="44175"/>
    <cellStyle name="Процентный 5 3 18 3" xfId="44176"/>
    <cellStyle name="Процентный 5 3 18 4" xfId="44177"/>
    <cellStyle name="Процентный 5 3 18 5" xfId="44178"/>
    <cellStyle name="Процентный 5 3 19" xfId="44179"/>
    <cellStyle name="Процентный 5 3 19 2" xfId="44180"/>
    <cellStyle name="Процентный 5 3 19 3" xfId="44181"/>
    <cellStyle name="Процентный 5 3 19 4" xfId="44182"/>
    <cellStyle name="Процентный 5 3 19 5" xfId="44183"/>
    <cellStyle name="Процентный 5 3 2" xfId="44184"/>
    <cellStyle name="Процентный 5 3 2 10" xfId="44185"/>
    <cellStyle name="Процентный 5 3 2 11" xfId="44186"/>
    <cellStyle name="Процентный 5 3 2 12" xfId="44187"/>
    <cellStyle name="Процентный 5 3 2 13" xfId="44188"/>
    <cellStyle name="Процентный 5 3 2 14" xfId="44189"/>
    <cellStyle name="Процентный 5 3 2 15" xfId="44190"/>
    <cellStyle name="Процентный 5 3 2 16" xfId="44191"/>
    <cellStyle name="Процентный 5 3 2 17" xfId="44192"/>
    <cellStyle name="Процентный 5 3 2 2" xfId="44193"/>
    <cellStyle name="Процентный 5 3 2 2 10" xfId="44194"/>
    <cellStyle name="Процентный 5 3 2 2 11" xfId="44195"/>
    <cellStyle name="Процентный 5 3 2 2 12" xfId="44196"/>
    <cellStyle name="Процентный 5 3 2 2 13" xfId="44197"/>
    <cellStyle name="Процентный 5 3 2 2 14" xfId="44198"/>
    <cellStyle name="Процентный 5 3 2 2 15" xfId="44199"/>
    <cellStyle name="Процентный 5 3 2 2 16" xfId="44200"/>
    <cellStyle name="Процентный 5 3 2 2 2" xfId="44201"/>
    <cellStyle name="Процентный 5 3 2 2 2 10" xfId="44202"/>
    <cellStyle name="Процентный 5 3 2 2 2 11" xfId="44203"/>
    <cellStyle name="Процентный 5 3 2 2 2 12" xfId="44204"/>
    <cellStyle name="Процентный 5 3 2 2 2 13" xfId="44205"/>
    <cellStyle name="Процентный 5 3 2 2 2 14" xfId="44206"/>
    <cellStyle name="Процентный 5 3 2 2 2 2" xfId="44207"/>
    <cellStyle name="Процентный 5 3 2 2 2 2 10" xfId="44208"/>
    <cellStyle name="Процентный 5 3 2 2 2 2 11" xfId="44209"/>
    <cellStyle name="Процентный 5 3 2 2 2 2 12" xfId="44210"/>
    <cellStyle name="Процентный 5 3 2 2 2 2 13" xfId="44211"/>
    <cellStyle name="Процентный 5 3 2 2 2 2 2" xfId="44212"/>
    <cellStyle name="Процентный 5 3 2 2 2 2 2 2" xfId="44213"/>
    <cellStyle name="Процентный 5 3 2 2 2 2 2 2 2" xfId="44214"/>
    <cellStyle name="Процентный 5 3 2 2 2 2 2 2 3" xfId="44215"/>
    <cellStyle name="Процентный 5 3 2 2 2 2 2 2 4" xfId="44216"/>
    <cellStyle name="Процентный 5 3 2 2 2 2 2 2 5" xfId="44217"/>
    <cellStyle name="Процентный 5 3 2 2 2 2 2 3" xfId="44218"/>
    <cellStyle name="Процентный 5 3 2 2 2 2 2 4" xfId="44219"/>
    <cellStyle name="Процентный 5 3 2 2 2 2 2 5" xfId="44220"/>
    <cellStyle name="Процентный 5 3 2 2 2 2 2 6" xfId="44221"/>
    <cellStyle name="Процентный 5 3 2 2 2 2 2 7" xfId="44222"/>
    <cellStyle name="Процентный 5 3 2 2 2 2 2 8" xfId="44223"/>
    <cellStyle name="Процентный 5 3 2 2 2 2 2 9" xfId="44224"/>
    <cellStyle name="Процентный 5 3 2 2 2 2 3" xfId="44225"/>
    <cellStyle name="Процентный 5 3 2 2 2 2 3 2" xfId="44226"/>
    <cellStyle name="Процентный 5 3 2 2 2 2 3 2 2" xfId="44227"/>
    <cellStyle name="Процентный 5 3 2 2 2 2 3 2 3" xfId="44228"/>
    <cellStyle name="Процентный 5 3 2 2 2 2 3 2 4" xfId="44229"/>
    <cellStyle name="Процентный 5 3 2 2 2 2 3 2 5" xfId="44230"/>
    <cellStyle name="Процентный 5 3 2 2 2 2 3 3" xfId="44231"/>
    <cellStyle name="Процентный 5 3 2 2 2 2 3 4" xfId="44232"/>
    <cellStyle name="Процентный 5 3 2 2 2 2 3 5" xfId="44233"/>
    <cellStyle name="Процентный 5 3 2 2 2 2 3 6" xfId="44234"/>
    <cellStyle name="Процентный 5 3 2 2 2 2 3 7" xfId="44235"/>
    <cellStyle name="Процентный 5 3 2 2 2 2 3 8" xfId="44236"/>
    <cellStyle name="Процентный 5 3 2 2 2 2 4" xfId="44237"/>
    <cellStyle name="Процентный 5 3 2 2 2 2 4 2" xfId="44238"/>
    <cellStyle name="Процентный 5 3 2 2 2 2 4 3" xfId="44239"/>
    <cellStyle name="Процентный 5 3 2 2 2 2 4 4" xfId="44240"/>
    <cellStyle name="Процентный 5 3 2 2 2 2 4 5" xfId="44241"/>
    <cellStyle name="Процентный 5 3 2 2 2 2 5" xfId="44242"/>
    <cellStyle name="Процентный 5 3 2 2 2 2 5 2" xfId="44243"/>
    <cellStyle name="Процентный 5 3 2 2 2 2 5 3" xfId="44244"/>
    <cellStyle name="Процентный 5 3 2 2 2 2 5 4" xfId="44245"/>
    <cellStyle name="Процентный 5 3 2 2 2 2 5 5" xfId="44246"/>
    <cellStyle name="Процентный 5 3 2 2 2 2 6" xfId="44247"/>
    <cellStyle name="Процентный 5 3 2 2 2 2 7" xfId="44248"/>
    <cellStyle name="Процентный 5 3 2 2 2 2 8" xfId="44249"/>
    <cellStyle name="Процентный 5 3 2 2 2 2 9" xfId="44250"/>
    <cellStyle name="Процентный 5 3 2 2 2 3" xfId="44251"/>
    <cellStyle name="Процентный 5 3 2 2 2 3 2" xfId="44252"/>
    <cellStyle name="Процентный 5 3 2 2 2 3 2 2" xfId="44253"/>
    <cellStyle name="Процентный 5 3 2 2 2 3 2 3" xfId="44254"/>
    <cellStyle name="Процентный 5 3 2 2 2 3 2 4" xfId="44255"/>
    <cellStyle name="Процентный 5 3 2 2 2 3 2 5" xfId="44256"/>
    <cellStyle name="Процентный 5 3 2 2 2 3 3" xfId="44257"/>
    <cellStyle name="Процентный 5 3 2 2 2 3 4" xfId="44258"/>
    <cellStyle name="Процентный 5 3 2 2 2 3 5" xfId="44259"/>
    <cellStyle name="Процентный 5 3 2 2 2 3 6" xfId="44260"/>
    <cellStyle name="Процентный 5 3 2 2 2 3 7" xfId="44261"/>
    <cellStyle name="Процентный 5 3 2 2 2 3 8" xfId="44262"/>
    <cellStyle name="Процентный 5 3 2 2 2 3 9" xfId="44263"/>
    <cellStyle name="Процентный 5 3 2 2 2 4" xfId="44264"/>
    <cellStyle name="Процентный 5 3 2 2 2 4 2" xfId="44265"/>
    <cellStyle name="Процентный 5 3 2 2 2 4 2 2" xfId="44266"/>
    <cellStyle name="Процентный 5 3 2 2 2 4 2 3" xfId="44267"/>
    <cellStyle name="Процентный 5 3 2 2 2 4 2 4" xfId="44268"/>
    <cellStyle name="Процентный 5 3 2 2 2 4 2 5" xfId="44269"/>
    <cellStyle name="Процентный 5 3 2 2 2 4 3" xfId="44270"/>
    <cellStyle name="Процентный 5 3 2 2 2 4 4" xfId="44271"/>
    <cellStyle name="Процентный 5 3 2 2 2 4 5" xfId="44272"/>
    <cellStyle name="Процентный 5 3 2 2 2 4 6" xfId="44273"/>
    <cellStyle name="Процентный 5 3 2 2 2 4 7" xfId="44274"/>
    <cellStyle name="Процентный 5 3 2 2 2 4 8" xfId="44275"/>
    <cellStyle name="Процентный 5 3 2 2 2 5" xfId="44276"/>
    <cellStyle name="Процентный 5 3 2 2 2 5 2" xfId="44277"/>
    <cellStyle name="Процентный 5 3 2 2 2 5 3" xfId="44278"/>
    <cellStyle name="Процентный 5 3 2 2 2 5 4" xfId="44279"/>
    <cellStyle name="Процентный 5 3 2 2 2 5 5" xfId="44280"/>
    <cellStyle name="Процентный 5 3 2 2 2 6" xfId="44281"/>
    <cellStyle name="Процентный 5 3 2 2 2 6 2" xfId="44282"/>
    <cellStyle name="Процентный 5 3 2 2 2 6 3" xfId="44283"/>
    <cellStyle name="Процентный 5 3 2 2 2 6 4" xfId="44284"/>
    <cellStyle name="Процентный 5 3 2 2 2 6 5" xfId="44285"/>
    <cellStyle name="Процентный 5 3 2 2 2 7" xfId="44286"/>
    <cellStyle name="Процентный 5 3 2 2 2 8" xfId="44287"/>
    <cellStyle name="Процентный 5 3 2 2 2 9" xfId="44288"/>
    <cellStyle name="Процентный 5 3 2 2 3" xfId="44289"/>
    <cellStyle name="Процентный 5 3 2 2 3 10" xfId="44290"/>
    <cellStyle name="Процентный 5 3 2 2 3 11" xfId="44291"/>
    <cellStyle name="Процентный 5 3 2 2 3 12" xfId="44292"/>
    <cellStyle name="Процентный 5 3 2 2 3 13" xfId="44293"/>
    <cellStyle name="Процентный 5 3 2 2 3 2" xfId="44294"/>
    <cellStyle name="Процентный 5 3 2 2 3 2 2" xfId="44295"/>
    <cellStyle name="Процентный 5 3 2 2 3 2 2 2" xfId="44296"/>
    <cellStyle name="Процентный 5 3 2 2 3 2 2 3" xfId="44297"/>
    <cellStyle name="Процентный 5 3 2 2 3 2 2 4" xfId="44298"/>
    <cellStyle name="Процентный 5 3 2 2 3 2 2 5" xfId="44299"/>
    <cellStyle name="Процентный 5 3 2 2 3 2 3" xfId="44300"/>
    <cellStyle name="Процентный 5 3 2 2 3 2 4" xfId="44301"/>
    <cellStyle name="Процентный 5 3 2 2 3 2 5" xfId="44302"/>
    <cellStyle name="Процентный 5 3 2 2 3 2 6" xfId="44303"/>
    <cellStyle name="Процентный 5 3 2 2 3 2 7" xfId="44304"/>
    <cellStyle name="Процентный 5 3 2 2 3 2 8" xfId="44305"/>
    <cellStyle name="Процентный 5 3 2 2 3 2 9" xfId="44306"/>
    <cellStyle name="Процентный 5 3 2 2 3 3" xfId="44307"/>
    <cellStyle name="Процентный 5 3 2 2 3 3 2" xfId="44308"/>
    <cellStyle name="Процентный 5 3 2 2 3 3 2 2" xfId="44309"/>
    <cellStyle name="Процентный 5 3 2 2 3 3 2 3" xfId="44310"/>
    <cellStyle name="Процентный 5 3 2 2 3 3 2 4" xfId="44311"/>
    <cellStyle name="Процентный 5 3 2 2 3 3 2 5" xfId="44312"/>
    <cellStyle name="Процентный 5 3 2 2 3 3 3" xfId="44313"/>
    <cellStyle name="Процентный 5 3 2 2 3 3 4" xfId="44314"/>
    <cellStyle name="Процентный 5 3 2 2 3 3 5" xfId="44315"/>
    <cellStyle name="Процентный 5 3 2 2 3 3 6" xfId="44316"/>
    <cellStyle name="Процентный 5 3 2 2 3 3 7" xfId="44317"/>
    <cellStyle name="Процентный 5 3 2 2 3 3 8" xfId="44318"/>
    <cellStyle name="Процентный 5 3 2 2 3 4" xfId="44319"/>
    <cellStyle name="Процентный 5 3 2 2 3 4 2" xfId="44320"/>
    <cellStyle name="Процентный 5 3 2 2 3 4 3" xfId="44321"/>
    <cellStyle name="Процентный 5 3 2 2 3 4 4" xfId="44322"/>
    <cellStyle name="Процентный 5 3 2 2 3 4 5" xfId="44323"/>
    <cellStyle name="Процентный 5 3 2 2 3 5" xfId="44324"/>
    <cellStyle name="Процентный 5 3 2 2 3 5 2" xfId="44325"/>
    <cellStyle name="Процентный 5 3 2 2 3 5 3" xfId="44326"/>
    <cellStyle name="Процентный 5 3 2 2 3 5 4" xfId="44327"/>
    <cellStyle name="Процентный 5 3 2 2 3 5 5" xfId="44328"/>
    <cellStyle name="Процентный 5 3 2 2 3 6" xfId="44329"/>
    <cellStyle name="Процентный 5 3 2 2 3 7" xfId="44330"/>
    <cellStyle name="Процентный 5 3 2 2 3 8" xfId="44331"/>
    <cellStyle name="Процентный 5 3 2 2 3 9" xfId="44332"/>
    <cellStyle name="Процентный 5 3 2 2 4" xfId="44333"/>
    <cellStyle name="Процентный 5 3 2 2 4 10" xfId="44334"/>
    <cellStyle name="Процентный 5 3 2 2 4 2" xfId="44335"/>
    <cellStyle name="Процентный 5 3 2 2 4 2 2" xfId="44336"/>
    <cellStyle name="Процентный 5 3 2 2 4 2 2 2" xfId="44337"/>
    <cellStyle name="Процентный 5 3 2 2 4 2 2 3" xfId="44338"/>
    <cellStyle name="Процентный 5 3 2 2 4 2 2 4" xfId="44339"/>
    <cellStyle name="Процентный 5 3 2 2 4 2 2 5" xfId="44340"/>
    <cellStyle name="Процентный 5 3 2 2 4 2 3" xfId="44341"/>
    <cellStyle name="Процентный 5 3 2 2 4 2 4" xfId="44342"/>
    <cellStyle name="Процентный 5 3 2 2 4 2 5" xfId="44343"/>
    <cellStyle name="Процентный 5 3 2 2 4 2 6" xfId="44344"/>
    <cellStyle name="Процентный 5 3 2 2 4 2 7" xfId="44345"/>
    <cellStyle name="Процентный 5 3 2 2 4 2 8" xfId="44346"/>
    <cellStyle name="Процентный 5 3 2 2 4 2 9" xfId="44347"/>
    <cellStyle name="Процентный 5 3 2 2 4 3" xfId="44348"/>
    <cellStyle name="Процентный 5 3 2 2 4 3 2" xfId="44349"/>
    <cellStyle name="Процентный 5 3 2 2 4 3 3" xfId="44350"/>
    <cellStyle name="Процентный 5 3 2 2 4 3 4" xfId="44351"/>
    <cellStyle name="Процентный 5 3 2 2 4 3 5" xfId="44352"/>
    <cellStyle name="Процентный 5 3 2 2 4 4" xfId="44353"/>
    <cellStyle name="Процентный 5 3 2 2 4 5" xfId="44354"/>
    <cellStyle name="Процентный 5 3 2 2 4 6" xfId="44355"/>
    <cellStyle name="Процентный 5 3 2 2 4 7" xfId="44356"/>
    <cellStyle name="Процентный 5 3 2 2 4 8" xfId="44357"/>
    <cellStyle name="Процентный 5 3 2 2 4 9" xfId="44358"/>
    <cellStyle name="Процентный 5 3 2 2 5" xfId="44359"/>
    <cellStyle name="Процентный 5 3 2 2 5 2" xfId="44360"/>
    <cellStyle name="Процентный 5 3 2 2 5 2 2" xfId="44361"/>
    <cellStyle name="Процентный 5 3 2 2 5 2 3" xfId="44362"/>
    <cellStyle name="Процентный 5 3 2 2 5 2 4" xfId="44363"/>
    <cellStyle name="Процентный 5 3 2 2 5 2 5" xfId="44364"/>
    <cellStyle name="Процентный 5 3 2 2 5 3" xfId="44365"/>
    <cellStyle name="Процентный 5 3 2 2 5 4" xfId="44366"/>
    <cellStyle name="Процентный 5 3 2 2 5 5" xfId="44367"/>
    <cellStyle name="Процентный 5 3 2 2 5 6" xfId="44368"/>
    <cellStyle name="Процентный 5 3 2 2 5 7" xfId="44369"/>
    <cellStyle name="Процентный 5 3 2 2 5 8" xfId="44370"/>
    <cellStyle name="Процентный 5 3 2 2 5 9" xfId="44371"/>
    <cellStyle name="Процентный 5 3 2 2 6" xfId="44372"/>
    <cellStyle name="Процентный 5 3 2 2 6 2" xfId="44373"/>
    <cellStyle name="Процентный 5 3 2 2 6 2 2" xfId="44374"/>
    <cellStyle name="Процентный 5 3 2 2 6 2 3" xfId="44375"/>
    <cellStyle name="Процентный 5 3 2 2 6 2 4" xfId="44376"/>
    <cellStyle name="Процентный 5 3 2 2 6 2 5" xfId="44377"/>
    <cellStyle name="Процентный 5 3 2 2 6 3" xfId="44378"/>
    <cellStyle name="Процентный 5 3 2 2 6 4" xfId="44379"/>
    <cellStyle name="Процентный 5 3 2 2 6 5" xfId="44380"/>
    <cellStyle name="Процентный 5 3 2 2 6 6" xfId="44381"/>
    <cellStyle name="Процентный 5 3 2 2 6 7" xfId="44382"/>
    <cellStyle name="Процентный 5 3 2 2 6 8" xfId="44383"/>
    <cellStyle name="Процентный 5 3 2 2 7" xfId="44384"/>
    <cellStyle name="Процентный 5 3 2 2 7 2" xfId="44385"/>
    <cellStyle name="Процентный 5 3 2 2 7 3" xfId="44386"/>
    <cellStyle name="Процентный 5 3 2 2 7 4" xfId="44387"/>
    <cellStyle name="Процентный 5 3 2 2 7 5" xfId="44388"/>
    <cellStyle name="Процентный 5 3 2 2 8" xfId="44389"/>
    <cellStyle name="Процентный 5 3 2 2 8 2" xfId="44390"/>
    <cellStyle name="Процентный 5 3 2 2 8 3" xfId="44391"/>
    <cellStyle name="Процентный 5 3 2 2 8 4" xfId="44392"/>
    <cellStyle name="Процентный 5 3 2 2 8 5" xfId="44393"/>
    <cellStyle name="Процентный 5 3 2 2 9" xfId="44394"/>
    <cellStyle name="Процентный 5 3 2 3" xfId="44395"/>
    <cellStyle name="Процентный 5 3 2 3 10" xfId="44396"/>
    <cellStyle name="Процентный 5 3 2 3 11" xfId="44397"/>
    <cellStyle name="Процентный 5 3 2 3 12" xfId="44398"/>
    <cellStyle name="Процентный 5 3 2 3 13" xfId="44399"/>
    <cellStyle name="Процентный 5 3 2 3 14" xfId="44400"/>
    <cellStyle name="Процентный 5 3 2 3 2" xfId="44401"/>
    <cellStyle name="Процентный 5 3 2 3 2 10" xfId="44402"/>
    <cellStyle name="Процентный 5 3 2 3 2 11" xfId="44403"/>
    <cellStyle name="Процентный 5 3 2 3 2 12" xfId="44404"/>
    <cellStyle name="Процентный 5 3 2 3 2 13" xfId="44405"/>
    <cellStyle name="Процентный 5 3 2 3 2 2" xfId="44406"/>
    <cellStyle name="Процентный 5 3 2 3 2 2 2" xfId="44407"/>
    <cellStyle name="Процентный 5 3 2 3 2 2 2 2" xfId="44408"/>
    <cellStyle name="Процентный 5 3 2 3 2 2 2 3" xfId="44409"/>
    <cellStyle name="Процентный 5 3 2 3 2 2 2 4" xfId="44410"/>
    <cellStyle name="Процентный 5 3 2 3 2 2 2 5" xfId="44411"/>
    <cellStyle name="Процентный 5 3 2 3 2 2 3" xfId="44412"/>
    <cellStyle name="Процентный 5 3 2 3 2 2 4" xfId="44413"/>
    <cellStyle name="Процентный 5 3 2 3 2 2 5" xfId="44414"/>
    <cellStyle name="Процентный 5 3 2 3 2 2 6" xfId="44415"/>
    <cellStyle name="Процентный 5 3 2 3 2 2 7" xfId="44416"/>
    <cellStyle name="Процентный 5 3 2 3 2 2 8" xfId="44417"/>
    <cellStyle name="Процентный 5 3 2 3 2 2 9" xfId="44418"/>
    <cellStyle name="Процентный 5 3 2 3 2 3" xfId="44419"/>
    <cellStyle name="Процентный 5 3 2 3 2 3 2" xfId="44420"/>
    <cellStyle name="Процентный 5 3 2 3 2 3 2 2" xfId="44421"/>
    <cellStyle name="Процентный 5 3 2 3 2 3 2 3" xfId="44422"/>
    <cellStyle name="Процентный 5 3 2 3 2 3 2 4" xfId="44423"/>
    <cellStyle name="Процентный 5 3 2 3 2 3 2 5" xfId="44424"/>
    <cellStyle name="Процентный 5 3 2 3 2 3 3" xfId="44425"/>
    <cellStyle name="Процентный 5 3 2 3 2 3 4" xfId="44426"/>
    <cellStyle name="Процентный 5 3 2 3 2 3 5" xfId="44427"/>
    <cellStyle name="Процентный 5 3 2 3 2 3 6" xfId="44428"/>
    <cellStyle name="Процентный 5 3 2 3 2 3 7" xfId="44429"/>
    <cellStyle name="Процентный 5 3 2 3 2 3 8" xfId="44430"/>
    <cellStyle name="Процентный 5 3 2 3 2 4" xfId="44431"/>
    <cellStyle name="Процентный 5 3 2 3 2 4 2" xfId="44432"/>
    <cellStyle name="Процентный 5 3 2 3 2 4 3" xfId="44433"/>
    <cellStyle name="Процентный 5 3 2 3 2 4 4" xfId="44434"/>
    <cellStyle name="Процентный 5 3 2 3 2 4 5" xfId="44435"/>
    <cellStyle name="Процентный 5 3 2 3 2 5" xfId="44436"/>
    <cellStyle name="Процентный 5 3 2 3 2 5 2" xfId="44437"/>
    <cellStyle name="Процентный 5 3 2 3 2 5 3" xfId="44438"/>
    <cellStyle name="Процентный 5 3 2 3 2 5 4" xfId="44439"/>
    <cellStyle name="Процентный 5 3 2 3 2 5 5" xfId="44440"/>
    <cellStyle name="Процентный 5 3 2 3 2 6" xfId="44441"/>
    <cellStyle name="Процентный 5 3 2 3 2 7" xfId="44442"/>
    <cellStyle name="Процентный 5 3 2 3 2 8" xfId="44443"/>
    <cellStyle name="Процентный 5 3 2 3 2 9" xfId="44444"/>
    <cellStyle name="Процентный 5 3 2 3 3" xfId="44445"/>
    <cellStyle name="Процентный 5 3 2 3 3 2" xfId="44446"/>
    <cellStyle name="Процентный 5 3 2 3 3 2 2" xfId="44447"/>
    <cellStyle name="Процентный 5 3 2 3 3 2 3" xfId="44448"/>
    <cellStyle name="Процентный 5 3 2 3 3 2 4" xfId="44449"/>
    <cellStyle name="Процентный 5 3 2 3 3 2 5" xfId="44450"/>
    <cellStyle name="Процентный 5 3 2 3 3 3" xfId="44451"/>
    <cellStyle name="Процентный 5 3 2 3 3 4" xfId="44452"/>
    <cellStyle name="Процентный 5 3 2 3 3 5" xfId="44453"/>
    <cellStyle name="Процентный 5 3 2 3 3 6" xfId="44454"/>
    <cellStyle name="Процентный 5 3 2 3 3 7" xfId="44455"/>
    <cellStyle name="Процентный 5 3 2 3 3 8" xfId="44456"/>
    <cellStyle name="Процентный 5 3 2 3 3 9" xfId="44457"/>
    <cellStyle name="Процентный 5 3 2 3 4" xfId="44458"/>
    <cellStyle name="Процентный 5 3 2 3 4 2" xfId="44459"/>
    <cellStyle name="Процентный 5 3 2 3 4 2 2" xfId="44460"/>
    <cellStyle name="Процентный 5 3 2 3 4 2 3" xfId="44461"/>
    <cellStyle name="Процентный 5 3 2 3 4 2 4" xfId="44462"/>
    <cellStyle name="Процентный 5 3 2 3 4 2 5" xfId="44463"/>
    <cellStyle name="Процентный 5 3 2 3 4 3" xfId="44464"/>
    <cellStyle name="Процентный 5 3 2 3 4 4" xfId="44465"/>
    <cellStyle name="Процентный 5 3 2 3 4 5" xfId="44466"/>
    <cellStyle name="Процентный 5 3 2 3 4 6" xfId="44467"/>
    <cellStyle name="Процентный 5 3 2 3 4 7" xfId="44468"/>
    <cellStyle name="Процентный 5 3 2 3 4 8" xfId="44469"/>
    <cellStyle name="Процентный 5 3 2 3 5" xfId="44470"/>
    <cellStyle name="Процентный 5 3 2 3 5 2" xfId="44471"/>
    <cellStyle name="Процентный 5 3 2 3 5 3" xfId="44472"/>
    <cellStyle name="Процентный 5 3 2 3 5 4" xfId="44473"/>
    <cellStyle name="Процентный 5 3 2 3 5 5" xfId="44474"/>
    <cellStyle name="Процентный 5 3 2 3 6" xfId="44475"/>
    <cellStyle name="Процентный 5 3 2 3 6 2" xfId="44476"/>
    <cellStyle name="Процентный 5 3 2 3 6 3" xfId="44477"/>
    <cellStyle name="Процентный 5 3 2 3 6 4" xfId="44478"/>
    <cellStyle name="Процентный 5 3 2 3 6 5" xfId="44479"/>
    <cellStyle name="Процентный 5 3 2 3 7" xfId="44480"/>
    <cellStyle name="Процентный 5 3 2 3 8" xfId="44481"/>
    <cellStyle name="Процентный 5 3 2 3 9" xfId="44482"/>
    <cellStyle name="Процентный 5 3 2 4" xfId="44483"/>
    <cellStyle name="Процентный 5 3 2 4 10" xfId="44484"/>
    <cellStyle name="Процентный 5 3 2 4 11" xfId="44485"/>
    <cellStyle name="Процентный 5 3 2 4 12" xfId="44486"/>
    <cellStyle name="Процентный 5 3 2 4 13" xfId="44487"/>
    <cellStyle name="Процентный 5 3 2 4 2" xfId="44488"/>
    <cellStyle name="Процентный 5 3 2 4 2 2" xfId="44489"/>
    <cellStyle name="Процентный 5 3 2 4 2 2 2" xfId="44490"/>
    <cellStyle name="Процентный 5 3 2 4 2 2 3" xfId="44491"/>
    <cellStyle name="Процентный 5 3 2 4 2 2 4" xfId="44492"/>
    <cellStyle name="Процентный 5 3 2 4 2 2 5" xfId="44493"/>
    <cellStyle name="Процентный 5 3 2 4 2 3" xfId="44494"/>
    <cellStyle name="Процентный 5 3 2 4 2 4" xfId="44495"/>
    <cellStyle name="Процентный 5 3 2 4 2 5" xfId="44496"/>
    <cellStyle name="Процентный 5 3 2 4 2 6" xfId="44497"/>
    <cellStyle name="Процентный 5 3 2 4 2 7" xfId="44498"/>
    <cellStyle name="Процентный 5 3 2 4 2 8" xfId="44499"/>
    <cellStyle name="Процентный 5 3 2 4 2 9" xfId="44500"/>
    <cellStyle name="Процентный 5 3 2 4 3" xfId="44501"/>
    <cellStyle name="Процентный 5 3 2 4 3 2" xfId="44502"/>
    <cellStyle name="Процентный 5 3 2 4 3 2 2" xfId="44503"/>
    <cellStyle name="Процентный 5 3 2 4 3 2 3" xfId="44504"/>
    <cellStyle name="Процентный 5 3 2 4 3 2 4" xfId="44505"/>
    <cellStyle name="Процентный 5 3 2 4 3 2 5" xfId="44506"/>
    <cellStyle name="Процентный 5 3 2 4 3 3" xfId="44507"/>
    <cellStyle name="Процентный 5 3 2 4 3 4" xfId="44508"/>
    <cellStyle name="Процентный 5 3 2 4 3 5" xfId="44509"/>
    <cellStyle name="Процентный 5 3 2 4 3 6" xfId="44510"/>
    <cellStyle name="Процентный 5 3 2 4 3 7" xfId="44511"/>
    <cellStyle name="Процентный 5 3 2 4 3 8" xfId="44512"/>
    <cellStyle name="Процентный 5 3 2 4 4" xfId="44513"/>
    <cellStyle name="Процентный 5 3 2 4 4 2" xfId="44514"/>
    <cellStyle name="Процентный 5 3 2 4 4 3" xfId="44515"/>
    <cellStyle name="Процентный 5 3 2 4 4 4" xfId="44516"/>
    <cellStyle name="Процентный 5 3 2 4 4 5" xfId="44517"/>
    <cellStyle name="Процентный 5 3 2 4 5" xfId="44518"/>
    <cellStyle name="Процентный 5 3 2 4 5 2" xfId="44519"/>
    <cellStyle name="Процентный 5 3 2 4 5 3" xfId="44520"/>
    <cellStyle name="Процентный 5 3 2 4 5 4" xfId="44521"/>
    <cellStyle name="Процентный 5 3 2 4 5 5" xfId="44522"/>
    <cellStyle name="Процентный 5 3 2 4 6" xfId="44523"/>
    <cellStyle name="Процентный 5 3 2 4 7" xfId="44524"/>
    <cellStyle name="Процентный 5 3 2 4 8" xfId="44525"/>
    <cellStyle name="Процентный 5 3 2 4 9" xfId="44526"/>
    <cellStyle name="Процентный 5 3 2 5" xfId="44527"/>
    <cellStyle name="Процентный 5 3 2 5 10" xfId="44528"/>
    <cellStyle name="Процентный 5 3 2 5 2" xfId="44529"/>
    <cellStyle name="Процентный 5 3 2 5 2 2" xfId="44530"/>
    <cellStyle name="Процентный 5 3 2 5 2 2 2" xfId="44531"/>
    <cellStyle name="Процентный 5 3 2 5 2 2 3" xfId="44532"/>
    <cellStyle name="Процентный 5 3 2 5 2 2 4" xfId="44533"/>
    <cellStyle name="Процентный 5 3 2 5 2 2 5" xfId="44534"/>
    <cellStyle name="Процентный 5 3 2 5 2 3" xfId="44535"/>
    <cellStyle name="Процентный 5 3 2 5 2 4" xfId="44536"/>
    <cellStyle name="Процентный 5 3 2 5 2 5" xfId="44537"/>
    <cellStyle name="Процентный 5 3 2 5 2 6" xfId="44538"/>
    <cellStyle name="Процентный 5 3 2 5 2 7" xfId="44539"/>
    <cellStyle name="Процентный 5 3 2 5 2 8" xfId="44540"/>
    <cellStyle name="Процентный 5 3 2 5 2 9" xfId="44541"/>
    <cellStyle name="Процентный 5 3 2 5 3" xfId="44542"/>
    <cellStyle name="Процентный 5 3 2 5 3 2" xfId="44543"/>
    <cellStyle name="Процентный 5 3 2 5 3 3" xfId="44544"/>
    <cellStyle name="Процентный 5 3 2 5 3 4" xfId="44545"/>
    <cellStyle name="Процентный 5 3 2 5 3 5" xfId="44546"/>
    <cellStyle name="Процентный 5 3 2 5 4" xfId="44547"/>
    <cellStyle name="Процентный 5 3 2 5 5" xfId="44548"/>
    <cellStyle name="Процентный 5 3 2 5 6" xfId="44549"/>
    <cellStyle name="Процентный 5 3 2 5 7" xfId="44550"/>
    <cellStyle name="Процентный 5 3 2 5 8" xfId="44551"/>
    <cellStyle name="Процентный 5 3 2 5 9" xfId="44552"/>
    <cellStyle name="Процентный 5 3 2 6" xfId="44553"/>
    <cellStyle name="Процентный 5 3 2 6 2" xfId="44554"/>
    <cellStyle name="Процентный 5 3 2 6 2 2" xfId="44555"/>
    <cellStyle name="Процентный 5 3 2 6 2 3" xfId="44556"/>
    <cellStyle name="Процентный 5 3 2 6 2 4" xfId="44557"/>
    <cellStyle name="Процентный 5 3 2 6 2 5" xfId="44558"/>
    <cellStyle name="Процентный 5 3 2 6 3" xfId="44559"/>
    <cellStyle name="Процентный 5 3 2 6 4" xfId="44560"/>
    <cellStyle name="Процентный 5 3 2 6 5" xfId="44561"/>
    <cellStyle name="Процентный 5 3 2 6 6" xfId="44562"/>
    <cellStyle name="Процентный 5 3 2 6 7" xfId="44563"/>
    <cellStyle name="Процентный 5 3 2 6 8" xfId="44564"/>
    <cellStyle name="Процентный 5 3 2 6 9" xfId="44565"/>
    <cellStyle name="Процентный 5 3 2 7" xfId="44566"/>
    <cellStyle name="Процентный 5 3 2 7 2" xfId="44567"/>
    <cellStyle name="Процентный 5 3 2 7 2 2" xfId="44568"/>
    <cellStyle name="Процентный 5 3 2 7 2 3" xfId="44569"/>
    <cellStyle name="Процентный 5 3 2 7 2 4" xfId="44570"/>
    <cellStyle name="Процентный 5 3 2 7 2 5" xfId="44571"/>
    <cellStyle name="Процентный 5 3 2 7 3" xfId="44572"/>
    <cellStyle name="Процентный 5 3 2 7 4" xfId="44573"/>
    <cellStyle name="Процентный 5 3 2 7 5" xfId="44574"/>
    <cellStyle name="Процентный 5 3 2 7 6" xfId="44575"/>
    <cellStyle name="Процентный 5 3 2 7 7" xfId="44576"/>
    <cellStyle name="Процентный 5 3 2 7 8" xfId="44577"/>
    <cellStyle name="Процентный 5 3 2 8" xfId="44578"/>
    <cellStyle name="Процентный 5 3 2 8 2" xfId="44579"/>
    <cellStyle name="Процентный 5 3 2 8 3" xfId="44580"/>
    <cellStyle name="Процентный 5 3 2 8 4" xfId="44581"/>
    <cellStyle name="Процентный 5 3 2 8 5" xfId="44582"/>
    <cellStyle name="Процентный 5 3 2 9" xfId="44583"/>
    <cellStyle name="Процентный 5 3 2 9 2" xfId="44584"/>
    <cellStyle name="Процентный 5 3 2 9 3" xfId="44585"/>
    <cellStyle name="Процентный 5 3 2 9 4" xfId="44586"/>
    <cellStyle name="Процентный 5 3 2 9 5" xfId="44587"/>
    <cellStyle name="Процентный 5 3 20" xfId="44588"/>
    <cellStyle name="Процентный 5 3 21" xfId="44589"/>
    <cellStyle name="Процентный 5 3 22" xfId="44590"/>
    <cellStyle name="Процентный 5 3 23" xfId="44591"/>
    <cellStyle name="Процентный 5 3 24" xfId="44592"/>
    <cellStyle name="Процентный 5 3 25" xfId="44593"/>
    <cellStyle name="Процентный 5 3 26" xfId="44594"/>
    <cellStyle name="Процентный 5 3 27" xfId="44595"/>
    <cellStyle name="Процентный 5 3 3" xfId="44596"/>
    <cellStyle name="Процентный 5 3 3 10" xfId="44597"/>
    <cellStyle name="Процентный 5 3 3 11" xfId="44598"/>
    <cellStyle name="Процентный 5 3 3 12" xfId="44599"/>
    <cellStyle name="Процентный 5 3 3 13" xfId="44600"/>
    <cellStyle name="Процентный 5 3 3 14" xfId="44601"/>
    <cellStyle name="Процентный 5 3 3 15" xfId="44602"/>
    <cellStyle name="Процентный 5 3 3 16" xfId="44603"/>
    <cellStyle name="Процентный 5 3 3 2" xfId="44604"/>
    <cellStyle name="Процентный 5 3 3 2 10" xfId="44605"/>
    <cellStyle name="Процентный 5 3 3 2 11" xfId="44606"/>
    <cellStyle name="Процентный 5 3 3 2 12" xfId="44607"/>
    <cellStyle name="Процентный 5 3 3 2 13" xfId="44608"/>
    <cellStyle name="Процентный 5 3 3 2 14" xfId="44609"/>
    <cellStyle name="Процентный 5 3 3 2 2" xfId="44610"/>
    <cellStyle name="Процентный 5 3 3 2 2 10" xfId="44611"/>
    <cellStyle name="Процентный 5 3 3 2 2 11" xfId="44612"/>
    <cellStyle name="Процентный 5 3 3 2 2 12" xfId="44613"/>
    <cellStyle name="Процентный 5 3 3 2 2 13" xfId="44614"/>
    <cellStyle name="Процентный 5 3 3 2 2 2" xfId="44615"/>
    <cellStyle name="Процентный 5 3 3 2 2 2 2" xfId="44616"/>
    <cellStyle name="Процентный 5 3 3 2 2 2 2 2" xfId="44617"/>
    <cellStyle name="Процентный 5 3 3 2 2 2 2 3" xfId="44618"/>
    <cellStyle name="Процентный 5 3 3 2 2 2 2 4" xfId="44619"/>
    <cellStyle name="Процентный 5 3 3 2 2 2 2 5" xfId="44620"/>
    <cellStyle name="Процентный 5 3 3 2 2 2 3" xfId="44621"/>
    <cellStyle name="Процентный 5 3 3 2 2 2 4" xfId="44622"/>
    <cellStyle name="Процентный 5 3 3 2 2 2 5" xfId="44623"/>
    <cellStyle name="Процентный 5 3 3 2 2 2 6" xfId="44624"/>
    <cellStyle name="Процентный 5 3 3 2 2 2 7" xfId="44625"/>
    <cellStyle name="Процентный 5 3 3 2 2 2 8" xfId="44626"/>
    <cellStyle name="Процентный 5 3 3 2 2 2 9" xfId="44627"/>
    <cellStyle name="Процентный 5 3 3 2 2 3" xfId="44628"/>
    <cellStyle name="Процентный 5 3 3 2 2 3 2" xfId="44629"/>
    <cellStyle name="Процентный 5 3 3 2 2 3 2 2" xfId="44630"/>
    <cellStyle name="Процентный 5 3 3 2 2 3 2 3" xfId="44631"/>
    <cellStyle name="Процентный 5 3 3 2 2 3 2 4" xfId="44632"/>
    <cellStyle name="Процентный 5 3 3 2 2 3 2 5" xfId="44633"/>
    <cellStyle name="Процентный 5 3 3 2 2 3 3" xfId="44634"/>
    <cellStyle name="Процентный 5 3 3 2 2 3 4" xfId="44635"/>
    <cellStyle name="Процентный 5 3 3 2 2 3 5" xfId="44636"/>
    <cellStyle name="Процентный 5 3 3 2 2 3 6" xfId="44637"/>
    <cellStyle name="Процентный 5 3 3 2 2 3 7" xfId="44638"/>
    <cellStyle name="Процентный 5 3 3 2 2 3 8" xfId="44639"/>
    <cellStyle name="Процентный 5 3 3 2 2 4" xfId="44640"/>
    <cellStyle name="Процентный 5 3 3 2 2 4 2" xfId="44641"/>
    <cellStyle name="Процентный 5 3 3 2 2 4 3" xfId="44642"/>
    <cellStyle name="Процентный 5 3 3 2 2 4 4" xfId="44643"/>
    <cellStyle name="Процентный 5 3 3 2 2 4 5" xfId="44644"/>
    <cellStyle name="Процентный 5 3 3 2 2 5" xfId="44645"/>
    <cellStyle name="Процентный 5 3 3 2 2 5 2" xfId="44646"/>
    <cellStyle name="Процентный 5 3 3 2 2 5 3" xfId="44647"/>
    <cellStyle name="Процентный 5 3 3 2 2 5 4" xfId="44648"/>
    <cellStyle name="Процентный 5 3 3 2 2 5 5" xfId="44649"/>
    <cellStyle name="Процентный 5 3 3 2 2 6" xfId="44650"/>
    <cellStyle name="Процентный 5 3 3 2 2 7" xfId="44651"/>
    <cellStyle name="Процентный 5 3 3 2 2 8" xfId="44652"/>
    <cellStyle name="Процентный 5 3 3 2 2 9" xfId="44653"/>
    <cellStyle name="Процентный 5 3 3 2 3" xfId="44654"/>
    <cellStyle name="Процентный 5 3 3 2 3 2" xfId="44655"/>
    <cellStyle name="Процентный 5 3 3 2 3 2 2" xfId="44656"/>
    <cellStyle name="Процентный 5 3 3 2 3 2 3" xfId="44657"/>
    <cellStyle name="Процентный 5 3 3 2 3 2 4" xfId="44658"/>
    <cellStyle name="Процентный 5 3 3 2 3 2 5" xfId="44659"/>
    <cellStyle name="Процентный 5 3 3 2 3 3" xfId="44660"/>
    <cellStyle name="Процентный 5 3 3 2 3 4" xfId="44661"/>
    <cellStyle name="Процентный 5 3 3 2 3 5" xfId="44662"/>
    <cellStyle name="Процентный 5 3 3 2 3 6" xfId="44663"/>
    <cellStyle name="Процентный 5 3 3 2 3 7" xfId="44664"/>
    <cellStyle name="Процентный 5 3 3 2 3 8" xfId="44665"/>
    <cellStyle name="Процентный 5 3 3 2 3 9" xfId="44666"/>
    <cellStyle name="Процентный 5 3 3 2 4" xfId="44667"/>
    <cellStyle name="Процентный 5 3 3 2 4 2" xfId="44668"/>
    <cellStyle name="Процентный 5 3 3 2 4 2 2" xfId="44669"/>
    <cellStyle name="Процентный 5 3 3 2 4 2 3" xfId="44670"/>
    <cellStyle name="Процентный 5 3 3 2 4 2 4" xfId="44671"/>
    <cellStyle name="Процентный 5 3 3 2 4 2 5" xfId="44672"/>
    <cellStyle name="Процентный 5 3 3 2 4 3" xfId="44673"/>
    <cellStyle name="Процентный 5 3 3 2 4 4" xfId="44674"/>
    <cellStyle name="Процентный 5 3 3 2 4 5" xfId="44675"/>
    <cellStyle name="Процентный 5 3 3 2 4 6" xfId="44676"/>
    <cellStyle name="Процентный 5 3 3 2 4 7" xfId="44677"/>
    <cellStyle name="Процентный 5 3 3 2 4 8" xfId="44678"/>
    <cellStyle name="Процентный 5 3 3 2 5" xfId="44679"/>
    <cellStyle name="Процентный 5 3 3 2 5 2" xfId="44680"/>
    <cellStyle name="Процентный 5 3 3 2 5 3" xfId="44681"/>
    <cellStyle name="Процентный 5 3 3 2 5 4" xfId="44682"/>
    <cellStyle name="Процентный 5 3 3 2 5 5" xfId="44683"/>
    <cellStyle name="Процентный 5 3 3 2 6" xfId="44684"/>
    <cellStyle name="Процентный 5 3 3 2 6 2" xfId="44685"/>
    <cellStyle name="Процентный 5 3 3 2 6 3" xfId="44686"/>
    <cellStyle name="Процентный 5 3 3 2 6 4" xfId="44687"/>
    <cellStyle name="Процентный 5 3 3 2 6 5" xfId="44688"/>
    <cellStyle name="Процентный 5 3 3 2 7" xfId="44689"/>
    <cellStyle name="Процентный 5 3 3 2 8" xfId="44690"/>
    <cellStyle name="Процентный 5 3 3 2 9" xfId="44691"/>
    <cellStyle name="Процентный 5 3 3 3" xfId="44692"/>
    <cellStyle name="Процентный 5 3 3 3 10" xfId="44693"/>
    <cellStyle name="Процентный 5 3 3 3 11" xfId="44694"/>
    <cellStyle name="Процентный 5 3 3 3 12" xfId="44695"/>
    <cellStyle name="Процентный 5 3 3 3 13" xfId="44696"/>
    <cellStyle name="Процентный 5 3 3 3 2" xfId="44697"/>
    <cellStyle name="Процентный 5 3 3 3 2 2" xfId="44698"/>
    <cellStyle name="Процентный 5 3 3 3 2 2 2" xfId="44699"/>
    <cellStyle name="Процентный 5 3 3 3 2 2 3" xfId="44700"/>
    <cellStyle name="Процентный 5 3 3 3 2 2 4" xfId="44701"/>
    <cellStyle name="Процентный 5 3 3 3 2 2 5" xfId="44702"/>
    <cellStyle name="Процентный 5 3 3 3 2 3" xfId="44703"/>
    <cellStyle name="Процентный 5 3 3 3 2 4" xfId="44704"/>
    <cellStyle name="Процентный 5 3 3 3 2 5" xfId="44705"/>
    <cellStyle name="Процентный 5 3 3 3 2 6" xfId="44706"/>
    <cellStyle name="Процентный 5 3 3 3 2 7" xfId="44707"/>
    <cellStyle name="Процентный 5 3 3 3 2 8" xfId="44708"/>
    <cellStyle name="Процентный 5 3 3 3 2 9" xfId="44709"/>
    <cellStyle name="Процентный 5 3 3 3 3" xfId="44710"/>
    <cellStyle name="Процентный 5 3 3 3 3 2" xfId="44711"/>
    <cellStyle name="Процентный 5 3 3 3 3 2 2" xfId="44712"/>
    <cellStyle name="Процентный 5 3 3 3 3 2 3" xfId="44713"/>
    <cellStyle name="Процентный 5 3 3 3 3 2 4" xfId="44714"/>
    <cellStyle name="Процентный 5 3 3 3 3 2 5" xfId="44715"/>
    <cellStyle name="Процентный 5 3 3 3 3 3" xfId="44716"/>
    <cellStyle name="Процентный 5 3 3 3 3 4" xfId="44717"/>
    <cellStyle name="Процентный 5 3 3 3 3 5" xfId="44718"/>
    <cellStyle name="Процентный 5 3 3 3 3 6" xfId="44719"/>
    <cellStyle name="Процентный 5 3 3 3 3 7" xfId="44720"/>
    <cellStyle name="Процентный 5 3 3 3 3 8" xfId="44721"/>
    <cellStyle name="Процентный 5 3 3 3 4" xfId="44722"/>
    <cellStyle name="Процентный 5 3 3 3 4 2" xfId="44723"/>
    <cellStyle name="Процентный 5 3 3 3 4 3" xfId="44724"/>
    <cellStyle name="Процентный 5 3 3 3 4 4" xfId="44725"/>
    <cellStyle name="Процентный 5 3 3 3 4 5" xfId="44726"/>
    <cellStyle name="Процентный 5 3 3 3 5" xfId="44727"/>
    <cellStyle name="Процентный 5 3 3 3 5 2" xfId="44728"/>
    <cellStyle name="Процентный 5 3 3 3 5 3" xfId="44729"/>
    <cellStyle name="Процентный 5 3 3 3 5 4" xfId="44730"/>
    <cellStyle name="Процентный 5 3 3 3 5 5" xfId="44731"/>
    <cellStyle name="Процентный 5 3 3 3 6" xfId="44732"/>
    <cellStyle name="Процентный 5 3 3 3 7" xfId="44733"/>
    <cellStyle name="Процентный 5 3 3 3 8" xfId="44734"/>
    <cellStyle name="Процентный 5 3 3 3 9" xfId="44735"/>
    <cellStyle name="Процентный 5 3 3 4" xfId="44736"/>
    <cellStyle name="Процентный 5 3 3 4 10" xfId="44737"/>
    <cellStyle name="Процентный 5 3 3 4 2" xfId="44738"/>
    <cellStyle name="Процентный 5 3 3 4 2 2" xfId="44739"/>
    <cellStyle name="Процентный 5 3 3 4 2 2 2" xfId="44740"/>
    <cellStyle name="Процентный 5 3 3 4 2 2 3" xfId="44741"/>
    <cellStyle name="Процентный 5 3 3 4 2 2 4" xfId="44742"/>
    <cellStyle name="Процентный 5 3 3 4 2 2 5" xfId="44743"/>
    <cellStyle name="Процентный 5 3 3 4 2 3" xfId="44744"/>
    <cellStyle name="Процентный 5 3 3 4 2 4" xfId="44745"/>
    <cellStyle name="Процентный 5 3 3 4 2 5" xfId="44746"/>
    <cellStyle name="Процентный 5 3 3 4 2 6" xfId="44747"/>
    <cellStyle name="Процентный 5 3 3 4 2 7" xfId="44748"/>
    <cellStyle name="Процентный 5 3 3 4 2 8" xfId="44749"/>
    <cellStyle name="Процентный 5 3 3 4 2 9" xfId="44750"/>
    <cellStyle name="Процентный 5 3 3 4 3" xfId="44751"/>
    <cellStyle name="Процентный 5 3 3 4 3 2" xfId="44752"/>
    <cellStyle name="Процентный 5 3 3 4 3 3" xfId="44753"/>
    <cellStyle name="Процентный 5 3 3 4 3 4" xfId="44754"/>
    <cellStyle name="Процентный 5 3 3 4 3 5" xfId="44755"/>
    <cellStyle name="Процентный 5 3 3 4 4" xfId="44756"/>
    <cellStyle name="Процентный 5 3 3 4 5" xfId="44757"/>
    <cellStyle name="Процентный 5 3 3 4 6" xfId="44758"/>
    <cellStyle name="Процентный 5 3 3 4 7" xfId="44759"/>
    <cellStyle name="Процентный 5 3 3 4 8" xfId="44760"/>
    <cellStyle name="Процентный 5 3 3 4 9" xfId="44761"/>
    <cellStyle name="Процентный 5 3 3 5" xfId="44762"/>
    <cellStyle name="Процентный 5 3 3 5 2" xfId="44763"/>
    <cellStyle name="Процентный 5 3 3 5 2 2" xfId="44764"/>
    <cellStyle name="Процентный 5 3 3 5 2 3" xfId="44765"/>
    <cellStyle name="Процентный 5 3 3 5 2 4" xfId="44766"/>
    <cellStyle name="Процентный 5 3 3 5 2 5" xfId="44767"/>
    <cellStyle name="Процентный 5 3 3 5 3" xfId="44768"/>
    <cellStyle name="Процентный 5 3 3 5 4" xfId="44769"/>
    <cellStyle name="Процентный 5 3 3 5 5" xfId="44770"/>
    <cellStyle name="Процентный 5 3 3 5 6" xfId="44771"/>
    <cellStyle name="Процентный 5 3 3 5 7" xfId="44772"/>
    <cellStyle name="Процентный 5 3 3 5 8" xfId="44773"/>
    <cellStyle name="Процентный 5 3 3 5 9" xfId="44774"/>
    <cellStyle name="Процентный 5 3 3 6" xfId="44775"/>
    <cellStyle name="Процентный 5 3 3 6 2" xfId="44776"/>
    <cellStyle name="Процентный 5 3 3 6 2 2" xfId="44777"/>
    <cellStyle name="Процентный 5 3 3 6 2 3" xfId="44778"/>
    <cellStyle name="Процентный 5 3 3 6 2 4" xfId="44779"/>
    <cellStyle name="Процентный 5 3 3 6 2 5" xfId="44780"/>
    <cellStyle name="Процентный 5 3 3 6 3" xfId="44781"/>
    <cellStyle name="Процентный 5 3 3 6 4" xfId="44782"/>
    <cellStyle name="Процентный 5 3 3 6 5" xfId="44783"/>
    <cellStyle name="Процентный 5 3 3 6 6" xfId="44784"/>
    <cellStyle name="Процентный 5 3 3 6 7" xfId="44785"/>
    <cellStyle name="Процентный 5 3 3 6 8" xfId="44786"/>
    <cellStyle name="Процентный 5 3 3 7" xfId="44787"/>
    <cellStyle name="Процентный 5 3 3 7 2" xfId="44788"/>
    <cellStyle name="Процентный 5 3 3 7 3" xfId="44789"/>
    <cellStyle name="Процентный 5 3 3 7 4" xfId="44790"/>
    <cellStyle name="Процентный 5 3 3 7 5" xfId="44791"/>
    <cellStyle name="Процентный 5 3 3 8" xfId="44792"/>
    <cellStyle name="Процентный 5 3 3 8 2" xfId="44793"/>
    <cellStyle name="Процентный 5 3 3 8 3" xfId="44794"/>
    <cellStyle name="Процентный 5 3 3 8 4" xfId="44795"/>
    <cellStyle name="Процентный 5 3 3 8 5" xfId="44796"/>
    <cellStyle name="Процентный 5 3 3 9" xfId="44797"/>
    <cellStyle name="Процентный 5 3 4" xfId="44798"/>
    <cellStyle name="Процентный 5 3 4 10" xfId="44799"/>
    <cellStyle name="Процентный 5 3 4 11" xfId="44800"/>
    <cellStyle name="Процентный 5 3 4 12" xfId="44801"/>
    <cellStyle name="Процентный 5 3 4 13" xfId="44802"/>
    <cellStyle name="Процентный 5 3 4 14" xfId="44803"/>
    <cellStyle name="Процентный 5 3 4 15" xfId="44804"/>
    <cellStyle name="Процентный 5 3 4 16" xfId="44805"/>
    <cellStyle name="Процентный 5 3 4 2" xfId="44806"/>
    <cellStyle name="Процентный 5 3 4 2 10" xfId="44807"/>
    <cellStyle name="Процентный 5 3 4 2 11" xfId="44808"/>
    <cellStyle name="Процентный 5 3 4 2 12" xfId="44809"/>
    <cellStyle name="Процентный 5 3 4 2 13" xfId="44810"/>
    <cellStyle name="Процентный 5 3 4 2 14" xfId="44811"/>
    <cellStyle name="Процентный 5 3 4 2 2" xfId="44812"/>
    <cellStyle name="Процентный 5 3 4 2 2 10" xfId="44813"/>
    <cellStyle name="Процентный 5 3 4 2 2 11" xfId="44814"/>
    <cellStyle name="Процентный 5 3 4 2 2 12" xfId="44815"/>
    <cellStyle name="Процентный 5 3 4 2 2 13" xfId="44816"/>
    <cellStyle name="Процентный 5 3 4 2 2 2" xfId="44817"/>
    <cellStyle name="Процентный 5 3 4 2 2 2 2" xfId="44818"/>
    <cellStyle name="Процентный 5 3 4 2 2 2 2 2" xfId="44819"/>
    <cellStyle name="Процентный 5 3 4 2 2 2 2 3" xfId="44820"/>
    <cellStyle name="Процентный 5 3 4 2 2 2 2 4" xfId="44821"/>
    <cellStyle name="Процентный 5 3 4 2 2 2 2 5" xfId="44822"/>
    <cellStyle name="Процентный 5 3 4 2 2 2 3" xfId="44823"/>
    <cellStyle name="Процентный 5 3 4 2 2 2 4" xfId="44824"/>
    <cellStyle name="Процентный 5 3 4 2 2 2 5" xfId="44825"/>
    <cellStyle name="Процентный 5 3 4 2 2 2 6" xfId="44826"/>
    <cellStyle name="Процентный 5 3 4 2 2 2 7" xfId="44827"/>
    <cellStyle name="Процентный 5 3 4 2 2 2 8" xfId="44828"/>
    <cellStyle name="Процентный 5 3 4 2 2 2 9" xfId="44829"/>
    <cellStyle name="Процентный 5 3 4 2 2 3" xfId="44830"/>
    <cellStyle name="Процентный 5 3 4 2 2 3 2" xfId="44831"/>
    <cellStyle name="Процентный 5 3 4 2 2 3 2 2" xfId="44832"/>
    <cellStyle name="Процентный 5 3 4 2 2 3 2 3" xfId="44833"/>
    <cellStyle name="Процентный 5 3 4 2 2 3 2 4" xfId="44834"/>
    <cellStyle name="Процентный 5 3 4 2 2 3 2 5" xfId="44835"/>
    <cellStyle name="Процентный 5 3 4 2 2 3 3" xfId="44836"/>
    <cellStyle name="Процентный 5 3 4 2 2 3 4" xfId="44837"/>
    <cellStyle name="Процентный 5 3 4 2 2 3 5" xfId="44838"/>
    <cellStyle name="Процентный 5 3 4 2 2 3 6" xfId="44839"/>
    <cellStyle name="Процентный 5 3 4 2 2 3 7" xfId="44840"/>
    <cellStyle name="Процентный 5 3 4 2 2 3 8" xfId="44841"/>
    <cellStyle name="Процентный 5 3 4 2 2 4" xfId="44842"/>
    <cellStyle name="Процентный 5 3 4 2 2 4 2" xfId="44843"/>
    <cellStyle name="Процентный 5 3 4 2 2 4 3" xfId="44844"/>
    <cellStyle name="Процентный 5 3 4 2 2 4 4" xfId="44845"/>
    <cellStyle name="Процентный 5 3 4 2 2 4 5" xfId="44846"/>
    <cellStyle name="Процентный 5 3 4 2 2 5" xfId="44847"/>
    <cellStyle name="Процентный 5 3 4 2 2 5 2" xfId="44848"/>
    <cellStyle name="Процентный 5 3 4 2 2 5 3" xfId="44849"/>
    <cellStyle name="Процентный 5 3 4 2 2 5 4" xfId="44850"/>
    <cellStyle name="Процентный 5 3 4 2 2 5 5" xfId="44851"/>
    <cellStyle name="Процентный 5 3 4 2 2 6" xfId="44852"/>
    <cellStyle name="Процентный 5 3 4 2 2 7" xfId="44853"/>
    <cellStyle name="Процентный 5 3 4 2 2 8" xfId="44854"/>
    <cellStyle name="Процентный 5 3 4 2 2 9" xfId="44855"/>
    <cellStyle name="Процентный 5 3 4 2 3" xfId="44856"/>
    <cellStyle name="Процентный 5 3 4 2 3 2" xfId="44857"/>
    <cellStyle name="Процентный 5 3 4 2 3 2 2" xfId="44858"/>
    <cellStyle name="Процентный 5 3 4 2 3 2 3" xfId="44859"/>
    <cellStyle name="Процентный 5 3 4 2 3 2 4" xfId="44860"/>
    <cellStyle name="Процентный 5 3 4 2 3 2 5" xfId="44861"/>
    <cellStyle name="Процентный 5 3 4 2 3 3" xfId="44862"/>
    <cellStyle name="Процентный 5 3 4 2 3 4" xfId="44863"/>
    <cellStyle name="Процентный 5 3 4 2 3 5" xfId="44864"/>
    <cellStyle name="Процентный 5 3 4 2 3 6" xfId="44865"/>
    <cellStyle name="Процентный 5 3 4 2 3 7" xfId="44866"/>
    <cellStyle name="Процентный 5 3 4 2 3 8" xfId="44867"/>
    <cellStyle name="Процентный 5 3 4 2 3 9" xfId="44868"/>
    <cellStyle name="Процентный 5 3 4 2 4" xfId="44869"/>
    <cellStyle name="Процентный 5 3 4 2 4 2" xfId="44870"/>
    <cellStyle name="Процентный 5 3 4 2 4 2 2" xfId="44871"/>
    <cellStyle name="Процентный 5 3 4 2 4 2 3" xfId="44872"/>
    <cellStyle name="Процентный 5 3 4 2 4 2 4" xfId="44873"/>
    <cellStyle name="Процентный 5 3 4 2 4 2 5" xfId="44874"/>
    <cellStyle name="Процентный 5 3 4 2 4 3" xfId="44875"/>
    <cellStyle name="Процентный 5 3 4 2 4 4" xfId="44876"/>
    <cellStyle name="Процентный 5 3 4 2 4 5" xfId="44877"/>
    <cellStyle name="Процентный 5 3 4 2 4 6" xfId="44878"/>
    <cellStyle name="Процентный 5 3 4 2 4 7" xfId="44879"/>
    <cellStyle name="Процентный 5 3 4 2 4 8" xfId="44880"/>
    <cellStyle name="Процентный 5 3 4 2 5" xfId="44881"/>
    <cellStyle name="Процентный 5 3 4 2 5 2" xfId="44882"/>
    <cellStyle name="Процентный 5 3 4 2 5 3" xfId="44883"/>
    <cellStyle name="Процентный 5 3 4 2 5 4" xfId="44884"/>
    <cellStyle name="Процентный 5 3 4 2 5 5" xfId="44885"/>
    <cellStyle name="Процентный 5 3 4 2 6" xfId="44886"/>
    <cellStyle name="Процентный 5 3 4 2 6 2" xfId="44887"/>
    <cellStyle name="Процентный 5 3 4 2 6 3" xfId="44888"/>
    <cellStyle name="Процентный 5 3 4 2 6 4" xfId="44889"/>
    <cellStyle name="Процентный 5 3 4 2 6 5" xfId="44890"/>
    <cellStyle name="Процентный 5 3 4 2 7" xfId="44891"/>
    <cellStyle name="Процентный 5 3 4 2 8" xfId="44892"/>
    <cellStyle name="Процентный 5 3 4 2 9" xfId="44893"/>
    <cellStyle name="Процентный 5 3 4 3" xfId="44894"/>
    <cellStyle name="Процентный 5 3 4 3 10" xfId="44895"/>
    <cellStyle name="Процентный 5 3 4 3 11" xfId="44896"/>
    <cellStyle name="Процентный 5 3 4 3 12" xfId="44897"/>
    <cellStyle name="Процентный 5 3 4 3 13" xfId="44898"/>
    <cellStyle name="Процентный 5 3 4 3 2" xfId="44899"/>
    <cellStyle name="Процентный 5 3 4 3 2 2" xfId="44900"/>
    <cellStyle name="Процентный 5 3 4 3 2 2 2" xfId="44901"/>
    <cellStyle name="Процентный 5 3 4 3 2 2 3" xfId="44902"/>
    <cellStyle name="Процентный 5 3 4 3 2 2 4" xfId="44903"/>
    <cellStyle name="Процентный 5 3 4 3 2 2 5" xfId="44904"/>
    <cellStyle name="Процентный 5 3 4 3 2 3" xfId="44905"/>
    <cellStyle name="Процентный 5 3 4 3 2 4" xfId="44906"/>
    <cellStyle name="Процентный 5 3 4 3 2 5" xfId="44907"/>
    <cellStyle name="Процентный 5 3 4 3 2 6" xfId="44908"/>
    <cellStyle name="Процентный 5 3 4 3 2 7" xfId="44909"/>
    <cellStyle name="Процентный 5 3 4 3 2 8" xfId="44910"/>
    <cellStyle name="Процентный 5 3 4 3 2 9" xfId="44911"/>
    <cellStyle name="Процентный 5 3 4 3 3" xfId="44912"/>
    <cellStyle name="Процентный 5 3 4 3 3 2" xfId="44913"/>
    <cellStyle name="Процентный 5 3 4 3 3 2 2" xfId="44914"/>
    <cellStyle name="Процентный 5 3 4 3 3 2 3" xfId="44915"/>
    <cellStyle name="Процентный 5 3 4 3 3 2 4" xfId="44916"/>
    <cellStyle name="Процентный 5 3 4 3 3 2 5" xfId="44917"/>
    <cellStyle name="Процентный 5 3 4 3 3 3" xfId="44918"/>
    <cellStyle name="Процентный 5 3 4 3 3 4" xfId="44919"/>
    <cellStyle name="Процентный 5 3 4 3 3 5" xfId="44920"/>
    <cellStyle name="Процентный 5 3 4 3 3 6" xfId="44921"/>
    <cellStyle name="Процентный 5 3 4 3 3 7" xfId="44922"/>
    <cellStyle name="Процентный 5 3 4 3 3 8" xfId="44923"/>
    <cellStyle name="Процентный 5 3 4 3 4" xfId="44924"/>
    <cellStyle name="Процентный 5 3 4 3 4 2" xfId="44925"/>
    <cellStyle name="Процентный 5 3 4 3 4 3" xfId="44926"/>
    <cellStyle name="Процентный 5 3 4 3 4 4" xfId="44927"/>
    <cellStyle name="Процентный 5 3 4 3 4 5" xfId="44928"/>
    <cellStyle name="Процентный 5 3 4 3 5" xfId="44929"/>
    <cellStyle name="Процентный 5 3 4 3 5 2" xfId="44930"/>
    <cellStyle name="Процентный 5 3 4 3 5 3" xfId="44931"/>
    <cellStyle name="Процентный 5 3 4 3 5 4" xfId="44932"/>
    <cellStyle name="Процентный 5 3 4 3 5 5" xfId="44933"/>
    <cellStyle name="Процентный 5 3 4 3 6" xfId="44934"/>
    <cellStyle name="Процентный 5 3 4 3 7" xfId="44935"/>
    <cellStyle name="Процентный 5 3 4 3 8" xfId="44936"/>
    <cellStyle name="Процентный 5 3 4 3 9" xfId="44937"/>
    <cellStyle name="Процентный 5 3 4 4" xfId="44938"/>
    <cellStyle name="Процентный 5 3 4 4 10" xfId="44939"/>
    <cellStyle name="Процентный 5 3 4 4 2" xfId="44940"/>
    <cellStyle name="Процентный 5 3 4 4 2 2" xfId="44941"/>
    <cellStyle name="Процентный 5 3 4 4 2 2 2" xfId="44942"/>
    <cellStyle name="Процентный 5 3 4 4 2 2 3" xfId="44943"/>
    <cellStyle name="Процентный 5 3 4 4 2 2 4" xfId="44944"/>
    <cellStyle name="Процентный 5 3 4 4 2 2 5" xfId="44945"/>
    <cellStyle name="Процентный 5 3 4 4 2 3" xfId="44946"/>
    <cellStyle name="Процентный 5 3 4 4 2 4" xfId="44947"/>
    <cellStyle name="Процентный 5 3 4 4 2 5" xfId="44948"/>
    <cellStyle name="Процентный 5 3 4 4 2 6" xfId="44949"/>
    <cellStyle name="Процентный 5 3 4 4 2 7" xfId="44950"/>
    <cellStyle name="Процентный 5 3 4 4 2 8" xfId="44951"/>
    <cellStyle name="Процентный 5 3 4 4 2 9" xfId="44952"/>
    <cellStyle name="Процентный 5 3 4 4 3" xfId="44953"/>
    <cellStyle name="Процентный 5 3 4 4 3 2" xfId="44954"/>
    <cellStyle name="Процентный 5 3 4 4 3 3" xfId="44955"/>
    <cellStyle name="Процентный 5 3 4 4 3 4" xfId="44956"/>
    <cellStyle name="Процентный 5 3 4 4 3 5" xfId="44957"/>
    <cellStyle name="Процентный 5 3 4 4 4" xfId="44958"/>
    <cellStyle name="Процентный 5 3 4 4 5" xfId="44959"/>
    <cellStyle name="Процентный 5 3 4 4 6" xfId="44960"/>
    <cellStyle name="Процентный 5 3 4 4 7" xfId="44961"/>
    <cellStyle name="Процентный 5 3 4 4 8" xfId="44962"/>
    <cellStyle name="Процентный 5 3 4 4 9" xfId="44963"/>
    <cellStyle name="Процентный 5 3 4 5" xfId="44964"/>
    <cellStyle name="Процентный 5 3 4 5 2" xfId="44965"/>
    <cellStyle name="Процентный 5 3 4 5 2 2" xfId="44966"/>
    <cellStyle name="Процентный 5 3 4 5 2 3" xfId="44967"/>
    <cellStyle name="Процентный 5 3 4 5 2 4" xfId="44968"/>
    <cellStyle name="Процентный 5 3 4 5 2 5" xfId="44969"/>
    <cellStyle name="Процентный 5 3 4 5 3" xfId="44970"/>
    <cellStyle name="Процентный 5 3 4 5 4" xfId="44971"/>
    <cellStyle name="Процентный 5 3 4 5 5" xfId="44972"/>
    <cellStyle name="Процентный 5 3 4 5 6" xfId="44973"/>
    <cellStyle name="Процентный 5 3 4 5 7" xfId="44974"/>
    <cellStyle name="Процентный 5 3 4 5 8" xfId="44975"/>
    <cellStyle name="Процентный 5 3 4 5 9" xfId="44976"/>
    <cellStyle name="Процентный 5 3 4 6" xfId="44977"/>
    <cellStyle name="Процентный 5 3 4 6 2" xfId="44978"/>
    <cellStyle name="Процентный 5 3 4 6 2 2" xfId="44979"/>
    <cellStyle name="Процентный 5 3 4 6 2 3" xfId="44980"/>
    <cellStyle name="Процентный 5 3 4 6 2 4" xfId="44981"/>
    <cellStyle name="Процентный 5 3 4 6 2 5" xfId="44982"/>
    <cellStyle name="Процентный 5 3 4 6 3" xfId="44983"/>
    <cellStyle name="Процентный 5 3 4 6 4" xfId="44984"/>
    <cellStyle name="Процентный 5 3 4 6 5" xfId="44985"/>
    <cellStyle name="Процентный 5 3 4 6 6" xfId="44986"/>
    <cellStyle name="Процентный 5 3 4 6 7" xfId="44987"/>
    <cellStyle name="Процентный 5 3 4 6 8" xfId="44988"/>
    <cellStyle name="Процентный 5 3 4 7" xfId="44989"/>
    <cellStyle name="Процентный 5 3 4 7 2" xfId="44990"/>
    <cellStyle name="Процентный 5 3 4 7 3" xfId="44991"/>
    <cellStyle name="Процентный 5 3 4 7 4" xfId="44992"/>
    <cellStyle name="Процентный 5 3 4 7 5" xfId="44993"/>
    <cellStyle name="Процентный 5 3 4 8" xfId="44994"/>
    <cellStyle name="Процентный 5 3 4 8 2" xfId="44995"/>
    <cellStyle name="Процентный 5 3 4 8 3" xfId="44996"/>
    <cellStyle name="Процентный 5 3 4 8 4" xfId="44997"/>
    <cellStyle name="Процентный 5 3 4 8 5" xfId="44998"/>
    <cellStyle name="Процентный 5 3 4 9" xfId="44999"/>
    <cellStyle name="Процентный 5 3 5" xfId="45000"/>
    <cellStyle name="Процентный 5 3 5 10" xfId="45001"/>
    <cellStyle name="Процентный 5 3 5 11" xfId="45002"/>
    <cellStyle name="Процентный 5 3 5 12" xfId="45003"/>
    <cellStyle name="Процентный 5 3 5 13" xfId="45004"/>
    <cellStyle name="Процентный 5 3 5 14" xfId="45005"/>
    <cellStyle name="Процентный 5 3 5 15" xfId="45006"/>
    <cellStyle name="Процентный 5 3 5 2" xfId="45007"/>
    <cellStyle name="Процентный 5 3 5 2 10" xfId="45008"/>
    <cellStyle name="Процентный 5 3 5 2 11" xfId="45009"/>
    <cellStyle name="Процентный 5 3 5 2 12" xfId="45010"/>
    <cellStyle name="Процентный 5 3 5 2 13" xfId="45011"/>
    <cellStyle name="Процентный 5 3 5 2 14" xfId="45012"/>
    <cellStyle name="Процентный 5 3 5 2 2" xfId="45013"/>
    <cellStyle name="Процентный 5 3 5 2 2 10" xfId="45014"/>
    <cellStyle name="Процентный 5 3 5 2 2 11" xfId="45015"/>
    <cellStyle name="Процентный 5 3 5 2 2 12" xfId="45016"/>
    <cellStyle name="Процентный 5 3 5 2 2 13" xfId="45017"/>
    <cellStyle name="Процентный 5 3 5 2 2 2" xfId="45018"/>
    <cellStyle name="Процентный 5 3 5 2 2 2 2" xfId="45019"/>
    <cellStyle name="Процентный 5 3 5 2 2 2 2 2" xfId="45020"/>
    <cellStyle name="Процентный 5 3 5 2 2 2 2 3" xfId="45021"/>
    <cellStyle name="Процентный 5 3 5 2 2 2 2 4" xfId="45022"/>
    <cellStyle name="Процентный 5 3 5 2 2 2 2 5" xfId="45023"/>
    <cellStyle name="Процентный 5 3 5 2 2 2 3" xfId="45024"/>
    <cellStyle name="Процентный 5 3 5 2 2 2 4" xfId="45025"/>
    <cellStyle name="Процентный 5 3 5 2 2 2 5" xfId="45026"/>
    <cellStyle name="Процентный 5 3 5 2 2 2 6" xfId="45027"/>
    <cellStyle name="Процентный 5 3 5 2 2 2 7" xfId="45028"/>
    <cellStyle name="Процентный 5 3 5 2 2 2 8" xfId="45029"/>
    <cellStyle name="Процентный 5 3 5 2 2 2 9" xfId="45030"/>
    <cellStyle name="Процентный 5 3 5 2 2 3" xfId="45031"/>
    <cellStyle name="Процентный 5 3 5 2 2 3 2" xfId="45032"/>
    <cellStyle name="Процентный 5 3 5 2 2 3 2 2" xfId="45033"/>
    <cellStyle name="Процентный 5 3 5 2 2 3 2 3" xfId="45034"/>
    <cellStyle name="Процентный 5 3 5 2 2 3 2 4" xfId="45035"/>
    <cellStyle name="Процентный 5 3 5 2 2 3 2 5" xfId="45036"/>
    <cellStyle name="Процентный 5 3 5 2 2 3 3" xfId="45037"/>
    <cellStyle name="Процентный 5 3 5 2 2 3 4" xfId="45038"/>
    <cellStyle name="Процентный 5 3 5 2 2 3 5" xfId="45039"/>
    <cellStyle name="Процентный 5 3 5 2 2 3 6" xfId="45040"/>
    <cellStyle name="Процентный 5 3 5 2 2 3 7" xfId="45041"/>
    <cellStyle name="Процентный 5 3 5 2 2 3 8" xfId="45042"/>
    <cellStyle name="Процентный 5 3 5 2 2 4" xfId="45043"/>
    <cellStyle name="Процентный 5 3 5 2 2 4 2" xfId="45044"/>
    <cellStyle name="Процентный 5 3 5 2 2 4 3" xfId="45045"/>
    <cellStyle name="Процентный 5 3 5 2 2 4 4" xfId="45046"/>
    <cellStyle name="Процентный 5 3 5 2 2 4 5" xfId="45047"/>
    <cellStyle name="Процентный 5 3 5 2 2 5" xfId="45048"/>
    <cellStyle name="Процентный 5 3 5 2 2 5 2" xfId="45049"/>
    <cellStyle name="Процентный 5 3 5 2 2 5 3" xfId="45050"/>
    <cellStyle name="Процентный 5 3 5 2 2 5 4" xfId="45051"/>
    <cellStyle name="Процентный 5 3 5 2 2 5 5" xfId="45052"/>
    <cellStyle name="Процентный 5 3 5 2 2 6" xfId="45053"/>
    <cellStyle name="Процентный 5 3 5 2 2 7" xfId="45054"/>
    <cellStyle name="Процентный 5 3 5 2 2 8" xfId="45055"/>
    <cellStyle name="Процентный 5 3 5 2 2 9" xfId="45056"/>
    <cellStyle name="Процентный 5 3 5 2 3" xfId="45057"/>
    <cellStyle name="Процентный 5 3 5 2 3 2" xfId="45058"/>
    <cellStyle name="Процентный 5 3 5 2 3 2 2" xfId="45059"/>
    <cellStyle name="Процентный 5 3 5 2 3 2 3" xfId="45060"/>
    <cellStyle name="Процентный 5 3 5 2 3 2 4" xfId="45061"/>
    <cellStyle name="Процентный 5 3 5 2 3 2 5" xfId="45062"/>
    <cellStyle name="Процентный 5 3 5 2 3 3" xfId="45063"/>
    <cellStyle name="Процентный 5 3 5 2 3 4" xfId="45064"/>
    <cellStyle name="Процентный 5 3 5 2 3 5" xfId="45065"/>
    <cellStyle name="Процентный 5 3 5 2 3 6" xfId="45066"/>
    <cellStyle name="Процентный 5 3 5 2 3 7" xfId="45067"/>
    <cellStyle name="Процентный 5 3 5 2 3 8" xfId="45068"/>
    <cellStyle name="Процентный 5 3 5 2 3 9" xfId="45069"/>
    <cellStyle name="Процентный 5 3 5 2 4" xfId="45070"/>
    <cellStyle name="Процентный 5 3 5 2 4 2" xfId="45071"/>
    <cellStyle name="Процентный 5 3 5 2 4 2 2" xfId="45072"/>
    <cellStyle name="Процентный 5 3 5 2 4 2 3" xfId="45073"/>
    <cellStyle name="Процентный 5 3 5 2 4 2 4" xfId="45074"/>
    <cellStyle name="Процентный 5 3 5 2 4 2 5" xfId="45075"/>
    <cellStyle name="Процентный 5 3 5 2 4 3" xfId="45076"/>
    <cellStyle name="Процентный 5 3 5 2 4 4" xfId="45077"/>
    <cellStyle name="Процентный 5 3 5 2 4 5" xfId="45078"/>
    <cellStyle name="Процентный 5 3 5 2 4 6" xfId="45079"/>
    <cellStyle name="Процентный 5 3 5 2 4 7" xfId="45080"/>
    <cellStyle name="Процентный 5 3 5 2 4 8" xfId="45081"/>
    <cellStyle name="Процентный 5 3 5 2 5" xfId="45082"/>
    <cellStyle name="Процентный 5 3 5 2 5 2" xfId="45083"/>
    <cellStyle name="Процентный 5 3 5 2 5 3" xfId="45084"/>
    <cellStyle name="Процентный 5 3 5 2 5 4" xfId="45085"/>
    <cellStyle name="Процентный 5 3 5 2 5 5" xfId="45086"/>
    <cellStyle name="Процентный 5 3 5 2 6" xfId="45087"/>
    <cellStyle name="Процентный 5 3 5 2 6 2" xfId="45088"/>
    <cellStyle name="Процентный 5 3 5 2 6 3" xfId="45089"/>
    <cellStyle name="Процентный 5 3 5 2 6 4" xfId="45090"/>
    <cellStyle name="Процентный 5 3 5 2 6 5" xfId="45091"/>
    <cellStyle name="Процентный 5 3 5 2 7" xfId="45092"/>
    <cellStyle name="Процентный 5 3 5 2 8" xfId="45093"/>
    <cellStyle name="Процентный 5 3 5 2 9" xfId="45094"/>
    <cellStyle name="Процентный 5 3 5 3" xfId="45095"/>
    <cellStyle name="Процентный 5 3 5 3 10" xfId="45096"/>
    <cellStyle name="Процентный 5 3 5 3 11" xfId="45097"/>
    <cellStyle name="Процентный 5 3 5 3 12" xfId="45098"/>
    <cellStyle name="Процентный 5 3 5 3 13" xfId="45099"/>
    <cellStyle name="Процентный 5 3 5 3 2" xfId="45100"/>
    <cellStyle name="Процентный 5 3 5 3 2 2" xfId="45101"/>
    <cellStyle name="Процентный 5 3 5 3 2 2 2" xfId="45102"/>
    <cellStyle name="Процентный 5 3 5 3 2 2 3" xfId="45103"/>
    <cellStyle name="Процентный 5 3 5 3 2 2 4" xfId="45104"/>
    <cellStyle name="Процентный 5 3 5 3 2 2 5" xfId="45105"/>
    <cellStyle name="Процентный 5 3 5 3 2 3" xfId="45106"/>
    <cellStyle name="Процентный 5 3 5 3 2 4" xfId="45107"/>
    <cellStyle name="Процентный 5 3 5 3 2 5" xfId="45108"/>
    <cellStyle name="Процентный 5 3 5 3 2 6" xfId="45109"/>
    <cellStyle name="Процентный 5 3 5 3 2 7" xfId="45110"/>
    <cellStyle name="Процентный 5 3 5 3 2 8" xfId="45111"/>
    <cellStyle name="Процентный 5 3 5 3 2 9" xfId="45112"/>
    <cellStyle name="Процентный 5 3 5 3 3" xfId="45113"/>
    <cellStyle name="Процентный 5 3 5 3 3 2" xfId="45114"/>
    <cellStyle name="Процентный 5 3 5 3 3 2 2" xfId="45115"/>
    <cellStyle name="Процентный 5 3 5 3 3 2 3" xfId="45116"/>
    <cellStyle name="Процентный 5 3 5 3 3 2 4" xfId="45117"/>
    <cellStyle name="Процентный 5 3 5 3 3 2 5" xfId="45118"/>
    <cellStyle name="Процентный 5 3 5 3 3 3" xfId="45119"/>
    <cellStyle name="Процентный 5 3 5 3 3 4" xfId="45120"/>
    <cellStyle name="Процентный 5 3 5 3 3 5" xfId="45121"/>
    <cellStyle name="Процентный 5 3 5 3 3 6" xfId="45122"/>
    <cellStyle name="Процентный 5 3 5 3 3 7" xfId="45123"/>
    <cellStyle name="Процентный 5 3 5 3 3 8" xfId="45124"/>
    <cellStyle name="Процентный 5 3 5 3 4" xfId="45125"/>
    <cellStyle name="Процентный 5 3 5 3 4 2" xfId="45126"/>
    <cellStyle name="Процентный 5 3 5 3 4 3" xfId="45127"/>
    <cellStyle name="Процентный 5 3 5 3 4 4" xfId="45128"/>
    <cellStyle name="Процентный 5 3 5 3 4 5" xfId="45129"/>
    <cellStyle name="Процентный 5 3 5 3 5" xfId="45130"/>
    <cellStyle name="Процентный 5 3 5 3 5 2" xfId="45131"/>
    <cellStyle name="Процентный 5 3 5 3 5 3" xfId="45132"/>
    <cellStyle name="Процентный 5 3 5 3 5 4" xfId="45133"/>
    <cellStyle name="Процентный 5 3 5 3 5 5" xfId="45134"/>
    <cellStyle name="Процентный 5 3 5 3 6" xfId="45135"/>
    <cellStyle name="Процентный 5 3 5 3 7" xfId="45136"/>
    <cellStyle name="Процентный 5 3 5 3 8" xfId="45137"/>
    <cellStyle name="Процентный 5 3 5 3 9" xfId="45138"/>
    <cellStyle name="Процентный 5 3 5 4" xfId="45139"/>
    <cellStyle name="Процентный 5 3 5 4 2" xfId="45140"/>
    <cellStyle name="Процентный 5 3 5 4 2 2" xfId="45141"/>
    <cellStyle name="Процентный 5 3 5 4 2 3" xfId="45142"/>
    <cellStyle name="Процентный 5 3 5 4 2 4" xfId="45143"/>
    <cellStyle name="Процентный 5 3 5 4 2 5" xfId="45144"/>
    <cellStyle name="Процентный 5 3 5 4 3" xfId="45145"/>
    <cellStyle name="Процентный 5 3 5 4 4" xfId="45146"/>
    <cellStyle name="Процентный 5 3 5 4 5" xfId="45147"/>
    <cellStyle name="Процентный 5 3 5 4 6" xfId="45148"/>
    <cellStyle name="Процентный 5 3 5 4 7" xfId="45149"/>
    <cellStyle name="Процентный 5 3 5 4 8" xfId="45150"/>
    <cellStyle name="Процентный 5 3 5 4 9" xfId="45151"/>
    <cellStyle name="Процентный 5 3 5 5" xfId="45152"/>
    <cellStyle name="Процентный 5 3 5 5 2" xfId="45153"/>
    <cellStyle name="Процентный 5 3 5 5 2 2" xfId="45154"/>
    <cellStyle name="Процентный 5 3 5 5 2 3" xfId="45155"/>
    <cellStyle name="Процентный 5 3 5 5 2 4" xfId="45156"/>
    <cellStyle name="Процентный 5 3 5 5 2 5" xfId="45157"/>
    <cellStyle name="Процентный 5 3 5 5 3" xfId="45158"/>
    <cellStyle name="Процентный 5 3 5 5 4" xfId="45159"/>
    <cellStyle name="Процентный 5 3 5 5 5" xfId="45160"/>
    <cellStyle name="Процентный 5 3 5 5 6" xfId="45161"/>
    <cellStyle name="Процентный 5 3 5 5 7" xfId="45162"/>
    <cellStyle name="Процентный 5 3 5 5 8" xfId="45163"/>
    <cellStyle name="Процентный 5 3 5 6" xfId="45164"/>
    <cellStyle name="Процентный 5 3 5 6 2" xfId="45165"/>
    <cellStyle name="Процентный 5 3 5 6 3" xfId="45166"/>
    <cellStyle name="Процентный 5 3 5 6 4" xfId="45167"/>
    <cellStyle name="Процентный 5 3 5 6 5" xfId="45168"/>
    <cellStyle name="Процентный 5 3 5 7" xfId="45169"/>
    <cellStyle name="Процентный 5 3 5 7 2" xfId="45170"/>
    <cellStyle name="Процентный 5 3 5 7 3" xfId="45171"/>
    <cellStyle name="Процентный 5 3 5 7 4" xfId="45172"/>
    <cellStyle name="Процентный 5 3 5 7 5" xfId="45173"/>
    <cellStyle name="Процентный 5 3 5 8" xfId="45174"/>
    <cellStyle name="Процентный 5 3 5 9" xfId="45175"/>
    <cellStyle name="Процентный 5 3 6" xfId="45176"/>
    <cellStyle name="Процентный 5 3 6 10" xfId="45177"/>
    <cellStyle name="Процентный 5 3 6 11" xfId="45178"/>
    <cellStyle name="Процентный 5 3 6 12" xfId="45179"/>
    <cellStyle name="Процентный 5 3 6 13" xfId="45180"/>
    <cellStyle name="Процентный 5 3 6 14" xfId="45181"/>
    <cellStyle name="Процентный 5 3 6 15" xfId="45182"/>
    <cellStyle name="Процентный 5 3 6 2" xfId="45183"/>
    <cellStyle name="Процентный 5 3 6 2 10" xfId="45184"/>
    <cellStyle name="Процентный 5 3 6 2 11" xfId="45185"/>
    <cellStyle name="Процентный 5 3 6 2 12" xfId="45186"/>
    <cellStyle name="Процентный 5 3 6 2 13" xfId="45187"/>
    <cellStyle name="Процентный 5 3 6 2 14" xfId="45188"/>
    <cellStyle name="Процентный 5 3 6 2 2" xfId="45189"/>
    <cellStyle name="Процентный 5 3 6 2 2 10" xfId="45190"/>
    <cellStyle name="Процентный 5 3 6 2 2 11" xfId="45191"/>
    <cellStyle name="Процентный 5 3 6 2 2 12" xfId="45192"/>
    <cellStyle name="Процентный 5 3 6 2 2 13" xfId="45193"/>
    <cellStyle name="Процентный 5 3 6 2 2 2" xfId="45194"/>
    <cellStyle name="Процентный 5 3 6 2 2 2 2" xfId="45195"/>
    <cellStyle name="Процентный 5 3 6 2 2 2 2 2" xfId="45196"/>
    <cellStyle name="Процентный 5 3 6 2 2 2 2 3" xfId="45197"/>
    <cellStyle name="Процентный 5 3 6 2 2 2 2 4" xfId="45198"/>
    <cellStyle name="Процентный 5 3 6 2 2 2 2 5" xfId="45199"/>
    <cellStyle name="Процентный 5 3 6 2 2 2 3" xfId="45200"/>
    <cellStyle name="Процентный 5 3 6 2 2 2 4" xfId="45201"/>
    <cellStyle name="Процентный 5 3 6 2 2 2 5" xfId="45202"/>
    <cellStyle name="Процентный 5 3 6 2 2 2 6" xfId="45203"/>
    <cellStyle name="Процентный 5 3 6 2 2 2 7" xfId="45204"/>
    <cellStyle name="Процентный 5 3 6 2 2 2 8" xfId="45205"/>
    <cellStyle name="Процентный 5 3 6 2 2 2 9" xfId="45206"/>
    <cellStyle name="Процентный 5 3 6 2 2 3" xfId="45207"/>
    <cellStyle name="Процентный 5 3 6 2 2 3 2" xfId="45208"/>
    <cellStyle name="Процентный 5 3 6 2 2 3 2 2" xfId="45209"/>
    <cellStyle name="Процентный 5 3 6 2 2 3 2 3" xfId="45210"/>
    <cellStyle name="Процентный 5 3 6 2 2 3 2 4" xfId="45211"/>
    <cellStyle name="Процентный 5 3 6 2 2 3 2 5" xfId="45212"/>
    <cellStyle name="Процентный 5 3 6 2 2 3 3" xfId="45213"/>
    <cellStyle name="Процентный 5 3 6 2 2 3 4" xfId="45214"/>
    <cellStyle name="Процентный 5 3 6 2 2 3 5" xfId="45215"/>
    <cellStyle name="Процентный 5 3 6 2 2 3 6" xfId="45216"/>
    <cellStyle name="Процентный 5 3 6 2 2 3 7" xfId="45217"/>
    <cellStyle name="Процентный 5 3 6 2 2 3 8" xfId="45218"/>
    <cellStyle name="Процентный 5 3 6 2 2 4" xfId="45219"/>
    <cellStyle name="Процентный 5 3 6 2 2 4 2" xfId="45220"/>
    <cellStyle name="Процентный 5 3 6 2 2 4 3" xfId="45221"/>
    <cellStyle name="Процентный 5 3 6 2 2 4 4" xfId="45222"/>
    <cellStyle name="Процентный 5 3 6 2 2 4 5" xfId="45223"/>
    <cellStyle name="Процентный 5 3 6 2 2 5" xfId="45224"/>
    <cellStyle name="Процентный 5 3 6 2 2 5 2" xfId="45225"/>
    <cellStyle name="Процентный 5 3 6 2 2 5 3" xfId="45226"/>
    <cellStyle name="Процентный 5 3 6 2 2 5 4" xfId="45227"/>
    <cellStyle name="Процентный 5 3 6 2 2 5 5" xfId="45228"/>
    <cellStyle name="Процентный 5 3 6 2 2 6" xfId="45229"/>
    <cellStyle name="Процентный 5 3 6 2 2 7" xfId="45230"/>
    <cellStyle name="Процентный 5 3 6 2 2 8" xfId="45231"/>
    <cellStyle name="Процентный 5 3 6 2 2 9" xfId="45232"/>
    <cellStyle name="Процентный 5 3 6 2 3" xfId="45233"/>
    <cellStyle name="Процентный 5 3 6 2 3 2" xfId="45234"/>
    <cellStyle name="Процентный 5 3 6 2 3 2 2" xfId="45235"/>
    <cellStyle name="Процентный 5 3 6 2 3 2 3" xfId="45236"/>
    <cellStyle name="Процентный 5 3 6 2 3 2 4" xfId="45237"/>
    <cellStyle name="Процентный 5 3 6 2 3 2 5" xfId="45238"/>
    <cellStyle name="Процентный 5 3 6 2 3 3" xfId="45239"/>
    <cellStyle name="Процентный 5 3 6 2 3 4" xfId="45240"/>
    <cellStyle name="Процентный 5 3 6 2 3 5" xfId="45241"/>
    <cellStyle name="Процентный 5 3 6 2 3 6" xfId="45242"/>
    <cellStyle name="Процентный 5 3 6 2 3 7" xfId="45243"/>
    <cellStyle name="Процентный 5 3 6 2 3 8" xfId="45244"/>
    <cellStyle name="Процентный 5 3 6 2 3 9" xfId="45245"/>
    <cellStyle name="Процентный 5 3 6 2 4" xfId="45246"/>
    <cellStyle name="Процентный 5 3 6 2 4 2" xfId="45247"/>
    <cellStyle name="Процентный 5 3 6 2 4 2 2" xfId="45248"/>
    <cellStyle name="Процентный 5 3 6 2 4 2 3" xfId="45249"/>
    <cellStyle name="Процентный 5 3 6 2 4 2 4" xfId="45250"/>
    <cellStyle name="Процентный 5 3 6 2 4 2 5" xfId="45251"/>
    <cellStyle name="Процентный 5 3 6 2 4 3" xfId="45252"/>
    <cellStyle name="Процентный 5 3 6 2 4 4" xfId="45253"/>
    <cellStyle name="Процентный 5 3 6 2 4 5" xfId="45254"/>
    <cellStyle name="Процентный 5 3 6 2 4 6" xfId="45255"/>
    <cellStyle name="Процентный 5 3 6 2 4 7" xfId="45256"/>
    <cellStyle name="Процентный 5 3 6 2 4 8" xfId="45257"/>
    <cellStyle name="Процентный 5 3 6 2 5" xfId="45258"/>
    <cellStyle name="Процентный 5 3 6 2 5 2" xfId="45259"/>
    <cellStyle name="Процентный 5 3 6 2 5 3" xfId="45260"/>
    <cellStyle name="Процентный 5 3 6 2 5 4" xfId="45261"/>
    <cellStyle name="Процентный 5 3 6 2 5 5" xfId="45262"/>
    <cellStyle name="Процентный 5 3 6 2 6" xfId="45263"/>
    <cellStyle name="Процентный 5 3 6 2 6 2" xfId="45264"/>
    <cellStyle name="Процентный 5 3 6 2 6 3" xfId="45265"/>
    <cellStyle name="Процентный 5 3 6 2 6 4" xfId="45266"/>
    <cellStyle name="Процентный 5 3 6 2 6 5" xfId="45267"/>
    <cellStyle name="Процентный 5 3 6 2 7" xfId="45268"/>
    <cellStyle name="Процентный 5 3 6 2 8" xfId="45269"/>
    <cellStyle name="Процентный 5 3 6 2 9" xfId="45270"/>
    <cellStyle name="Процентный 5 3 6 3" xfId="45271"/>
    <cellStyle name="Процентный 5 3 6 3 10" xfId="45272"/>
    <cellStyle name="Процентный 5 3 6 3 11" xfId="45273"/>
    <cellStyle name="Процентный 5 3 6 3 12" xfId="45274"/>
    <cellStyle name="Процентный 5 3 6 3 13" xfId="45275"/>
    <cellStyle name="Процентный 5 3 6 3 2" xfId="45276"/>
    <cellStyle name="Процентный 5 3 6 3 2 2" xfId="45277"/>
    <cellStyle name="Процентный 5 3 6 3 2 2 2" xfId="45278"/>
    <cellStyle name="Процентный 5 3 6 3 2 2 3" xfId="45279"/>
    <cellStyle name="Процентный 5 3 6 3 2 2 4" xfId="45280"/>
    <cellStyle name="Процентный 5 3 6 3 2 2 5" xfId="45281"/>
    <cellStyle name="Процентный 5 3 6 3 2 3" xfId="45282"/>
    <cellStyle name="Процентный 5 3 6 3 2 4" xfId="45283"/>
    <cellStyle name="Процентный 5 3 6 3 2 5" xfId="45284"/>
    <cellStyle name="Процентный 5 3 6 3 2 6" xfId="45285"/>
    <cellStyle name="Процентный 5 3 6 3 2 7" xfId="45286"/>
    <cellStyle name="Процентный 5 3 6 3 2 8" xfId="45287"/>
    <cellStyle name="Процентный 5 3 6 3 2 9" xfId="45288"/>
    <cellStyle name="Процентный 5 3 6 3 3" xfId="45289"/>
    <cellStyle name="Процентный 5 3 6 3 3 2" xfId="45290"/>
    <cellStyle name="Процентный 5 3 6 3 3 2 2" xfId="45291"/>
    <cellStyle name="Процентный 5 3 6 3 3 2 3" xfId="45292"/>
    <cellStyle name="Процентный 5 3 6 3 3 2 4" xfId="45293"/>
    <cellStyle name="Процентный 5 3 6 3 3 2 5" xfId="45294"/>
    <cellStyle name="Процентный 5 3 6 3 3 3" xfId="45295"/>
    <cellStyle name="Процентный 5 3 6 3 3 4" xfId="45296"/>
    <cellStyle name="Процентный 5 3 6 3 3 5" xfId="45297"/>
    <cellStyle name="Процентный 5 3 6 3 3 6" xfId="45298"/>
    <cellStyle name="Процентный 5 3 6 3 3 7" xfId="45299"/>
    <cellStyle name="Процентный 5 3 6 3 3 8" xfId="45300"/>
    <cellStyle name="Процентный 5 3 6 3 4" xfId="45301"/>
    <cellStyle name="Процентный 5 3 6 3 4 2" xfId="45302"/>
    <cellStyle name="Процентный 5 3 6 3 4 3" xfId="45303"/>
    <cellStyle name="Процентный 5 3 6 3 4 4" xfId="45304"/>
    <cellStyle name="Процентный 5 3 6 3 4 5" xfId="45305"/>
    <cellStyle name="Процентный 5 3 6 3 5" xfId="45306"/>
    <cellStyle name="Процентный 5 3 6 3 5 2" xfId="45307"/>
    <cellStyle name="Процентный 5 3 6 3 5 3" xfId="45308"/>
    <cellStyle name="Процентный 5 3 6 3 5 4" xfId="45309"/>
    <cellStyle name="Процентный 5 3 6 3 5 5" xfId="45310"/>
    <cellStyle name="Процентный 5 3 6 3 6" xfId="45311"/>
    <cellStyle name="Процентный 5 3 6 3 7" xfId="45312"/>
    <cellStyle name="Процентный 5 3 6 3 8" xfId="45313"/>
    <cellStyle name="Процентный 5 3 6 3 9" xfId="45314"/>
    <cellStyle name="Процентный 5 3 6 4" xfId="45315"/>
    <cellStyle name="Процентный 5 3 6 4 2" xfId="45316"/>
    <cellStyle name="Процентный 5 3 6 4 2 2" xfId="45317"/>
    <cellStyle name="Процентный 5 3 6 4 2 3" xfId="45318"/>
    <cellStyle name="Процентный 5 3 6 4 2 4" xfId="45319"/>
    <cellStyle name="Процентный 5 3 6 4 2 5" xfId="45320"/>
    <cellStyle name="Процентный 5 3 6 4 3" xfId="45321"/>
    <cellStyle name="Процентный 5 3 6 4 4" xfId="45322"/>
    <cellStyle name="Процентный 5 3 6 4 5" xfId="45323"/>
    <cellStyle name="Процентный 5 3 6 4 6" xfId="45324"/>
    <cellStyle name="Процентный 5 3 6 4 7" xfId="45325"/>
    <cellStyle name="Процентный 5 3 6 4 8" xfId="45326"/>
    <cellStyle name="Процентный 5 3 6 4 9" xfId="45327"/>
    <cellStyle name="Процентный 5 3 6 5" xfId="45328"/>
    <cellStyle name="Процентный 5 3 6 5 2" xfId="45329"/>
    <cellStyle name="Процентный 5 3 6 5 2 2" xfId="45330"/>
    <cellStyle name="Процентный 5 3 6 5 2 3" xfId="45331"/>
    <cellStyle name="Процентный 5 3 6 5 2 4" xfId="45332"/>
    <cellStyle name="Процентный 5 3 6 5 2 5" xfId="45333"/>
    <cellStyle name="Процентный 5 3 6 5 3" xfId="45334"/>
    <cellStyle name="Процентный 5 3 6 5 4" xfId="45335"/>
    <cellStyle name="Процентный 5 3 6 5 5" xfId="45336"/>
    <cellStyle name="Процентный 5 3 6 5 6" xfId="45337"/>
    <cellStyle name="Процентный 5 3 6 5 7" xfId="45338"/>
    <cellStyle name="Процентный 5 3 6 5 8" xfId="45339"/>
    <cellStyle name="Процентный 5 3 6 6" xfId="45340"/>
    <cellStyle name="Процентный 5 3 6 6 2" xfId="45341"/>
    <cellStyle name="Процентный 5 3 6 6 3" xfId="45342"/>
    <cellStyle name="Процентный 5 3 6 6 4" xfId="45343"/>
    <cellStyle name="Процентный 5 3 6 6 5" xfId="45344"/>
    <cellStyle name="Процентный 5 3 6 7" xfId="45345"/>
    <cellStyle name="Процентный 5 3 6 7 2" xfId="45346"/>
    <cellStyle name="Процентный 5 3 6 7 3" xfId="45347"/>
    <cellStyle name="Процентный 5 3 6 7 4" xfId="45348"/>
    <cellStyle name="Процентный 5 3 6 7 5" xfId="45349"/>
    <cellStyle name="Процентный 5 3 6 8" xfId="45350"/>
    <cellStyle name="Процентный 5 3 6 9" xfId="45351"/>
    <cellStyle name="Процентный 5 3 7" xfId="45352"/>
    <cellStyle name="Процентный 5 3 7 10" xfId="45353"/>
    <cellStyle name="Процентный 5 3 7 11" xfId="45354"/>
    <cellStyle name="Процентный 5 3 7 12" xfId="45355"/>
    <cellStyle name="Процентный 5 3 7 13" xfId="45356"/>
    <cellStyle name="Процентный 5 3 7 14" xfId="45357"/>
    <cellStyle name="Процентный 5 3 7 15" xfId="45358"/>
    <cellStyle name="Процентный 5 3 7 2" xfId="45359"/>
    <cellStyle name="Процентный 5 3 7 2 10" xfId="45360"/>
    <cellStyle name="Процентный 5 3 7 2 11" xfId="45361"/>
    <cellStyle name="Процентный 5 3 7 2 12" xfId="45362"/>
    <cellStyle name="Процентный 5 3 7 2 13" xfId="45363"/>
    <cellStyle name="Процентный 5 3 7 2 14" xfId="45364"/>
    <cellStyle name="Процентный 5 3 7 2 2" xfId="45365"/>
    <cellStyle name="Процентный 5 3 7 2 2 10" xfId="45366"/>
    <cellStyle name="Процентный 5 3 7 2 2 11" xfId="45367"/>
    <cellStyle name="Процентный 5 3 7 2 2 12" xfId="45368"/>
    <cellStyle name="Процентный 5 3 7 2 2 13" xfId="45369"/>
    <cellStyle name="Процентный 5 3 7 2 2 2" xfId="45370"/>
    <cellStyle name="Процентный 5 3 7 2 2 2 2" xfId="45371"/>
    <cellStyle name="Процентный 5 3 7 2 2 2 2 2" xfId="45372"/>
    <cellStyle name="Процентный 5 3 7 2 2 2 2 3" xfId="45373"/>
    <cellStyle name="Процентный 5 3 7 2 2 2 2 4" xfId="45374"/>
    <cellStyle name="Процентный 5 3 7 2 2 2 2 5" xfId="45375"/>
    <cellStyle name="Процентный 5 3 7 2 2 2 3" xfId="45376"/>
    <cellStyle name="Процентный 5 3 7 2 2 2 4" xfId="45377"/>
    <cellStyle name="Процентный 5 3 7 2 2 2 5" xfId="45378"/>
    <cellStyle name="Процентный 5 3 7 2 2 2 6" xfId="45379"/>
    <cellStyle name="Процентный 5 3 7 2 2 2 7" xfId="45380"/>
    <cellStyle name="Процентный 5 3 7 2 2 2 8" xfId="45381"/>
    <cellStyle name="Процентный 5 3 7 2 2 2 9" xfId="45382"/>
    <cellStyle name="Процентный 5 3 7 2 2 3" xfId="45383"/>
    <cellStyle name="Процентный 5 3 7 2 2 3 2" xfId="45384"/>
    <cellStyle name="Процентный 5 3 7 2 2 3 2 2" xfId="45385"/>
    <cellStyle name="Процентный 5 3 7 2 2 3 2 3" xfId="45386"/>
    <cellStyle name="Процентный 5 3 7 2 2 3 2 4" xfId="45387"/>
    <cellStyle name="Процентный 5 3 7 2 2 3 2 5" xfId="45388"/>
    <cellStyle name="Процентный 5 3 7 2 2 3 3" xfId="45389"/>
    <cellStyle name="Процентный 5 3 7 2 2 3 4" xfId="45390"/>
    <cellStyle name="Процентный 5 3 7 2 2 3 5" xfId="45391"/>
    <cellStyle name="Процентный 5 3 7 2 2 3 6" xfId="45392"/>
    <cellStyle name="Процентный 5 3 7 2 2 3 7" xfId="45393"/>
    <cellStyle name="Процентный 5 3 7 2 2 3 8" xfId="45394"/>
    <cellStyle name="Процентный 5 3 7 2 2 4" xfId="45395"/>
    <cellStyle name="Процентный 5 3 7 2 2 4 2" xfId="45396"/>
    <cellStyle name="Процентный 5 3 7 2 2 4 3" xfId="45397"/>
    <cellStyle name="Процентный 5 3 7 2 2 4 4" xfId="45398"/>
    <cellStyle name="Процентный 5 3 7 2 2 4 5" xfId="45399"/>
    <cellStyle name="Процентный 5 3 7 2 2 5" xfId="45400"/>
    <cellStyle name="Процентный 5 3 7 2 2 5 2" xfId="45401"/>
    <cellStyle name="Процентный 5 3 7 2 2 5 3" xfId="45402"/>
    <cellStyle name="Процентный 5 3 7 2 2 5 4" xfId="45403"/>
    <cellStyle name="Процентный 5 3 7 2 2 5 5" xfId="45404"/>
    <cellStyle name="Процентный 5 3 7 2 2 6" xfId="45405"/>
    <cellStyle name="Процентный 5 3 7 2 2 7" xfId="45406"/>
    <cellStyle name="Процентный 5 3 7 2 2 8" xfId="45407"/>
    <cellStyle name="Процентный 5 3 7 2 2 9" xfId="45408"/>
    <cellStyle name="Процентный 5 3 7 2 3" xfId="45409"/>
    <cellStyle name="Процентный 5 3 7 2 3 2" xfId="45410"/>
    <cellStyle name="Процентный 5 3 7 2 3 2 2" xfId="45411"/>
    <cellStyle name="Процентный 5 3 7 2 3 2 3" xfId="45412"/>
    <cellStyle name="Процентный 5 3 7 2 3 2 4" xfId="45413"/>
    <cellStyle name="Процентный 5 3 7 2 3 2 5" xfId="45414"/>
    <cellStyle name="Процентный 5 3 7 2 3 3" xfId="45415"/>
    <cellStyle name="Процентный 5 3 7 2 3 4" xfId="45416"/>
    <cellStyle name="Процентный 5 3 7 2 3 5" xfId="45417"/>
    <cellStyle name="Процентный 5 3 7 2 3 6" xfId="45418"/>
    <cellStyle name="Процентный 5 3 7 2 3 7" xfId="45419"/>
    <cellStyle name="Процентный 5 3 7 2 3 8" xfId="45420"/>
    <cellStyle name="Процентный 5 3 7 2 3 9" xfId="45421"/>
    <cellStyle name="Процентный 5 3 7 2 4" xfId="45422"/>
    <cellStyle name="Процентный 5 3 7 2 4 2" xfId="45423"/>
    <cellStyle name="Процентный 5 3 7 2 4 2 2" xfId="45424"/>
    <cellStyle name="Процентный 5 3 7 2 4 2 3" xfId="45425"/>
    <cellStyle name="Процентный 5 3 7 2 4 2 4" xfId="45426"/>
    <cellStyle name="Процентный 5 3 7 2 4 2 5" xfId="45427"/>
    <cellStyle name="Процентный 5 3 7 2 4 3" xfId="45428"/>
    <cellStyle name="Процентный 5 3 7 2 4 4" xfId="45429"/>
    <cellStyle name="Процентный 5 3 7 2 4 5" xfId="45430"/>
    <cellStyle name="Процентный 5 3 7 2 4 6" xfId="45431"/>
    <cellStyle name="Процентный 5 3 7 2 4 7" xfId="45432"/>
    <cellStyle name="Процентный 5 3 7 2 4 8" xfId="45433"/>
    <cellStyle name="Процентный 5 3 7 2 5" xfId="45434"/>
    <cellStyle name="Процентный 5 3 7 2 5 2" xfId="45435"/>
    <cellStyle name="Процентный 5 3 7 2 5 3" xfId="45436"/>
    <cellStyle name="Процентный 5 3 7 2 5 4" xfId="45437"/>
    <cellStyle name="Процентный 5 3 7 2 5 5" xfId="45438"/>
    <cellStyle name="Процентный 5 3 7 2 6" xfId="45439"/>
    <cellStyle name="Процентный 5 3 7 2 6 2" xfId="45440"/>
    <cellStyle name="Процентный 5 3 7 2 6 3" xfId="45441"/>
    <cellStyle name="Процентный 5 3 7 2 6 4" xfId="45442"/>
    <cellStyle name="Процентный 5 3 7 2 6 5" xfId="45443"/>
    <cellStyle name="Процентный 5 3 7 2 7" xfId="45444"/>
    <cellStyle name="Процентный 5 3 7 2 8" xfId="45445"/>
    <cellStyle name="Процентный 5 3 7 2 9" xfId="45446"/>
    <cellStyle name="Процентный 5 3 7 3" xfId="45447"/>
    <cellStyle name="Процентный 5 3 7 3 10" xfId="45448"/>
    <cellStyle name="Процентный 5 3 7 3 11" xfId="45449"/>
    <cellStyle name="Процентный 5 3 7 3 12" xfId="45450"/>
    <cellStyle name="Процентный 5 3 7 3 13" xfId="45451"/>
    <cellStyle name="Процентный 5 3 7 3 2" xfId="45452"/>
    <cellStyle name="Процентный 5 3 7 3 2 2" xfId="45453"/>
    <cellStyle name="Процентный 5 3 7 3 2 2 2" xfId="45454"/>
    <cellStyle name="Процентный 5 3 7 3 2 2 3" xfId="45455"/>
    <cellStyle name="Процентный 5 3 7 3 2 2 4" xfId="45456"/>
    <cellStyle name="Процентный 5 3 7 3 2 2 5" xfId="45457"/>
    <cellStyle name="Процентный 5 3 7 3 2 3" xfId="45458"/>
    <cellStyle name="Процентный 5 3 7 3 2 4" xfId="45459"/>
    <cellStyle name="Процентный 5 3 7 3 2 5" xfId="45460"/>
    <cellStyle name="Процентный 5 3 7 3 2 6" xfId="45461"/>
    <cellStyle name="Процентный 5 3 7 3 2 7" xfId="45462"/>
    <cellStyle name="Процентный 5 3 7 3 2 8" xfId="45463"/>
    <cellStyle name="Процентный 5 3 7 3 2 9" xfId="45464"/>
    <cellStyle name="Процентный 5 3 7 3 3" xfId="45465"/>
    <cellStyle name="Процентный 5 3 7 3 3 2" xfId="45466"/>
    <cellStyle name="Процентный 5 3 7 3 3 2 2" xfId="45467"/>
    <cellStyle name="Процентный 5 3 7 3 3 2 3" xfId="45468"/>
    <cellStyle name="Процентный 5 3 7 3 3 2 4" xfId="45469"/>
    <cellStyle name="Процентный 5 3 7 3 3 2 5" xfId="45470"/>
    <cellStyle name="Процентный 5 3 7 3 3 3" xfId="45471"/>
    <cellStyle name="Процентный 5 3 7 3 3 4" xfId="45472"/>
    <cellStyle name="Процентный 5 3 7 3 3 5" xfId="45473"/>
    <cellStyle name="Процентный 5 3 7 3 3 6" xfId="45474"/>
    <cellStyle name="Процентный 5 3 7 3 3 7" xfId="45475"/>
    <cellStyle name="Процентный 5 3 7 3 3 8" xfId="45476"/>
    <cellStyle name="Процентный 5 3 7 3 4" xfId="45477"/>
    <cellStyle name="Процентный 5 3 7 3 4 2" xfId="45478"/>
    <cellStyle name="Процентный 5 3 7 3 4 3" xfId="45479"/>
    <cellStyle name="Процентный 5 3 7 3 4 4" xfId="45480"/>
    <cellStyle name="Процентный 5 3 7 3 4 5" xfId="45481"/>
    <cellStyle name="Процентный 5 3 7 3 5" xfId="45482"/>
    <cellStyle name="Процентный 5 3 7 3 5 2" xfId="45483"/>
    <cellStyle name="Процентный 5 3 7 3 5 3" xfId="45484"/>
    <cellStyle name="Процентный 5 3 7 3 5 4" xfId="45485"/>
    <cellStyle name="Процентный 5 3 7 3 5 5" xfId="45486"/>
    <cellStyle name="Процентный 5 3 7 3 6" xfId="45487"/>
    <cellStyle name="Процентный 5 3 7 3 7" xfId="45488"/>
    <cellStyle name="Процентный 5 3 7 3 8" xfId="45489"/>
    <cellStyle name="Процентный 5 3 7 3 9" xfId="45490"/>
    <cellStyle name="Процентный 5 3 7 4" xfId="45491"/>
    <cellStyle name="Процентный 5 3 7 4 2" xfId="45492"/>
    <cellStyle name="Процентный 5 3 7 4 2 2" xfId="45493"/>
    <cellStyle name="Процентный 5 3 7 4 2 3" xfId="45494"/>
    <cellStyle name="Процентный 5 3 7 4 2 4" xfId="45495"/>
    <cellStyle name="Процентный 5 3 7 4 2 5" xfId="45496"/>
    <cellStyle name="Процентный 5 3 7 4 3" xfId="45497"/>
    <cellStyle name="Процентный 5 3 7 4 4" xfId="45498"/>
    <cellStyle name="Процентный 5 3 7 4 5" xfId="45499"/>
    <cellStyle name="Процентный 5 3 7 4 6" xfId="45500"/>
    <cellStyle name="Процентный 5 3 7 4 7" xfId="45501"/>
    <cellStyle name="Процентный 5 3 7 4 8" xfId="45502"/>
    <cellStyle name="Процентный 5 3 7 4 9" xfId="45503"/>
    <cellStyle name="Процентный 5 3 7 5" xfId="45504"/>
    <cellStyle name="Процентный 5 3 7 5 2" xfId="45505"/>
    <cellStyle name="Процентный 5 3 7 5 2 2" xfId="45506"/>
    <cellStyle name="Процентный 5 3 7 5 2 3" xfId="45507"/>
    <cellStyle name="Процентный 5 3 7 5 2 4" xfId="45508"/>
    <cellStyle name="Процентный 5 3 7 5 2 5" xfId="45509"/>
    <cellStyle name="Процентный 5 3 7 5 3" xfId="45510"/>
    <cellStyle name="Процентный 5 3 7 5 4" xfId="45511"/>
    <cellStyle name="Процентный 5 3 7 5 5" xfId="45512"/>
    <cellStyle name="Процентный 5 3 7 5 6" xfId="45513"/>
    <cellStyle name="Процентный 5 3 7 5 7" xfId="45514"/>
    <cellStyle name="Процентный 5 3 7 5 8" xfId="45515"/>
    <cellStyle name="Процентный 5 3 7 6" xfId="45516"/>
    <cellStyle name="Процентный 5 3 7 6 2" xfId="45517"/>
    <cellStyle name="Процентный 5 3 7 6 3" xfId="45518"/>
    <cellStyle name="Процентный 5 3 7 6 4" xfId="45519"/>
    <cellStyle name="Процентный 5 3 7 6 5" xfId="45520"/>
    <cellStyle name="Процентный 5 3 7 7" xfId="45521"/>
    <cellStyle name="Процентный 5 3 7 7 2" xfId="45522"/>
    <cellStyle name="Процентный 5 3 7 7 3" xfId="45523"/>
    <cellStyle name="Процентный 5 3 7 7 4" xfId="45524"/>
    <cellStyle name="Процентный 5 3 7 7 5" xfId="45525"/>
    <cellStyle name="Процентный 5 3 7 8" xfId="45526"/>
    <cellStyle name="Процентный 5 3 7 9" xfId="45527"/>
    <cellStyle name="Процентный 5 3 8" xfId="45528"/>
    <cellStyle name="Процентный 5 3 8 10" xfId="45529"/>
    <cellStyle name="Процентный 5 3 8 11" xfId="45530"/>
    <cellStyle name="Процентный 5 3 8 12" xfId="45531"/>
    <cellStyle name="Процентный 5 3 8 13" xfId="45532"/>
    <cellStyle name="Процентный 5 3 8 14" xfId="45533"/>
    <cellStyle name="Процентный 5 3 8 15" xfId="45534"/>
    <cellStyle name="Процентный 5 3 8 2" xfId="45535"/>
    <cellStyle name="Процентный 5 3 8 2 10" xfId="45536"/>
    <cellStyle name="Процентный 5 3 8 2 11" xfId="45537"/>
    <cellStyle name="Процентный 5 3 8 2 12" xfId="45538"/>
    <cellStyle name="Процентный 5 3 8 2 13" xfId="45539"/>
    <cellStyle name="Процентный 5 3 8 2 14" xfId="45540"/>
    <cellStyle name="Процентный 5 3 8 2 2" xfId="45541"/>
    <cellStyle name="Процентный 5 3 8 2 2 10" xfId="45542"/>
    <cellStyle name="Процентный 5 3 8 2 2 11" xfId="45543"/>
    <cellStyle name="Процентный 5 3 8 2 2 12" xfId="45544"/>
    <cellStyle name="Процентный 5 3 8 2 2 13" xfId="45545"/>
    <cellStyle name="Процентный 5 3 8 2 2 2" xfId="45546"/>
    <cellStyle name="Процентный 5 3 8 2 2 2 2" xfId="45547"/>
    <cellStyle name="Процентный 5 3 8 2 2 2 2 2" xfId="45548"/>
    <cellStyle name="Процентный 5 3 8 2 2 2 2 3" xfId="45549"/>
    <cellStyle name="Процентный 5 3 8 2 2 2 2 4" xfId="45550"/>
    <cellStyle name="Процентный 5 3 8 2 2 2 2 5" xfId="45551"/>
    <cellStyle name="Процентный 5 3 8 2 2 2 3" xfId="45552"/>
    <cellStyle name="Процентный 5 3 8 2 2 2 4" xfId="45553"/>
    <cellStyle name="Процентный 5 3 8 2 2 2 5" xfId="45554"/>
    <cellStyle name="Процентный 5 3 8 2 2 2 6" xfId="45555"/>
    <cellStyle name="Процентный 5 3 8 2 2 2 7" xfId="45556"/>
    <cellStyle name="Процентный 5 3 8 2 2 2 8" xfId="45557"/>
    <cellStyle name="Процентный 5 3 8 2 2 2 9" xfId="45558"/>
    <cellStyle name="Процентный 5 3 8 2 2 3" xfId="45559"/>
    <cellStyle name="Процентный 5 3 8 2 2 3 2" xfId="45560"/>
    <cellStyle name="Процентный 5 3 8 2 2 3 2 2" xfId="45561"/>
    <cellStyle name="Процентный 5 3 8 2 2 3 2 3" xfId="45562"/>
    <cellStyle name="Процентный 5 3 8 2 2 3 2 4" xfId="45563"/>
    <cellStyle name="Процентный 5 3 8 2 2 3 2 5" xfId="45564"/>
    <cellStyle name="Процентный 5 3 8 2 2 3 3" xfId="45565"/>
    <cellStyle name="Процентный 5 3 8 2 2 3 4" xfId="45566"/>
    <cellStyle name="Процентный 5 3 8 2 2 3 5" xfId="45567"/>
    <cellStyle name="Процентный 5 3 8 2 2 3 6" xfId="45568"/>
    <cellStyle name="Процентный 5 3 8 2 2 3 7" xfId="45569"/>
    <cellStyle name="Процентный 5 3 8 2 2 3 8" xfId="45570"/>
    <cellStyle name="Процентный 5 3 8 2 2 4" xfId="45571"/>
    <cellStyle name="Процентный 5 3 8 2 2 4 2" xfId="45572"/>
    <cellStyle name="Процентный 5 3 8 2 2 4 3" xfId="45573"/>
    <cellStyle name="Процентный 5 3 8 2 2 4 4" xfId="45574"/>
    <cellStyle name="Процентный 5 3 8 2 2 4 5" xfId="45575"/>
    <cellStyle name="Процентный 5 3 8 2 2 5" xfId="45576"/>
    <cellStyle name="Процентный 5 3 8 2 2 5 2" xfId="45577"/>
    <cellStyle name="Процентный 5 3 8 2 2 5 3" xfId="45578"/>
    <cellStyle name="Процентный 5 3 8 2 2 5 4" xfId="45579"/>
    <cellStyle name="Процентный 5 3 8 2 2 5 5" xfId="45580"/>
    <cellStyle name="Процентный 5 3 8 2 2 6" xfId="45581"/>
    <cellStyle name="Процентный 5 3 8 2 2 7" xfId="45582"/>
    <cellStyle name="Процентный 5 3 8 2 2 8" xfId="45583"/>
    <cellStyle name="Процентный 5 3 8 2 2 9" xfId="45584"/>
    <cellStyle name="Процентный 5 3 8 2 3" xfId="45585"/>
    <cellStyle name="Процентный 5 3 8 2 3 2" xfId="45586"/>
    <cellStyle name="Процентный 5 3 8 2 3 2 2" xfId="45587"/>
    <cellStyle name="Процентный 5 3 8 2 3 2 3" xfId="45588"/>
    <cellStyle name="Процентный 5 3 8 2 3 2 4" xfId="45589"/>
    <cellStyle name="Процентный 5 3 8 2 3 2 5" xfId="45590"/>
    <cellStyle name="Процентный 5 3 8 2 3 3" xfId="45591"/>
    <cellStyle name="Процентный 5 3 8 2 3 4" xfId="45592"/>
    <cellStyle name="Процентный 5 3 8 2 3 5" xfId="45593"/>
    <cellStyle name="Процентный 5 3 8 2 3 6" xfId="45594"/>
    <cellStyle name="Процентный 5 3 8 2 3 7" xfId="45595"/>
    <cellStyle name="Процентный 5 3 8 2 3 8" xfId="45596"/>
    <cellStyle name="Процентный 5 3 8 2 3 9" xfId="45597"/>
    <cellStyle name="Процентный 5 3 8 2 4" xfId="45598"/>
    <cellStyle name="Процентный 5 3 8 2 4 2" xfId="45599"/>
    <cellStyle name="Процентный 5 3 8 2 4 2 2" xfId="45600"/>
    <cellStyle name="Процентный 5 3 8 2 4 2 3" xfId="45601"/>
    <cellStyle name="Процентный 5 3 8 2 4 2 4" xfId="45602"/>
    <cellStyle name="Процентный 5 3 8 2 4 2 5" xfId="45603"/>
    <cellStyle name="Процентный 5 3 8 2 4 3" xfId="45604"/>
    <cellStyle name="Процентный 5 3 8 2 4 4" xfId="45605"/>
    <cellStyle name="Процентный 5 3 8 2 4 5" xfId="45606"/>
    <cellStyle name="Процентный 5 3 8 2 4 6" xfId="45607"/>
    <cellStyle name="Процентный 5 3 8 2 4 7" xfId="45608"/>
    <cellStyle name="Процентный 5 3 8 2 4 8" xfId="45609"/>
    <cellStyle name="Процентный 5 3 8 2 5" xfId="45610"/>
    <cellStyle name="Процентный 5 3 8 2 5 2" xfId="45611"/>
    <cellStyle name="Процентный 5 3 8 2 5 3" xfId="45612"/>
    <cellStyle name="Процентный 5 3 8 2 5 4" xfId="45613"/>
    <cellStyle name="Процентный 5 3 8 2 5 5" xfId="45614"/>
    <cellStyle name="Процентный 5 3 8 2 6" xfId="45615"/>
    <cellStyle name="Процентный 5 3 8 2 6 2" xfId="45616"/>
    <cellStyle name="Процентный 5 3 8 2 6 3" xfId="45617"/>
    <cellStyle name="Процентный 5 3 8 2 6 4" xfId="45618"/>
    <cellStyle name="Процентный 5 3 8 2 6 5" xfId="45619"/>
    <cellStyle name="Процентный 5 3 8 2 7" xfId="45620"/>
    <cellStyle name="Процентный 5 3 8 2 8" xfId="45621"/>
    <cellStyle name="Процентный 5 3 8 2 9" xfId="45622"/>
    <cellStyle name="Процентный 5 3 8 3" xfId="45623"/>
    <cellStyle name="Процентный 5 3 8 3 10" xfId="45624"/>
    <cellStyle name="Процентный 5 3 8 3 11" xfId="45625"/>
    <cellStyle name="Процентный 5 3 8 3 12" xfId="45626"/>
    <cellStyle name="Процентный 5 3 8 3 13" xfId="45627"/>
    <cellStyle name="Процентный 5 3 8 3 2" xfId="45628"/>
    <cellStyle name="Процентный 5 3 8 3 2 2" xfId="45629"/>
    <cellStyle name="Процентный 5 3 8 3 2 2 2" xfId="45630"/>
    <cellStyle name="Процентный 5 3 8 3 2 2 3" xfId="45631"/>
    <cellStyle name="Процентный 5 3 8 3 2 2 4" xfId="45632"/>
    <cellStyle name="Процентный 5 3 8 3 2 2 5" xfId="45633"/>
    <cellStyle name="Процентный 5 3 8 3 2 3" xfId="45634"/>
    <cellStyle name="Процентный 5 3 8 3 2 4" xfId="45635"/>
    <cellStyle name="Процентный 5 3 8 3 2 5" xfId="45636"/>
    <cellStyle name="Процентный 5 3 8 3 2 6" xfId="45637"/>
    <cellStyle name="Процентный 5 3 8 3 2 7" xfId="45638"/>
    <cellStyle name="Процентный 5 3 8 3 2 8" xfId="45639"/>
    <cellStyle name="Процентный 5 3 8 3 2 9" xfId="45640"/>
    <cellStyle name="Процентный 5 3 8 3 3" xfId="45641"/>
    <cellStyle name="Процентный 5 3 8 3 3 2" xfId="45642"/>
    <cellStyle name="Процентный 5 3 8 3 3 2 2" xfId="45643"/>
    <cellStyle name="Процентный 5 3 8 3 3 2 3" xfId="45644"/>
    <cellStyle name="Процентный 5 3 8 3 3 2 4" xfId="45645"/>
    <cellStyle name="Процентный 5 3 8 3 3 2 5" xfId="45646"/>
    <cellStyle name="Процентный 5 3 8 3 3 3" xfId="45647"/>
    <cellStyle name="Процентный 5 3 8 3 3 4" xfId="45648"/>
    <cellStyle name="Процентный 5 3 8 3 3 5" xfId="45649"/>
    <cellStyle name="Процентный 5 3 8 3 3 6" xfId="45650"/>
    <cellStyle name="Процентный 5 3 8 3 3 7" xfId="45651"/>
    <cellStyle name="Процентный 5 3 8 3 3 8" xfId="45652"/>
    <cellStyle name="Процентный 5 3 8 3 4" xfId="45653"/>
    <cellStyle name="Процентный 5 3 8 3 4 2" xfId="45654"/>
    <cellStyle name="Процентный 5 3 8 3 4 3" xfId="45655"/>
    <cellStyle name="Процентный 5 3 8 3 4 4" xfId="45656"/>
    <cellStyle name="Процентный 5 3 8 3 4 5" xfId="45657"/>
    <cellStyle name="Процентный 5 3 8 3 5" xfId="45658"/>
    <cellStyle name="Процентный 5 3 8 3 5 2" xfId="45659"/>
    <cellStyle name="Процентный 5 3 8 3 5 3" xfId="45660"/>
    <cellStyle name="Процентный 5 3 8 3 5 4" xfId="45661"/>
    <cellStyle name="Процентный 5 3 8 3 5 5" xfId="45662"/>
    <cellStyle name="Процентный 5 3 8 3 6" xfId="45663"/>
    <cellStyle name="Процентный 5 3 8 3 7" xfId="45664"/>
    <cellStyle name="Процентный 5 3 8 3 8" xfId="45665"/>
    <cellStyle name="Процентный 5 3 8 3 9" xfId="45666"/>
    <cellStyle name="Процентный 5 3 8 4" xfId="45667"/>
    <cellStyle name="Процентный 5 3 8 4 2" xfId="45668"/>
    <cellStyle name="Процентный 5 3 8 4 2 2" xfId="45669"/>
    <cellStyle name="Процентный 5 3 8 4 2 3" xfId="45670"/>
    <cellStyle name="Процентный 5 3 8 4 2 4" xfId="45671"/>
    <cellStyle name="Процентный 5 3 8 4 2 5" xfId="45672"/>
    <cellStyle name="Процентный 5 3 8 4 3" xfId="45673"/>
    <cellStyle name="Процентный 5 3 8 4 4" xfId="45674"/>
    <cellStyle name="Процентный 5 3 8 4 5" xfId="45675"/>
    <cellStyle name="Процентный 5 3 8 4 6" xfId="45676"/>
    <cellStyle name="Процентный 5 3 8 4 7" xfId="45677"/>
    <cellStyle name="Процентный 5 3 8 4 8" xfId="45678"/>
    <cellStyle name="Процентный 5 3 8 4 9" xfId="45679"/>
    <cellStyle name="Процентный 5 3 8 5" xfId="45680"/>
    <cellStyle name="Процентный 5 3 8 5 2" xfId="45681"/>
    <cellStyle name="Процентный 5 3 8 5 2 2" xfId="45682"/>
    <cellStyle name="Процентный 5 3 8 5 2 3" xfId="45683"/>
    <cellStyle name="Процентный 5 3 8 5 2 4" xfId="45684"/>
    <cellStyle name="Процентный 5 3 8 5 2 5" xfId="45685"/>
    <cellStyle name="Процентный 5 3 8 5 3" xfId="45686"/>
    <cellStyle name="Процентный 5 3 8 5 4" xfId="45687"/>
    <cellStyle name="Процентный 5 3 8 5 5" xfId="45688"/>
    <cellStyle name="Процентный 5 3 8 5 6" xfId="45689"/>
    <cellStyle name="Процентный 5 3 8 5 7" xfId="45690"/>
    <cellStyle name="Процентный 5 3 8 5 8" xfId="45691"/>
    <cellStyle name="Процентный 5 3 8 6" xfId="45692"/>
    <cellStyle name="Процентный 5 3 8 6 2" xfId="45693"/>
    <cellStyle name="Процентный 5 3 8 6 3" xfId="45694"/>
    <cellStyle name="Процентный 5 3 8 6 4" xfId="45695"/>
    <cellStyle name="Процентный 5 3 8 6 5" xfId="45696"/>
    <cellStyle name="Процентный 5 3 8 7" xfId="45697"/>
    <cellStyle name="Процентный 5 3 8 7 2" xfId="45698"/>
    <cellStyle name="Процентный 5 3 8 7 3" xfId="45699"/>
    <cellStyle name="Процентный 5 3 8 7 4" xfId="45700"/>
    <cellStyle name="Процентный 5 3 8 7 5" xfId="45701"/>
    <cellStyle name="Процентный 5 3 8 8" xfId="45702"/>
    <cellStyle name="Процентный 5 3 8 9" xfId="45703"/>
    <cellStyle name="Процентный 5 3 9" xfId="45704"/>
    <cellStyle name="Процентный 5 3 9 10" xfId="45705"/>
    <cellStyle name="Процентный 5 3 9 11" xfId="45706"/>
    <cellStyle name="Процентный 5 3 9 12" xfId="45707"/>
    <cellStyle name="Процентный 5 3 9 13" xfId="45708"/>
    <cellStyle name="Процентный 5 3 9 14" xfId="45709"/>
    <cellStyle name="Процентный 5 3 9 15" xfId="45710"/>
    <cellStyle name="Процентный 5 3 9 2" xfId="45711"/>
    <cellStyle name="Процентный 5 3 9 2 10" xfId="45712"/>
    <cellStyle name="Процентный 5 3 9 2 11" xfId="45713"/>
    <cellStyle name="Процентный 5 3 9 2 12" xfId="45714"/>
    <cellStyle name="Процентный 5 3 9 2 13" xfId="45715"/>
    <cellStyle name="Процентный 5 3 9 2 14" xfId="45716"/>
    <cellStyle name="Процентный 5 3 9 2 2" xfId="45717"/>
    <cellStyle name="Процентный 5 3 9 2 2 10" xfId="45718"/>
    <cellStyle name="Процентный 5 3 9 2 2 11" xfId="45719"/>
    <cellStyle name="Процентный 5 3 9 2 2 12" xfId="45720"/>
    <cellStyle name="Процентный 5 3 9 2 2 13" xfId="45721"/>
    <cellStyle name="Процентный 5 3 9 2 2 2" xfId="45722"/>
    <cellStyle name="Процентный 5 3 9 2 2 2 2" xfId="45723"/>
    <cellStyle name="Процентный 5 3 9 2 2 2 2 2" xfId="45724"/>
    <cellStyle name="Процентный 5 3 9 2 2 2 2 3" xfId="45725"/>
    <cellStyle name="Процентный 5 3 9 2 2 2 2 4" xfId="45726"/>
    <cellStyle name="Процентный 5 3 9 2 2 2 2 5" xfId="45727"/>
    <cellStyle name="Процентный 5 3 9 2 2 2 3" xfId="45728"/>
    <cellStyle name="Процентный 5 3 9 2 2 2 4" xfId="45729"/>
    <cellStyle name="Процентный 5 3 9 2 2 2 5" xfId="45730"/>
    <cellStyle name="Процентный 5 3 9 2 2 2 6" xfId="45731"/>
    <cellStyle name="Процентный 5 3 9 2 2 2 7" xfId="45732"/>
    <cellStyle name="Процентный 5 3 9 2 2 2 8" xfId="45733"/>
    <cellStyle name="Процентный 5 3 9 2 2 2 9" xfId="45734"/>
    <cellStyle name="Процентный 5 3 9 2 2 3" xfId="45735"/>
    <cellStyle name="Процентный 5 3 9 2 2 3 2" xfId="45736"/>
    <cellStyle name="Процентный 5 3 9 2 2 3 2 2" xfId="45737"/>
    <cellStyle name="Процентный 5 3 9 2 2 3 2 3" xfId="45738"/>
    <cellStyle name="Процентный 5 3 9 2 2 3 2 4" xfId="45739"/>
    <cellStyle name="Процентный 5 3 9 2 2 3 2 5" xfId="45740"/>
    <cellStyle name="Процентный 5 3 9 2 2 3 3" xfId="45741"/>
    <cellStyle name="Процентный 5 3 9 2 2 3 4" xfId="45742"/>
    <cellStyle name="Процентный 5 3 9 2 2 3 5" xfId="45743"/>
    <cellStyle name="Процентный 5 3 9 2 2 3 6" xfId="45744"/>
    <cellStyle name="Процентный 5 3 9 2 2 3 7" xfId="45745"/>
    <cellStyle name="Процентный 5 3 9 2 2 3 8" xfId="45746"/>
    <cellStyle name="Процентный 5 3 9 2 2 4" xfId="45747"/>
    <cellStyle name="Процентный 5 3 9 2 2 4 2" xfId="45748"/>
    <cellStyle name="Процентный 5 3 9 2 2 4 3" xfId="45749"/>
    <cellStyle name="Процентный 5 3 9 2 2 4 4" xfId="45750"/>
    <cellStyle name="Процентный 5 3 9 2 2 4 5" xfId="45751"/>
    <cellStyle name="Процентный 5 3 9 2 2 5" xfId="45752"/>
    <cellStyle name="Процентный 5 3 9 2 2 5 2" xfId="45753"/>
    <cellStyle name="Процентный 5 3 9 2 2 5 3" xfId="45754"/>
    <cellStyle name="Процентный 5 3 9 2 2 5 4" xfId="45755"/>
    <cellStyle name="Процентный 5 3 9 2 2 5 5" xfId="45756"/>
    <cellStyle name="Процентный 5 3 9 2 2 6" xfId="45757"/>
    <cellStyle name="Процентный 5 3 9 2 2 7" xfId="45758"/>
    <cellStyle name="Процентный 5 3 9 2 2 8" xfId="45759"/>
    <cellStyle name="Процентный 5 3 9 2 2 9" xfId="45760"/>
    <cellStyle name="Процентный 5 3 9 2 3" xfId="45761"/>
    <cellStyle name="Процентный 5 3 9 2 3 2" xfId="45762"/>
    <cellStyle name="Процентный 5 3 9 2 3 2 2" xfId="45763"/>
    <cellStyle name="Процентный 5 3 9 2 3 2 3" xfId="45764"/>
    <cellStyle name="Процентный 5 3 9 2 3 2 4" xfId="45765"/>
    <cellStyle name="Процентный 5 3 9 2 3 2 5" xfId="45766"/>
    <cellStyle name="Процентный 5 3 9 2 3 3" xfId="45767"/>
    <cellStyle name="Процентный 5 3 9 2 3 4" xfId="45768"/>
    <cellStyle name="Процентный 5 3 9 2 3 5" xfId="45769"/>
    <cellStyle name="Процентный 5 3 9 2 3 6" xfId="45770"/>
    <cellStyle name="Процентный 5 3 9 2 3 7" xfId="45771"/>
    <cellStyle name="Процентный 5 3 9 2 3 8" xfId="45772"/>
    <cellStyle name="Процентный 5 3 9 2 3 9" xfId="45773"/>
    <cellStyle name="Процентный 5 3 9 2 4" xfId="45774"/>
    <cellStyle name="Процентный 5 3 9 2 4 2" xfId="45775"/>
    <cellStyle name="Процентный 5 3 9 2 4 2 2" xfId="45776"/>
    <cellStyle name="Процентный 5 3 9 2 4 2 3" xfId="45777"/>
    <cellStyle name="Процентный 5 3 9 2 4 2 4" xfId="45778"/>
    <cellStyle name="Процентный 5 3 9 2 4 2 5" xfId="45779"/>
    <cellStyle name="Процентный 5 3 9 2 4 3" xfId="45780"/>
    <cellStyle name="Процентный 5 3 9 2 4 4" xfId="45781"/>
    <cellStyle name="Процентный 5 3 9 2 4 5" xfId="45782"/>
    <cellStyle name="Процентный 5 3 9 2 4 6" xfId="45783"/>
    <cellStyle name="Процентный 5 3 9 2 4 7" xfId="45784"/>
    <cellStyle name="Процентный 5 3 9 2 4 8" xfId="45785"/>
    <cellStyle name="Процентный 5 3 9 2 5" xfId="45786"/>
    <cellStyle name="Процентный 5 3 9 2 5 2" xfId="45787"/>
    <cellStyle name="Процентный 5 3 9 2 5 3" xfId="45788"/>
    <cellStyle name="Процентный 5 3 9 2 5 4" xfId="45789"/>
    <cellStyle name="Процентный 5 3 9 2 5 5" xfId="45790"/>
    <cellStyle name="Процентный 5 3 9 2 6" xfId="45791"/>
    <cellStyle name="Процентный 5 3 9 2 6 2" xfId="45792"/>
    <cellStyle name="Процентный 5 3 9 2 6 3" xfId="45793"/>
    <cellStyle name="Процентный 5 3 9 2 6 4" xfId="45794"/>
    <cellStyle name="Процентный 5 3 9 2 6 5" xfId="45795"/>
    <cellStyle name="Процентный 5 3 9 2 7" xfId="45796"/>
    <cellStyle name="Процентный 5 3 9 2 8" xfId="45797"/>
    <cellStyle name="Процентный 5 3 9 2 9" xfId="45798"/>
    <cellStyle name="Процентный 5 3 9 3" xfId="45799"/>
    <cellStyle name="Процентный 5 3 9 3 10" xfId="45800"/>
    <cellStyle name="Процентный 5 3 9 3 11" xfId="45801"/>
    <cellStyle name="Процентный 5 3 9 3 12" xfId="45802"/>
    <cellStyle name="Процентный 5 3 9 3 13" xfId="45803"/>
    <cellStyle name="Процентный 5 3 9 3 2" xfId="45804"/>
    <cellStyle name="Процентный 5 3 9 3 2 2" xfId="45805"/>
    <cellStyle name="Процентный 5 3 9 3 2 2 2" xfId="45806"/>
    <cellStyle name="Процентный 5 3 9 3 2 2 3" xfId="45807"/>
    <cellStyle name="Процентный 5 3 9 3 2 2 4" xfId="45808"/>
    <cellStyle name="Процентный 5 3 9 3 2 2 5" xfId="45809"/>
    <cellStyle name="Процентный 5 3 9 3 2 3" xfId="45810"/>
    <cellStyle name="Процентный 5 3 9 3 2 4" xfId="45811"/>
    <cellStyle name="Процентный 5 3 9 3 2 5" xfId="45812"/>
    <cellStyle name="Процентный 5 3 9 3 2 6" xfId="45813"/>
    <cellStyle name="Процентный 5 3 9 3 2 7" xfId="45814"/>
    <cellStyle name="Процентный 5 3 9 3 2 8" xfId="45815"/>
    <cellStyle name="Процентный 5 3 9 3 2 9" xfId="45816"/>
    <cellStyle name="Процентный 5 3 9 3 3" xfId="45817"/>
    <cellStyle name="Процентный 5 3 9 3 3 2" xfId="45818"/>
    <cellStyle name="Процентный 5 3 9 3 3 2 2" xfId="45819"/>
    <cellStyle name="Процентный 5 3 9 3 3 2 3" xfId="45820"/>
    <cellStyle name="Процентный 5 3 9 3 3 2 4" xfId="45821"/>
    <cellStyle name="Процентный 5 3 9 3 3 2 5" xfId="45822"/>
    <cellStyle name="Процентный 5 3 9 3 3 3" xfId="45823"/>
    <cellStyle name="Процентный 5 3 9 3 3 4" xfId="45824"/>
    <cellStyle name="Процентный 5 3 9 3 3 5" xfId="45825"/>
    <cellStyle name="Процентный 5 3 9 3 3 6" xfId="45826"/>
    <cellStyle name="Процентный 5 3 9 3 3 7" xfId="45827"/>
    <cellStyle name="Процентный 5 3 9 3 3 8" xfId="45828"/>
    <cellStyle name="Процентный 5 3 9 3 4" xfId="45829"/>
    <cellStyle name="Процентный 5 3 9 3 4 2" xfId="45830"/>
    <cellStyle name="Процентный 5 3 9 3 4 3" xfId="45831"/>
    <cellStyle name="Процентный 5 3 9 3 4 4" xfId="45832"/>
    <cellStyle name="Процентный 5 3 9 3 4 5" xfId="45833"/>
    <cellStyle name="Процентный 5 3 9 3 5" xfId="45834"/>
    <cellStyle name="Процентный 5 3 9 3 5 2" xfId="45835"/>
    <cellStyle name="Процентный 5 3 9 3 5 3" xfId="45836"/>
    <cellStyle name="Процентный 5 3 9 3 5 4" xfId="45837"/>
    <cellStyle name="Процентный 5 3 9 3 5 5" xfId="45838"/>
    <cellStyle name="Процентный 5 3 9 3 6" xfId="45839"/>
    <cellStyle name="Процентный 5 3 9 3 7" xfId="45840"/>
    <cellStyle name="Процентный 5 3 9 3 8" xfId="45841"/>
    <cellStyle name="Процентный 5 3 9 3 9" xfId="45842"/>
    <cellStyle name="Процентный 5 3 9 4" xfId="45843"/>
    <cellStyle name="Процентный 5 3 9 4 2" xfId="45844"/>
    <cellStyle name="Процентный 5 3 9 4 2 2" xfId="45845"/>
    <cellStyle name="Процентный 5 3 9 4 2 3" xfId="45846"/>
    <cellStyle name="Процентный 5 3 9 4 2 4" xfId="45847"/>
    <cellStyle name="Процентный 5 3 9 4 2 5" xfId="45848"/>
    <cellStyle name="Процентный 5 3 9 4 3" xfId="45849"/>
    <cellStyle name="Процентный 5 3 9 4 4" xfId="45850"/>
    <cellStyle name="Процентный 5 3 9 4 5" xfId="45851"/>
    <cellStyle name="Процентный 5 3 9 4 6" xfId="45852"/>
    <cellStyle name="Процентный 5 3 9 4 7" xfId="45853"/>
    <cellStyle name="Процентный 5 3 9 4 8" xfId="45854"/>
    <cellStyle name="Процентный 5 3 9 4 9" xfId="45855"/>
    <cellStyle name="Процентный 5 3 9 5" xfId="45856"/>
    <cellStyle name="Процентный 5 3 9 5 2" xfId="45857"/>
    <cellStyle name="Процентный 5 3 9 5 2 2" xfId="45858"/>
    <cellStyle name="Процентный 5 3 9 5 2 3" xfId="45859"/>
    <cellStyle name="Процентный 5 3 9 5 2 4" xfId="45860"/>
    <cellStyle name="Процентный 5 3 9 5 2 5" xfId="45861"/>
    <cellStyle name="Процентный 5 3 9 5 3" xfId="45862"/>
    <cellStyle name="Процентный 5 3 9 5 4" xfId="45863"/>
    <cellStyle name="Процентный 5 3 9 5 5" xfId="45864"/>
    <cellStyle name="Процентный 5 3 9 5 6" xfId="45865"/>
    <cellStyle name="Процентный 5 3 9 5 7" xfId="45866"/>
    <cellStyle name="Процентный 5 3 9 5 8" xfId="45867"/>
    <cellStyle name="Процентный 5 3 9 6" xfId="45868"/>
    <cellStyle name="Процентный 5 3 9 6 2" xfId="45869"/>
    <cellStyle name="Процентный 5 3 9 6 3" xfId="45870"/>
    <cellStyle name="Процентный 5 3 9 6 4" xfId="45871"/>
    <cellStyle name="Процентный 5 3 9 6 5" xfId="45872"/>
    <cellStyle name="Процентный 5 3 9 7" xfId="45873"/>
    <cellStyle name="Процентный 5 3 9 7 2" xfId="45874"/>
    <cellStyle name="Процентный 5 3 9 7 3" xfId="45875"/>
    <cellStyle name="Процентный 5 3 9 7 4" xfId="45876"/>
    <cellStyle name="Процентный 5 3 9 7 5" xfId="45877"/>
    <cellStyle name="Процентный 5 3 9 8" xfId="45878"/>
    <cellStyle name="Процентный 5 3 9 9" xfId="45879"/>
    <cellStyle name="Процентный 5 30" xfId="45880"/>
    <cellStyle name="Процентный 5 4" xfId="45881"/>
    <cellStyle name="Процентный 5 4 2" xfId="45882"/>
    <cellStyle name="Процентный 5 4 2 10" xfId="45883"/>
    <cellStyle name="Процентный 5 4 2 11" xfId="45884"/>
    <cellStyle name="Процентный 5 4 2 12" xfId="45885"/>
    <cellStyle name="Процентный 5 4 2 13" xfId="45886"/>
    <cellStyle name="Процентный 5 4 2 14" xfId="45887"/>
    <cellStyle name="Процентный 5 4 2 15" xfId="45888"/>
    <cellStyle name="Процентный 5 4 2 16" xfId="45889"/>
    <cellStyle name="Процентный 5 4 2 2" xfId="45890"/>
    <cellStyle name="Процентный 5 4 2 2 10" xfId="45891"/>
    <cellStyle name="Процентный 5 4 2 2 11" xfId="45892"/>
    <cellStyle name="Процентный 5 4 2 2 12" xfId="45893"/>
    <cellStyle name="Процентный 5 4 2 2 13" xfId="45894"/>
    <cellStyle name="Процентный 5 4 2 2 14" xfId="45895"/>
    <cellStyle name="Процентный 5 4 2 2 2" xfId="45896"/>
    <cellStyle name="Процентный 5 4 2 2 2 10" xfId="45897"/>
    <cellStyle name="Процентный 5 4 2 2 2 11" xfId="45898"/>
    <cellStyle name="Процентный 5 4 2 2 2 12" xfId="45899"/>
    <cellStyle name="Процентный 5 4 2 2 2 13" xfId="45900"/>
    <cellStyle name="Процентный 5 4 2 2 2 2" xfId="45901"/>
    <cellStyle name="Процентный 5 4 2 2 2 2 2" xfId="45902"/>
    <cellStyle name="Процентный 5 4 2 2 2 2 2 2" xfId="45903"/>
    <cellStyle name="Процентный 5 4 2 2 2 2 2 3" xfId="45904"/>
    <cellStyle name="Процентный 5 4 2 2 2 2 2 4" xfId="45905"/>
    <cellStyle name="Процентный 5 4 2 2 2 2 2 5" xfId="45906"/>
    <cellStyle name="Процентный 5 4 2 2 2 2 3" xfId="45907"/>
    <cellStyle name="Процентный 5 4 2 2 2 2 4" xfId="45908"/>
    <cellStyle name="Процентный 5 4 2 2 2 2 5" xfId="45909"/>
    <cellStyle name="Процентный 5 4 2 2 2 2 6" xfId="45910"/>
    <cellStyle name="Процентный 5 4 2 2 2 2 7" xfId="45911"/>
    <cellStyle name="Процентный 5 4 2 2 2 2 8" xfId="45912"/>
    <cellStyle name="Процентный 5 4 2 2 2 2 9" xfId="45913"/>
    <cellStyle name="Процентный 5 4 2 2 2 3" xfId="45914"/>
    <cellStyle name="Процентный 5 4 2 2 2 3 2" xfId="45915"/>
    <cellStyle name="Процентный 5 4 2 2 2 3 2 2" xfId="45916"/>
    <cellStyle name="Процентный 5 4 2 2 2 3 2 3" xfId="45917"/>
    <cellStyle name="Процентный 5 4 2 2 2 3 2 4" xfId="45918"/>
    <cellStyle name="Процентный 5 4 2 2 2 3 2 5" xfId="45919"/>
    <cellStyle name="Процентный 5 4 2 2 2 3 3" xfId="45920"/>
    <cellStyle name="Процентный 5 4 2 2 2 3 4" xfId="45921"/>
    <cellStyle name="Процентный 5 4 2 2 2 3 5" xfId="45922"/>
    <cellStyle name="Процентный 5 4 2 2 2 3 6" xfId="45923"/>
    <cellStyle name="Процентный 5 4 2 2 2 3 7" xfId="45924"/>
    <cellStyle name="Процентный 5 4 2 2 2 3 8" xfId="45925"/>
    <cellStyle name="Процентный 5 4 2 2 2 4" xfId="45926"/>
    <cellStyle name="Процентный 5 4 2 2 2 4 2" xfId="45927"/>
    <cellStyle name="Процентный 5 4 2 2 2 4 3" xfId="45928"/>
    <cellStyle name="Процентный 5 4 2 2 2 4 4" xfId="45929"/>
    <cellStyle name="Процентный 5 4 2 2 2 4 5" xfId="45930"/>
    <cellStyle name="Процентный 5 4 2 2 2 5" xfId="45931"/>
    <cellStyle name="Процентный 5 4 2 2 2 5 2" xfId="45932"/>
    <cellStyle name="Процентный 5 4 2 2 2 5 3" xfId="45933"/>
    <cellStyle name="Процентный 5 4 2 2 2 5 4" xfId="45934"/>
    <cellStyle name="Процентный 5 4 2 2 2 5 5" xfId="45935"/>
    <cellStyle name="Процентный 5 4 2 2 2 6" xfId="45936"/>
    <cellStyle name="Процентный 5 4 2 2 2 7" xfId="45937"/>
    <cellStyle name="Процентный 5 4 2 2 2 8" xfId="45938"/>
    <cellStyle name="Процентный 5 4 2 2 2 9" xfId="45939"/>
    <cellStyle name="Процентный 5 4 2 2 3" xfId="45940"/>
    <cellStyle name="Процентный 5 4 2 2 3 2" xfId="45941"/>
    <cellStyle name="Процентный 5 4 2 2 3 2 2" xfId="45942"/>
    <cellStyle name="Процентный 5 4 2 2 3 2 3" xfId="45943"/>
    <cellStyle name="Процентный 5 4 2 2 3 2 4" xfId="45944"/>
    <cellStyle name="Процентный 5 4 2 2 3 2 5" xfId="45945"/>
    <cellStyle name="Процентный 5 4 2 2 3 3" xfId="45946"/>
    <cellStyle name="Процентный 5 4 2 2 3 4" xfId="45947"/>
    <cellStyle name="Процентный 5 4 2 2 3 5" xfId="45948"/>
    <cellStyle name="Процентный 5 4 2 2 3 6" xfId="45949"/>
    <cellStyle name="Процентный 5 4 2 2 3 7" xfId="45950"/>
    <cellStyle name="Процентный 5 4 2 2 3 8" xfId="45951"/>
    <cellStyle name="Процентный 5 4 2 2 3 9" xfId="45952"/>
    <cellStyle name="Процентный 5 4 2 2 4" xfId="45953"/>
    <cellStyle name="Процентный 5 4 2 2 4 2" xfId="45954"/>
    <cellStyle name="Процентный 5 4 2 2 4 2 2" xfId="45955"/>
    <cellStyle name="Процентный 5 4 2 2 4 2 3" xfId="45956"/>
    <cellStyle name="Процентный 5 4 2 2 4 2 4" xfId="45957"/>
    <cellStyle name="Процентный 5 4 2 2 4 2 5" xfId="45958"/>
    <cellStyle name="Процентный 5 4 2 2 4 3" xfId="45959"/>
    <cellStyle name="Процентный 5 4 2 2 4 4" xfId="45960"/>
    <cellStyle name="Процентный 5 4 2 2 4 5" xfId="45961"/>
    <cellStyle name="Процентный 5 4 2 2 4 6" xfId="45962"/>
    <cellStyle name="Процентный 5 4 2 2 4 7" xfId="45963"/>
    <cellStyle name="Процентный 5 4 2 2 4 8" xfId="45964"/>
    <cellStyle name="Процентный 5 4 2 2 5" xfId="45965"/>
    <cellStyle name="Процентный 5 4 2 2 5 2" xfId="45966"/>
    <cellStyle name="Процентный 5 4 2 2 5 3" xfId="45967"/>
    <cellStyle name="Процентный 5 4 2 2 5 4" xfId="45968"/>
    <cellStyle name="Процентный 5 4 2 2 5 5" xfId="45969"/>
    <cellStyle name="Процентный 5 4 2 2 6" xfId="45970"/>
    <cellStyle name="Процентный 5 4 2 2 6 2" xfId="45971"/>
    <cellStyle name="Процентный 5 4 2 2 6 3" xfId="45972"/>
    <cellStyle name="Процентный 5 4 2 2 6 4" xfId="45973"/>
    <cellStyle name="Процентный 5 4 2 2 6 5" xfId="45974"/>
    <cellStyle name="Процентный 5 4 2 2 7" xfId="45975"/>
    <cellStyle name="Процентный 5 4 2 2 8" xfId="45976"/>
    <cellStyle name="Процентный 5 4 2 2 9" xfId="45977"/>
    <cellStyle name="Процентный 5 4 2 3" xfId="45978"/>
    <cellStyle name="Процентный 5 4 2 3 10" xfId="45979"/>
    <cellStyle name="Процентный 5 4 2 3 11" xfId="45980"/>
    <cellStyle name="Процентный 5 4 2 3 12" xfId="45981"/>
    <cellStyle name="Процентный 5 4 2 3 13" xfId="45982"/>
    <cellStyle name="Процентный 5 4 2 3 2" xfId="45983"/>
    <cellStyle name="Процентный 5 4 2 3 2 2" xfId="45984"/>
    <cellStyle name="Процентный 5 4 2 3 2 2 2" xfId="45985"/>
    <cellStyle name="Процентный 5 4 2 3 2 2 3" xfId="45986"/>
    <cellStyle name="Процентный 5 4 2 3 2 2 4" xfId="45987"/>
    <cellStyle name="Процентный 5 4 2 3 2 2 5" xfId="45988"/>
    <cellStyle name="Процентный 5 4 2 3 2 3" xfId="45989"/>
    <cellStyle name="Процентный 5 4 2 3 2 4" xfId="45990"/>
    <cellStyle name="Процентный 5 4 2 3 2 5" xfId="45991"/>
    <cellStyle name="Процентный 5 4 2 3 2 6" xfId="45992"/>
    <cellStyle name="Процентный 5 4 2 3 2 7" xfId="45993"/>
    <cellStyle name="Процентный 5 4 2 3 2 8" xfId="45994"/>
    <cellStyle name="Процентный 5 4 2 3 2 9" xfId="45995"/>
    <cellStyle name="Процентный 5 4 2 3 3" xfId="45996"/>
    <cellStyle name="Процентный 5 4 2 3 3 2" xfId="45997"/>
    <cellStyle name="Процентный 5 4 2 3 3 2 2" xfId="45998"/>
    <cellStyle name="Процентный 5 4 2 3 3 2 3" xfId="45999"/>
    <cellStyle name="Процентный 5 4 2 3 3 2 4" xfId="46000"/>
    <cellStyle name="Процентный 5 4 2 3 3 2 5" xfId="46001"/>
    <cellStyle name="Процентный 5 4 2 3 3 3" xfId="46002"/>
    <cellStyle name="Процентный 5 4 2 3 3 4" xfId="46003"/>
    <cellStyle name="Процентный 5 4 2 3 3 5" xfId="46004"/>
    <cellStyle name="Процентный 5 4 2 3 3 6" xfId="46005"/>
    <cellStyle name="Процентный 5 4 2 3 3 7" xfId="46006"/>
    <cellStyle name="Процентный 5 4 2 3 3 8" xfId="46007"/>
    <cellStyle name="Процентный 5 4 2 3 4" xfId="46008"/>
    <cellStyle name="Процентный 5 4 2 3 4 2" xfId="46009"/>
    <cellStyle name="Процентный 5 4 2 3 4 3" xfId="46010"/>
    <cellStyle name="Процентный 5 4 2 3 4 4" xfId="46011"/>
    <cellStyle name="Процентный 5 4 2 3 4 5" xfId="46012"/>
    <cellStyle name="Процентный 5 4 2 3 5" xfId="46013"/>
    <cellStyle name="Процентный 5 4 2 3 5 2" xfId="46014"/>
    <cellStyle name="Процентный 5 4 2 3 5 3" xfId="46015"/>
    <cellStyle name="Процентный 5 4 2 3 5 4" xfId="46016"/>
    <cellStyle name="Процентный 5 4 2 3 5 5" xfId="46017"/>
    <cellStyle name="Процентный 5 4 2 3 6" xfId="46018"/>
    <cellStyle name="Процентный 5 4 2 3 7" xfId="46019"/>
    <cellStyle name="Процентный 5 4 2 3 8" xfId="46020"/>
    <cellStyle name="Процентный 5 4 2 3 9" xfId="46021"/>
    <cellStyle name="Процентный 5 4 2 4" xfId="46022"/>
    <cellStyle name="Процентный 5 4 2 4 10" xfId="46023"/>
    <cellStyle name="Процентный 5 4 2 4 2" xfId="46024"/>
    <cellStyle name="Процентный 5 4 2 4 2 2" xfId="46025"/>
    <cellStyle name="Процентный 5 4 2 4 2 2 2" xfId="46026"/>
    <cellStyle name="Процентный 5 4 2 4 2 2 3" xfId="46027"/>
    <cellStyle name="Процентный 5 4 2 4 2 2 4" xfId="46028"/>
    <cellStyle name="Процентный 5 4 2 4 2 2 5" xfId="46029"/>
    <cellStyle name="Процентный 5 4 2 4 2 3" xfId="46030"/>
    <cellStyle name="Процентный 5 4 2 4 2 4" xfId="46031"/>
    <cellStyle name="Процентный 5 4 2 4 2 5" xfId="46032"/>
    <cellStyle name="Процентный 5 4 2 4 2 6" xfId="46033"/>
    <cellStyle name="Процентный 5 4 2 4 2 7" xfId="46034"/>
    <cellStyle name="Процентный 5 4 2 4 2 8" xfId="46035"/>
    <cellStyle name="Процентный 5 4 2 4 2 9" xfId="46036"/>
    <cellStyle name="Процентный 5 4 2 4 3" xfId="46037"/>
    <cellStyle name="Процентный 5 4 2 4 3 2" xfId="46038"/>
    <cellStyle name="Процентный 5 4 2 4 3 3" xfId="46039"/>
    <cellStyle name="Процентный 5 4 2 4 3 4" xfId="46040"/>
    <cellStyle name="Процентный 5 4 2 4 3 5" xfId="46041"/>
    <cellStyle name="Процентный 5 4 2 4 4" xfId="46042"/>
    <cellStyle name="Процентный 5 4 2 4 5" xfId="46043"/>
    <cellStyle name="Процентный 5 4 2 4 6" xfId="46044"/>
    <cellStyle name="Процентный 5 4 2 4 7" xfId="46045"/>
    <cellStyle name="Процентный 5 4 2 4 8" xfId="46046"/>
    <cellStyle name="Процентный 5 4 2 4 9" xfId="46047"/>
    <cellStyle name="Процентный 5 4 2 5" xfId="46048"/>
    <cellStyle name="Процентный 5 4 2 5 2" xfId="46049"/>
    <cellStyle name="Процентный 5 4 2 5 2 2" xfId="46050"/>
    <cellStyle name="Процентный 5 4 2 5 2 3" xfId="46051"/>
    <cellStyle name="Процентный 5 4 2 5 2 4" xfId="46052"/>
    <cellStyle name="Процентный 5 4 2 5 2 5" xfId="46053"/>
    <cellStyle name="Процентный 5 4 2 5 3" xfId="46054"/>
    <cellStyle name="Процентный 5 4 2 5 4" xfId="46055"/>
    <cellStyle name="Процентный 5 4 2 5 5" xfId="46056"/>
    <cellStyle name="Процентный 5 4 2 5 6" xfId="46057"/>
    <cellStyle name="Процентный 5 4 2 5 7" xfId="46058"/>
    <cellStyle name="Процентный 5 4 2 5 8" xfId="46059"/>
    <cellStyle name="Процентный 5 4 2 5 9" xfId="46060"/>
    <cellStyle name="Процентный 5 4 2 6" xfId="46061"/>
    <cellStyle name="Процентный 5 4 2 6 2" xfId="46062"/>
    <cellStyle name="Процентный 5 4 2 6 2 2" xfId="46063"/>
    <cellStyle name="Процентный 5 4 2 6 2 3" xfId="46064"/>
    <cellStyle name="Процентный 5 4 2 6 2 4" xfId="46065"/>
    <cellStyle name="Процентный 5 4 2 6 2 5" xfId="46066"/>
    <cellStyle name="Процентный 5 4 2 6 3" xfId="46067"/>
    <cellStyle name="Процентный 5 4 2 6 4" xfId="46068"/>
    <cellStyle name="Процентный 5 4 2 6 5" xfId="46069"/>
    <cellStyle name="Процентный 5 4 2 6 6" xfId="46070"/>
    <cellStyle name="Процентный 5 4 2 6 7" xfId="46071"/>
    <cellStyle name="Процентный 5 4 2 6 8" xfId="46072"/>
    <cellStyle name="Процентный 5 4 2 7" xfId="46073"/>
    <cellStyle name="Процентный 5 4 2 7 2" xfId="46074"/>
    <cellStyle name="Процентный 5 4 2 7 3" xfId="46075"/>
    <cellStyle name="Процентный 5 4 2 7 4" xfId="46076"/>
    <cellStyle name="Процентный 5 4 2 7 5" xfId="46077"/>
    <cellStyle name="Процентный 5 4 2 8" xfId="46078"/>
    <cellStyle name="Процентный 5 4 2 8 2" xfId="46079"/>
    <cellStyle name="Процентный 5 4 2 8 3" xfId="46080"/>
    <cellStyle name="Процентный 5 4 2 8 4" xfId="46081"/>
    <cellStyle name="Процентный 5 4 2 8 5" xfId="46082"/>
    <cellStyle name="Процентный 5 4 2 9" xfId="46083"/>
    <cellStyle name="Процентный 5 4 3" xfId="46084"/>
    <cellStyle name="Процентный 5 4 3 10" xfId="46085"/>
    <cellStyle name="Процентный 5 4 3 11" xfId="46086"/>
    <cellStyle name="Процентный 5 4 3 2" xfId="46087"/>
    <cellStyle name="Процентный 5 4 3 2 2" xfId="46088"/>
    <cellStyle name="Процентный 5 4 3 2 2 2" xfId="46089"/>
    <cellStyle name="Процентный 5 4 3 2 2 3" xfId="46090"/>
    <cellStyle name="Процентный 5 4 3 2 2 4" xfId="46091"/>
    <cellStyle name="Процентный 5 4 3 2 2 5" xfId="46092"/>
    <cellStyle name="Процентный 5 4 3 2 3" xfId="46093"/>
    <cellStyle name="Процентный 5 4 3 2 4" xfId="46094"/>
    <cellStyle name="Процентный 5 4 3 2 5" xfId="46095"/>
    <cellStyle name="Процентный 5 4 3 2 6" xfId="46096"/>
    <cellStyle name="Процентный 5 4 3 2 7" xfId="46097"/>
    <cellStyle name="Процентный 5 4 3 2 8" xfId="46098"/>
    <cellStyle name="Процентный 5 4 3 2 9" xfId="46099"/>
    <cellStyle name="Процентный 5 4 3 3" xfId="46100"/>
    <cellStyle name="Процентный 5 4 3 3 2" xfId="46101"/>
    <cellStyle name="Процентный 5 4 3 3 3" xfId="46102"/>
    <cellStyle name="Процентный 5 4 3 3 4" xfId="46103"/>
    <cellStyle name="Процентный 5 4 3 3 5" xfId="46104"/>
    <cellStyle name="Процентный 5 4 3 4" xfId="46105"/>
    <cellStyle name="Процентный 5 4 3 5" xfId="46106"/>
    <cellStyle name="Процентный 5 4 3 6" xfId="46107"/>
    <cellStyle name="Процентный 5 4 3 7" xfId="46108"/>
    <cellStyle name="Процентный 5 4 3 8" xfId="46109"/>
    <cellStyle name="Процентный 5 4 3 9" xfId="46110"/>
    <cellStyle name="Процентный 5 4 4" xfId="46111"/>
    <cellStyle name="Процентный 5 4 5" xfId="46112"/>
    <cellStyle name="Процентный 5 4 5 2" xfId="46113"/>
    <cellStyle name="Процентный 5 4 5 2 2" xfId="46114"/>
    <cellStyle name="Процентный 5 4 5 2 3" xfId="46115"/>
    <cellStyle name="Процентный 5 4 5 2 4" xfId="46116"/>
    <cellStyle name="Процентный 5 4 5 2 5" xfId="46117"/>
    <cellStyle name="Процентный 5 4 5 3" xfId="46118"/>
    <cellStyle name="Процентный 5 4 5 4" xfId="46119"/>
    <cellStyle name="Процентный 5 4 5 5" xfId="46120"/>
    <cellStyle name="Процентный 5 4 5 6" xfId="46121"/>
    <cellStyle name="Процентный 5 4 5 7" xfId="46122"/>
    <cellStyle name="Процентный 5 4 5 8" xfId="46123"/>
    <cellStyle name="Процентный 5 4 5 9" xfId="46124"/>
    <cellStyle name="Процентный 5 4 6" xfId="46125"/>
    <cellStyle name="Процентный 5 4 6 2" xfId="46126"/>
    <cellStyle name="Процентный 5 4 6 2 2" xfId="46127"/>
    <cellStyle name="Процентный 5 4 6 2 3" xfId="46128"/>
    <cellStyle name="Процентный 5 4 6 2 4" xfId="46129"/>
    <cellStyle name="Процентный 5 4 6 2 5" xfId="46130"/>
    <cellStyle name="Процентный 5 4 6 3" xfId="46131"/>
    <cellStyle name="Процентный 5 4 6 4" xfId="46132"/>
    <cellStyle name="Процентный 5 4 6 5" xfId="46133"/>
    <cellStyle name="Процентный 5 4 6 6" xfId="46134"/>
    <cellStyle name="Процентный 5 4 6 7" xfId="46135"/>
    <cellStyle name="Процентный 5 4 6 8" xfId="46136"/>
    <cellStyle name="Процентный 5 4 7" xfId="46137"/>
    <cellStyle name="Процентный 5 5" xfId="46138"/>
    <cellStyle name="Процентный 5 5 10" xfId="46139"/>
    <cellStyle name="Процентный 5 5 11" xfId="46140"/>
    <cellStyle name="Процентный 5 5 12" xfId="46141"/>
    <cellStyle name="Процентный 5 5 13" xfId="46142"/>
    <cellStyle name="Процентный 5 5 14" xfId="46143"/>
    <cellStyle name="Процентный 5 5 15" xfId="46144"/>
    <cellStyle name="Процентный 5 5 16" xfId="46145"/>
    <cellStyle name="Процентный 5 5 2" xfId="46146"/>
    <cellStyle name="Процентный 5 5 2 10" xfId="46147"/>
    <cellStyle name="Процентный 5 5 2 11" xfId="46148"/>
    <cellStyle name="Процентный 5 5 2 12" xfId="46149"/>
    <cellStyle name="Процентный 5 5 2 13" xfId="46150"/>
    <cellStyle name="Процентный 5 5 2 14" xfId="46151"/>
    <cellStyle name="Процентный 5 5 2 2" xfId="46152"/>
    <cellStyle name="Процентный 5 5 2 2 10" xfId="46153"/>
    <cellStyle name="Процентный 5 5 2 2 11" xfId="46154"/>
    <cellStyle name="Процентный 5 5 2 2 12" xfId="46155"/>
    <cellStyle name="Процентный 5 5 2 2 13" xfId="46156"/>
    <cellStyle name="Процентный 5 5 2 2 2" xfId="46157"/>
    <cellStyle name="Процентный 5 5 2 2 2 2" xfId="46158"/>
    <cellStyle name="Процентный 5 5 2 2 2 2 2" xfId="46159"/>
    <cellStyle name="Процентный 5 5 2 2 2 2 3" xfId="46160"/>
    <cellStyle name="Процентный 5 5 2 2 2 2 4" xfId="46161"/>
    <cellStyle name="Процентный 5 5 2 2 2 2 5" xfId="46162"/>
    <cellStyle name="Процентный 5 5 2 2 2 3" xfId="46163"/>
    <cellStyle name="Процентный 5 5 2 2 2 4" xfId="46164"/>
    <cellStyle name="Процентный 5 5 2 2 2 5" xfId="46165"/>
    <cellStyle name="Процентный 5 5 2 2 2 6" xfId="46166"/>
    <cellStyle name="Процентный 5 5 2 2 2 7" xfId="46167"/>
    <cellStyle name="Процентный 5 5 2 2 2 8" xfId="46168"/>
    <cellStyle name="Процентный 5 5 2 2 2 9" xfId="46169"/>
    <cellStyle name="Процентный 5 5 2 2 3" xfId="46170"/>
    <cellStyle name="Процентный 5 5 2 2 3 2" xfId="46171"/>
    <cellStyle name="Процентный 5 5 2 2 3 2 2" xfId="46172"/>
    <cellStyle name="Процентный 5 5 2 2 3 2 3" xfId="46173"/>
    <cellStyle name="Процентный 5 5 2 2 3 2 4" xfId="46174"/>
    <cellStyle name="Процентный 5 5 2 2 3 2 5" xfId="46175"/>
    <cellStyle name="Процентный 5 5 2 2 3 3" xfId="46176"/>
    <cellStyle name="Процентный 5 5 2 2 3 4" xfId="46177"/>
    <cellStyle name="Процентный 5 5 2 2 3 5" xfId="46178"/>
    <cellStyle name="Процентный 5 5 2 2 3 6" xfId="46179"/>
    <cellStyle name="Процентный 5 5 2 2 3 7" xfId="46180"/>
    <cellStyle name="Процентный 5 5 2 2 3 8" xfId="46181"/>
    <cellStyle name="Процентный 5 5 2 2 4" xfId="46182"/>
    <cellStyle name="Процентный 5 5 2 2 4 2" xfId="46183"/>
    <cellStyle name="Процентный 5 5 2 2 4 3" xfId="46184"/>
    <cellStyle name="Процентный 5 5 2 2 4 4" xfId="46185"/>
    <cellStyle name="Процентный 5 5 2 2 4 5" xfId="46186"/>
    <cellStyle name="Процентный 5 5 2 2 5" xfId="46187"/>
    <cellStyle name="Процентный 5 5 2 2 5 2" xfId="46188"/>
    <cellStyle name="Процентный 5 5 2 2 5 3" xfId="46189"/>
    <cellStyle name="Процентный 5 5 2 2 5 4" xfId="46190"/>
    <cellStyle name="Процентный 5 5 2 2 5 5" xfId="46191"/>
    <cellStyle name="Процентный 5 5 2 2 6" xfId="46192"/>
    <cellStyle name="Процентный 5 5 2 2 7" xfId="46193"/>
    <cellStyle name="Процентный 5 5 2 2 8" xfId="46194"/>
    <cellStyle name="Процентный 5 5 2 2 9" xfId="46195"/>
    <cellStyle name="Процентный 5 5 2 3" xfId="46196"/>
    <cellStyle name="Процентный 5 5 2 3 2" xfId="46197"/>
    <cellStyle name="Процентный 5 5 2 3 2 2" xfId="46198"/>
    <cellStyle name="Процентный 5 5 2 3 2 3" xfId="46199"/>
    <cellStyle name="Процентный 5 5 2 3 2 4" xfId="46200"/>
    <cellStyle name="Процентный 5 5 2 3 2 5" xfId="46201"/>
    <cellStyle name="Процентный 5 5 2 3 3" xfId="46202"/>
    <cellStyle name="Процентный 5 5 2 3 4" xfId="46203"/>
    <cellStyle name="Процентный 5 5 2 3 5" xfId="46204"/>
    <cellStyle name="Процентный 5 5 2 3 6" xfId="46205"/>
    <cellStyle name="Процентный 5 5 2 3 7" xfId="46206"/>
    <cellStyle name="Процентный 5 5 2 3 8" xfId="46207"/>
    <cellStyle name="Процентный 5 5 2 3 9" xfId="46208"/>
    <cellStyle name="Процентный 5 5 2 4" xfId="46209"/>
    <cellStyle name="Процентный 5 5 2 4 2" xfId="46210"/>
    <cellStyle name="Процентный 5 5 2 4 2 2" xfId="46211"/>
    <cellStyle name="Процентный 5 5 2 4 2 3" xfId="46212"/>
    <cellStyle name="Процентный 5 5 2 4 2 4" xfId="46213"/>
    <cellStyle name="Процентный 5 5 2 4 2 5" xfId="46214"/>
    <cellStyle name="Процентный 5 5 2 4 3" xfId="46215"/>
    <cellStyle name="Процентный 5 5 2 4 4" xfId="46216"/>
    <cellStyle name="Процентный 5 5 2 4 5" xfId="46217"/>
    <cellStyle name="Процентный 5 5 2 4 6" xfId="46218"/>
    <cellStyle name="Процентный 5 5 2 4 7" xfId="46219"/>
    <cellStyle name="Процентный 5 5 2 4 8" xfId="46220"/>
    <cellStyle name="Процентный 5 5 2 5" xfId="46221"/>
    <cellStyle name="Процентный 5 5 2 5 2" xfId="46222"/>
    <cellStyle name="Процентный 5 5 2 5 3" xfId="46223"/>
    <cellStyle name="Процентный 5 5 2 5 4" xfId="46224"/>
    <cellStyle name="Процентный 5 5 2 5 5" xfId="46225"/>
    <cellStyle name="Процентный 5 5 2 6" xfId="46226"/>
    <cellStyle name="Процентный 5 5 2 6 2" xfId="46227"/>
    <cellStyle name="Процентный 5 5 2 6 3" xfId="46228"/>
    <cellStyle name="Процентный 5 5 2 6 4" xfId="46229"/>
    <cellStyle name="Процентный 5 5 2 6 5" xfId="46230"/>
    <cellStyle name="Процентный 5 5 2 7" xfId="46231"/>
    <cellStyle name="Процентный 5 5 2 8" xfId="46232"/>
    <cellStyle name="Процентный 5 5 2 9" xfId="46233"/>
    <cellStyle name="Процентный 5 5 3" xfId="46234"/>
    <cellStyle name="Процентный 5 5 3 10" xfId="46235"/>
    <cellStyle name="Процентный 5 5 3 11" xfId="46236"/>
    <cellStyle name="Процентный 5 5 3 12" xfId="46237"/>
    <cellStyle name="Процентный 5 5 3 13" xfId="46238"/>
    <cellStyle name="Процентный 5 5 3 2" xfId="46239"/>
    <cellStyle name="Процентный 5 5 3 2 2" xfId="46240"/>
    <cellStyle name="Процентный 5 5 3 2 2 2" xfId="46241"/>
    <cellStyle name="Процентный 5 5 3 2 2 3" xfId="46242"/>
    <cellStyle name="Процентный 5 5 3 2 2 4" xfId="46243"/>
    <cellStyle name="Процентный 5 5 3 2 2 5" xfId="46244"/>
    <cellStyle name="Процентный 5 5 3 2 3" xfId="46245"/>
    <cellStyle name="Процентный 5 5 3 2 4" xfId="46246"/>
    <cellStyle name="Процентный 5 5 3 2 5" xfId="46247"/>
    <cellStyle name="Процентный 5 5 3 2 6" xfId="46248"/>
    <cellStyle name="Процентный 5 5 3 2 7" xfId="46249"/>
    <cellStyle name="Процентный 5 5 3 2 8" xfId="46250"/>
    <cellStyle name="Процентный 5 5 3 2 9" xfId="46251"/>
    <cellStyle name="Процентный 5 5 3 3" xfId="46252"/>
    <cellStyle name="Процентный 5 5 3 3 2" xfId="46253"/>
    <cellStyle name="Процентный 5 5 3 3 2 2" xfId="46254"/>
    <cellStyle name="Процентный 5 5 3 3 2 3" xfId="46255"/>
    <cellStyle name="Процентный 5 5 3 3 2 4" xfId="46256"/>
    <cellStyle name="Процентный 5 5 3 3 2 5" xfId="46257"/>
    <cellStyle name="Процентный 5 5 3 3 3" xfId="46258"/>
    <cellStyle name="Процентный 5 5 3 3 4" xfId="46259"/>
    <cellStyle name="Процентный 5 5 3 3 5" xfId="46260"/>
    <cellStyle name="Процентный 5 5 3 3 6" xfId="46261"/>
    <cellStyle name="Процентный 5 5 3 3 7" xfId="46262"/>
    <cellStyle name="Процентный 5 5 3 3 8" xfId="46263"/>
    <cellStyle name="Процентный 5 5 3 4" xfId="46264"/>
    <cellStyle name="Процентный 5 5 3 4 2" xfId="46265"/>
    <cellStyle name="Процентный 5 5 3 4 3" xfId="46266"/>
    <cellStyle name="Процентный 5 5 3 4 4" xfId="46267"/>
    <cellStyle name="Процентный 5 5 3 4 5" xfId="46268"/>
    <cellStyle name="Процентный 5 5 3 5" xfId="46269"/>
    <cellStyle name="Процентный 5 5 3 5 2" xfId="46270"/>
    <cellStyle name="Процентный 5 5 3 5 3" xfId="46271"/>
    <cellStyle name="Процентный 5 5 3 5 4" xfId="46272"/>
    <cellStyle name="Процентный 5 5 3 5 5" xfId="46273"/>
    <cellStyle name="Процентный 5 5 3 6" xfId="46274"/>
    <cellStyle name="Процентный 5 5 3 7" xfId="46275"/>
    <cellStyle name="Процентный 5 5 3 8" xfId="46276"/>
    <cellStyle name="Процентный 5 5 3 9" xfId="46277"/>
    <cellStyle name="Процентный 5 5 4" xfId="46278"/>
    <cellStyle name="Процентный 5 5 4 10" xfId="46279"/>
    <cellStyle name="Процентный 5 5 4 2" xfId="46280"/>
    <cellStyle name="Процентный 5 5 4 2 2" xfId="46281"/>
    <cellStyle name="Процентный 5 5 4 2 2 2" xfId="46282"/>
    <cellStyle name="Процентный 5 5 4 2 2 3" xfId="46283"/>
    <cellStyle name="Процентный 5 5 4 2 2 4" xfId="46284"/>
    <cellStyle name="Процентный 5 5 4 2 2 5" xfId="46285"/>
    <cellStyle name="Процентный 5 5 4 2 3" xfId="46286"/>
    <cellStyle name="Процентный 5 5 4 2 4" xfId="46287"/>
    <cellStyle name="Процентный 5 5 4 2 5" xfId="46288"/>
    <cellStyle name="Процентный 5 5 4 2 6" xfId="46289"/>
    <cellStyle name="Процентный 5 5 4 2 7" xfId="46290"/>
    <cellStyle name="Процентный 5 5 4 2 8" xfId="46291"/>
    <cellStyle name="Процентный 5 5 4 2 9" xfId="46292"/>
    <cellStyle name="Процентный 5 5 4 3" xfId="46293"/>
    <cellStyle name="Процентный 5 5 4 3 2" xfId="46294"/>
    <cellStyle name="Процентный 5 5 4 3 3" xfId="46295"/>
    <cellStyle name="Процентный 5 5 4 3 4" xfId="46296"/>
    <cellStyle name="Процентный 5 5 4 3 5" xfId="46297"/>
    <cellStyle name="Процентный 5 5 4 4" xfId="46298"/>
    <cellStyle name="Процентный 5 5 4 5" xfId="46299"/>
    <cellStyle name="Процентный 5 5 4 6" xfId="46300"/>
    <cellStyle name="Процентный 5 5 4 7" xfId="46301"/>
    <cellStyle name="Процентный 5 5 4 8" xfId="46302"/>
    <cellStyle name="Процентный 5 5 4 9" xfId="46303"/>
    <cellStyle name="Процентный 5 5 5" xfId="46304"/>
    <cellStyle name="Процентный 5 5 5 2" xfId="46305"/>
    <cellStyle name="Процентный 5 5 5 2 2" xfId="46306"/>
    <cellStyle name="Процентный 5 5 5 2 3" xfId="46307"/>
    <cellStyle name="Процентный 5 5 5 2 4" xfId="46308"/>
    <cellStyle name="Процентный 5 5 5 2 5" xfId="46309"/>
    <cellStyle name="Процентный 5 5 5 3" xfId="46310"/>
    <cellStyle name="Процентный 5 5 5 4" xfId="46311"/>
    <cellStyle name="Процентный 5 5 5 5" xfId="46312"/>
    <cellStyle name="Процентный 5 5 5 6" xfId="46313"/>
    <cellStyle name="Процентный 5 5 5 7" xfId="46314"/>
    <cellStyle name="Процентный 5 5 5 8" xfId="46315"/>
    <cellStyle name="Процентный 5 5 5 9" xfId="46316"/>
    <cellStyle name="Процентный 5 5 6" xfId="46317"/>
    <cellStyle name="Процентный 5 5 6 2" xfId="46318"/>
    <cellStyle name="Процентный 5 5 6 2 2" xfId="46319"/>
    <cellStyle name="Процентный 5 5 6 2 3" xfId="46320"/>
    <cellStyle name="Процентный 5 5 6 2 4" xfId="46321"/>
    <cellStyle name="Процентный 5 5 6 2 5" xfId="46322"/>
    <cellStyle name="Процентный 5 5 6 3" xfId="46323"/>
    <cellStyle name="Процентный 5 5 6 4" xfId="46324"/>
    <cellStyle name="Процентный 5 5 6 5" xfId="46325"/>
    <cellStyle name="Процентный 5 5 6 6" xfId="46326"/>
    <cellStyle name="Процентный 5 5 6 7" xfId="46327"/>
    <cellStyle name="Процентный 5 5 6 8" xfId="46328"/>
    <cellStyle name="Процентный 5 5 7" xfId="46329"/>
    <cellStyle name="Процентный 5 5 7 2" xfId="46330"/>
    <cellStyle name="Процентный 5 5 7 3" xfId="46331"/>
    <cellStyle name="Процентный 5 5 7 4" xfId="46332"/>
    <cellStyle name="Процентный 5 5 7 5" xfId="46333"/>
    <cellStyle name="Процентный 5 5 8" xfId="46334"/>
    <cellStyle name="Процентный 5 5 8 2" xfId="46335"/>
    <cellStyle name="Процентный 5 5 8 3" xfId="46336"/>
    <cellStyle name="Процентный 5 5 8 4" xfId="46337"/>
    <cellStyle name="Процентный 5 5 8 5" xfId="46338"/>
    <cellStyle name="Процентный 5 5 9" xfId="46339"/>
    <cellStyle name="Процентный 5 6" xfId="46340"/>
    <cellStyle name="Процентный 5 6 10" xfId="46341"/>
    <cellStyle name="Процентный 5 6 11" xfId="46342"/>
    <cellStyle name="Процентный 5 6 12" xfId="46343"/>
    <cellStyle name="Процентный 5 6 13" xfId="46344"/>
    <cellStyle name="Процентный 5 6 14" xfId="46345"/>
    <cellStyle name="Процентный 5 6 15" xfId="46346"/>
    <cellStyle name="Процентный 5 6 16" xfId="46347"/>
    <cellStyle name="Процентный 5 6 2" xfId="46348"/>
    <cellStyle name="Процентный 5 6 2 10" xfId="46349"/>
    <cellStyle name="Процентный 5 6 2 11" xfId="46350"/>
    <cellStyle name="Процентный 5 6 2 12" xfId="46351"/>
    <cellStyle name="Процентный 5 6 2 13" xfId="46352"/>
    <cellStyle name="Процентный 5 6 2 14" xfId="46353"/>
    <cellStyle name="Процентный 5 6 2 2" xfId="46354"/>
    <cellStyle name="Процентный 5 6 2 2 10" xfId="46355"/>
    <cellStyle name="Процентный 5 6 2 2 11" xfId="46356"/>
    <cellStyle name="Процентный 5 6 2 2 12" xfId="46357"/>
    <cellStyle name="Процентный 5 6 2 2 13" xfId="46358"/>
    <cellStyle name="Процентный 5 6 2 2 2" xfId="46359"/>
    <cellStyle name="Процентный 5 6 2 2 2 2" xfId="46360"/>
    <cellStyle name="Процентный 5 6 2 2 2 2 2" xfId="46361"/>
    <cellStyle name="Процентный 5 6 2 2 2 2 3" xfId="46362"/>
    <cellStyle name="Процентный 5 6 2 2 2 2 4" xfId="46363"/>
    <cellStyle name="Процентный 5 6 2 2 2 2 5" xfId="46364"/>
    <cellStyle name="Процентный 5 6 2 2 2 3" xfId="46365"/>
    <cellStyle name="Процентный 5 6 2 2 2 4" xfId="46366"/>
    <cellStyle name="Процентный 5 6 2 2 2 5" xfId="46367"/>
    <cellStyle name="Процентный 5 6 2 2 2 6" xfId="46368"/>
    <cellStyle name="Процентный 5 6 2 2 2 7" xfId="46369"/>
    <cellStyle name="Процентный 5 6 2 2 2 8" xfId="46370"/>
    <cellStyle name="Процентный 5 6 2 2 2 9" xfId="46371"/>
    <cellStyle name="Процентный 5 6 2 2 3" xfId="46372"/>
    <cellStyle name="Процентный 5 6 2 2 3 2" xfId="46373"/>
    <cellStyle name="Процентный 5 6 2 2 3 2 2" xfId="46374"/>
    <cellStyle name="Процентный 5 6 2 2 3 2 3" xfId="46375"/>
    <cellStyle name="Процентный 5 6 2 2 3 2 4" xfId="46376"/>
    <cellStyle name="Процентный 5 6 2 2 3 2 5" xfId="46377"/>
    <cellStyle name="Процентный 5 6 2 2 3 3" xfId="46378"/>
    <cellStyle name="Процентный 5 6 2 2 3 4" xfId="46379"/>
    <cellStyle name="Процентный 5 6 2 2 3 5" xfId="46380"/>
    <cellStyle name="Процентный 5 6 2 2 3 6" xfId="46381"/>
    <cellStyle name="Процентный 5 6 2 2 3 7" xfId="46382"/>
    <cellStyle name="Процентный 5 6 2 2 3 8" xfId="46383"/>
    <cellStyle name="Процентный 5 6 2 2 4" xfId="46384"/>
    <cellStyle name="Процентный 5 6 2 2 4 2" xfId="46385"/>
    <cellStyle name="Процентный 5 6 2 2 4 3" xfId="46386"/>
    <cellStyle name="Процентный 5 6 2 2 4 4" xfId="46387"/>
    <cellStyle name="Процентный 5 6 2 2 4 5" xfId="46388"/>
    <cellStyle name="Процентный 5 6 2 2 5" xfId="46389"/>
    <cellStyle name="Процентный 5 6 2 2 5 2" xfId="46390"/>
    <cellStyle name="Процентный 5 6 2 2 5 3" xfId="46391"/>
    <cellStyle name="Процентный 5 6 2 2 5 4" xfId="46392"/>
    <cellStyle name="Процентный 5 6 2 2 5 5" xfId="46393"/>
    <cellStyle name="Процентный 5 6 2 2 6" xfId="46394"/>
    <cellStyle name="Процентный 5 6 2 2 7" xfId="46395"/>
    <cellStyle name="Процентный 5 6 2 2 8" xfId="46396"/>
    <cellStyle name="Процентный 5 6 2 2 9" xfId="46397"/>
    <cellStyle name="Процентный 5 6 2 3" xfId="46398"/>
    <cellStyle name="Процентный 5 6 2 3 2" xfId="46399"/>
    <cellStyle name="Процентный 5 6 2 3 2 2" xfId="46400"/>
    <cellStyle name="Процентный 5 6 2 3 2 3" xfId="46401"/>
    <cellStyle name="Процентный 5 6 2 3 2 4" xfId="46402"/>
    <cellStyle name="Процентный 5 6 2 3 2 5" xfId="46403"/>
    <cellStyle name="Процентный 5 6 2 3 3" xfId="46404"/>
    <cellStyle name="Процентный 5 6 2 3 4" xfId="46405"/>
    <cellStyle name="Процентный 5 6 2 3 5" xfId="46406"/>
    <cellStyle name="Процентный 5 6 2 3 6" xfId="46407"/>
    <cellStyle name="Процентный 5 6 2 3 7" xfId="46408"/>
    <cellStyle name="Процентный 5 6 2 3 8" xfId="46409"/>
    <cellStyle name="Процентный 5 6 2 3 9" xfId="46410"/>
    <cellStyle name="Процентный 5 6 2 4" xfId="46411"/>
    <cellStyle name="Процентный 5 6 2 4 2" xfId="46412"/>
    <cellStyle name="Процентный 5 6 2 4 2 2" xfId="46413"/>
    <cellStyle name="Процентный 5 6 2 4 2 3" xfId="46414"/>
    <cellStyle name="Процентный 5 6 2 4 2 4" xfId="46415"/>
    <cellStyle name="Процентный 5 6 2 4 2 5" xfId="46416"/>
    <cellStyle name="Процентный 5 6 2 4 3" xfId="46417"/>
    <cellStyle name="Процентный 5 6 2 4 4" xfId="46418"/>
    <cellStyle name="Процентный 5 6 2 4 5" xfId="46419"/>
    <cellStyle name="Процентный 5 6 2 4 6" xfId="46420"/>
    <cellStyle name="Процентный 5 6 2 4 7" xfId="46421"/>
    <cellStyle name="Процентный 5 6 2 4 8" xfId="46422"/>
    <cellStyle name="Процентный 5 6 2 5" xfId="46423"/>
    <cellStyle name="Процентный 5 6 2 5 2" xfId="46424"/>
    <cellStyle name="Процентный 5 6 2 5 3" xfId="46425"/>
    <cellStyle name="Процентный 5 6 2 5 4" xfId="46426"/>
    <cellStyle name="Процентный 5 6 2 5 5" xfId="46427"/>
    <cellStyle name="Процентный 5 6 2 6" xfId="46428"/>
    <cellStyle name="Процентный 5 6 2 6 2" xfId="46429"/>
    <cellStyle name="Процентный 5 6 2 6 3" xfId="46430"/>
    <cellStyle name="Процентный 5 6 2 6 4" xfId="46431"/>
    <cellStyle name="Процентный 5 6 2 6 5" xfId="46432"/>
    <cellStyle name="Процентный 5 6 2 7" xfId="46433"/>
    <cellStyle name="Процентный 5 6 2 8" xfId="46434"/>
    <cellStyle name="Процентный 5 6 2 9" xfId="46435"/>
    <cellStyle name="Процентный 5 6 3" xfId="46436"/>
    <cellStyle name="Процентный 5 6 3 10" xfId="46437"/>
    <cellStyle name="Процентный 5 6 3 11" xfId="46438"/>
    <cellStyle name="Процентный 5 6 3 12" xfId="46439"/>
    <cellStyle name="Процентный 5 6 3 13" xfId="46440"/>
    <cellStyle name="Процентный 5 6 3 2" xfId="46441"/>
    <cellStyle name="Процентный 5 6 3 2 2" xfId="46442"/>
    <cellStyle name="Процентный 5 6 3 2 2 2" xfId="46443"/>
    <cellStyle name="Процентный 5 6 3 2 2 3" xfId="46444"/>
    <cellStyle name="Процентный 5 6 3 2 2 4" xfId="46445"/>
    <cellStyle name="Процентный 5 6 3 2 2 5" xfId="46446"/>
    <cellStyle name="Процентный 5 6 3 2 3" xfId="46447"/>
    <cellStyle name="Процентный 5 6 3 2 4" xfId="46448"/>
    <cellStyle name="Процентный 5 6 3 2 5" xfId="46449"/>
    <cellStyle name="Процентный 5 6 3 2 6" xfId="46450"/>
    <cellStyle name="Процентный 5 6 3 2 7" xfId="46451"/>
    <cellStyle name="Процентный 5 6 3 2 8" xfId="46452"/>
    <cellStyle name="Процентный 5 6 3 2 9" xfId="46453"/>
    <cellStyle name="Процентный 5 6 3 3" xfId="46454"/>
    <cellStyle name="Процентный 5 6 3 3 2" xfId="46455"/>
    <cellStyle name="Процентный 5 6 3 3 2 2" xfId="46456"/>
    <cellStyle name="Процентный 5 6 3 3 2 3" xfId="46457"/>
    <cellStyle name="Процентный 5 6 3 3 2 4" xfId="46458"/>
    <cellStyle name="Процентный 5 6 3 3 2 5" xfId="46459"/>
    <cellStyle name="Процентный 5 6 3 3 3" xfId="46460"/>
    <cellStyle name="Процентный 5 6 3 3 4" xfId="46461"/>
    <cellStyle name="Процентный 5 6 3 3 5" xfId="46462"/>
    <cellStyle name="Процентный 5 6 3 3 6" xfId="46463"/>
    <cellStyle name="Процентный 5 6 3 3 7" xfId="46464"/>
    <cellStyle name="Процентный 5 6 3 3 8" xfId="46465"/>
    <cellStyle name="Процентный 5 6 3 4" xfId="46466"/>
    <cellStyle name="Процентный 5 6 3 4 2" xfId="46467"/>
    <cellStyle name="Процентный 5 6 3 4 3" xfId="46468"/>
    <cellStyle name="Процентный 5 6 3 4 4" xfId="46469"/>
    <cellStyle name="Процентный 5 6 3 4 5" xfId="46470"/>
    <cellStyle name="Процентный 5 6 3 5" xfId="46471"/>
    <cellStyle name="Процентный 5 6 3 5 2" xfId="46472"/>
    <cellStyle name="Процентный 5 6 3 5 3" xfId="46473"/>
    <cellStyle name="Процентный 5 6 3 5 4" xfId="46474"/>
    <cellStyle name="Процентный 5 6 3 5 5" xfId="46475"/>
    <cellStyle name="Процентный 5 6 3 6" xfId="46476"/>
    <cellStyle name="Процентный 5 6 3 7" xfId="46477"/>
    <cellStyle name="Процентный 5 6 3 8" xfId="46478"/>
    <cellStyle name="Процентный 5 6 3 9" xfId="46479"/>
    <cellStyle name="Процентный 5 6 4" xfId="46480"/>
    <cellStyle name="Процентный 5 6 4 10" xfId="46481"/>
    <cellStyle name="Процентный 5 6 4 2" xfId="46482"/>
    <cellStyle name="Процентный 5 6 4 2 2" xfId="46483"/>
    <cellStyle name="Процентный 5 6 4 2 2 2" xfId="46484"/>
    <cellStyle name="Процентный 5 6 4 2 2 3" xfId="46485"/>
    <cellStyle name="Процентный 5 6 4 2 2 4" xfId="46486"/>
    <cellStyle name="Процентный 5 6 4 2 2 5" xfId="46487"/>
    <cellStyle name="Процентный 5 6 4 2 3" xfId="46488"/>
    <cellStyle name="Процентный 5 6 4 2 4" xfId="46489"/>
    <cellStyle name="Процентный 5 6 4 2 5" xfId="46490"/>
    <cellStyle name="Процентный 5 6 4 2 6" xfId="46491"/>
    <cellStyle name="Процентный 5 6 4 2 7" xfId="46492"/>
    <cellStyle name="Процентный 5 6 4 2 8" xfId="46493"/>
    <cellStyle name="Процентный 5 6 4 2 9" xfId="46494"/>
    <cellStyle name="Процентный 5 6 4 3" xfId="46495"/>
    <cellStyle name="Процентный 5 6 4 3 2" xfId="46496"/>
    <cellStyle name="Процентный 5 6 4 3 3" xfId="46497"/>
    <cellStyle name="Процентный 5 6 4 3 4" xfId="46498"/>
    <cellStyle name="Процентный 5 6 4 3 5" xfId="46499"/>
    <cellStyle name="Процентный 5 6 4 4" xfId="46500"/>
    <cellStyle name="Процентный 5 6 4 5" xfId="46501"/>
    <cellStyle name="Процентный 5 6 4 6" xfId="46502"/>
    <cellStyle name="Процентный 5 6 4 7" xfId="46503"/>
    <cellStyle name="Процентный 5 6 4 8" xfId="46504"/>
    <cellStyle name="Процентный 5 6 4 9" xfId="46505"/>
    <cellStyle name="Процентный 5 6 5" xfId="46506"/>
    <cellStyle name="Процентный 5 6 5 2" xfId="46507"/>
    <cellStyle name="Процентный 5 6 5 2 2" xfId="46508"/>
    <cellStyle name="Процентный 5 6 5 2 3" xfId="46509"/>
    <cellStyle name="Процентный 5 6 5 2 4" xfId="46510"/>
    <cellStyle name="Процентный 5 6 5 2 5" xfId="46511"/>
    <cellStyle name="Процентный 5 6 5 3" xfId="46512"/>
    <cellStyle name="Процентный 5 6 5 4" xfId="46513"/>
    <cellStyle name="Процентный 5 6 5 5" xfId="46514"/>
    <cellStyle name="Процентный 5 6 5 6" xfId="46515"/>
    <cellStyle name="Процентный 5 6 5 7" xfId="46516"/>
    <cellStyle name="Процентный 5 6 5 8" xfId="46517"/>
    <cellStyle name="Процентный 5 6 5 9" xfId="46518"/>
    <cellStyle name="Процентный 5 6 6" xfId="46519"/>
    <cellStyle name="Процентный 5 6 6 2" xfId="46520"/>
    <cellStyle name="Процентный 5 6 6 2 2" xfId="46521"/>
    <cellStyle name="Процентный 5 6 6 2 3" xfId="46522"/>
    <cellStyle name="Процентный 5 6 6 2 4" xfId="46523"/>
    <cellStyle name="Процентный 5 6 6 2 5" xfId="46524"/>
    <cellStyle name="Процентный 5 6 6 3" xfId="46525"/>
    <cellStyle name="Процентный 5 6 6 4" xfId="46526"/>
    <cellStyle name="Процентный 5 6 6 5" xfId="46527"/>
    <cellStyle name="Процентный 5 6 6 6" xfId="46528"/>
    <cellStyle name="Процентный 5 6 6 7" xfId="46529"/>
    <cellStyle name="Процентный 5 6 6 8" xfId="46530"/>
    <cellStyle name="Процентный 5 6 7" xfId="46531"/>
    <cellStyle name="Процентный 5 6 7 2" xfId="46532"/>
    <cellStyle name="Процентный 5 6 7 3" xfId="46533"/>
    <cellStyle name="Процентный 5 6 7 4" xfId="46534"/>
    <cellStyle name="Процентный 5 6 7 5" xfId="46535"/>
    <cellStyle name="Процентный 5 6 8" xfId="46536"/>
    <cellStyle name="Процентный 5 6 8 2" xfId="46537"/>
    <cellStyle name="Процентный 5 6 8 3" xfId="46538"/>
    <cellStyle name="Процентный 5 6 8 4" xfId="46539"/>
    <cellStyle name="Процентный 5 6 8 5" xfId="46540"/>
    <cellStyle name="Процентный 5 6 9" xfId="46541"/>
    <cellStyle name="Процентный 5 7" xfId="46542"/>
    <cellStyle name="Процентный 5 7 10" xfId="46543"/>
    <cellStyle name="Процентный 5 7 11" xfId="46544"/>
    <cellStyle name="Процентный 5 7 12" xfId="46545"/>
    <cellStyle name="Процентный 5 7 13" xfId="46546"/>
    <cellStyle name="Процентный 5 7 14" xfId="46547"/>
    <cellStyle name="Процентный 5 7 15" xfId="46548"/>
    <cellStyle name="Процентный 5 7 16" xfId="46549"/>
    <cellStyle name="Процентный 5 7 2" xfId="46550"/>
    <cellStyle name="Процентный 5 7 2 10" xfId="46551"/>
    <cellStyle name="Процентный 5 7 2 11" xfId="46552"/>
    <cellStyle name="Процентный 5 7 2 12" xfId="46553"/>
    <cellStyle name="Процентный 5 7 2 13" xfId="46554"/>
    <cellStyle name="Процентный 5 7 2 14" xfId="46555"/>
    <cellStyle name="Процентный 5 7 2 2" xfId="46556"/>
    <cellStyle name="Процентный 5 7 2 2 10" xfId="46557"/>
    <cellStyle name="Процентный 5 7 2 2 11" xfId="46558"/>
    <cellStyle name="Процентный 5 7 2 2 12" xfId="46559"/>
    <cellStyle name="Процентный 5 7 2 2 13" xfId="46560"/>
    <cellStyle name="Процентный 5 7 2 2 2" xfId="46561"/>
    <cellStyle name="Процентный 5 7 2 2 2 2" xfId="46562"/>
    <cellStyle name="Процентный 5 7 2 2 2 2 2" xfId="46563"/>
    <cellStyle name="Процентный 5 7 2 2 2 2 3" xfId="46564"/>
    <cellStyle name="Процентный 5 7 2 2 2 2 4" xfId="46565"/>
    <cellStyle name="Процентный 5 7 2 2 2 2 5" xfId="46566"/>
    <cellStyle name="Процентный 5 7 2 2 2 3" xfId="46567"/>
    <cellStyle name="Процентный 5 7 2 2 2 4" xfId="46568"/>
    <cellStyle name="Процентный 5 7 2 2 2 5" xfId="46569"/>
    <cellStyle name="Процентный 5 7 2 2 2 6" xfId="46570"/>
    <cellStyle name="Процентный 5 7 2 2 2 7" xfId="46571"/>
    <cellStyle name="Процентный 5 7 2 2 2 8" xfId="46572"/>
    <cellStyle name="Процентный 5 7 2 2 2 9" xfId="46573"/>
    <cellStyle name="Процентный 5 7 2 2 3" xfId="46574"/>
    <cellStyle name="Процентный 5 7 2 2 3 2" xfId="46575"/>
    <cellStyle name="Процентный 5 7 2 2 3 2 2" xfId="46576"/>
    <cellStyle name="Процентный 5 7 2 2 3 2 3" xfId="46577"/>
    <cellStyle name="Процентный 5 7 2 2 3 2 4" xfId="46578"/>
    <cellStyle name="Процентный 5 7 2 2 3 2 5" xfId="46579"/>
    <cellStyle name="Процентный 5 7 2 2 3 3" xfId="46580"/>
    <cellStyle name="Процентный 5 7 2 2 3 4" xfId="46581"/>
    <cellStyle name="Процентный 5 7 2 2 3 5" xfId="46582"/>
    <cellStyle name="Процентный 5 7 2 2 3 6" xfId="46583"/>
    <cellStyle name="Процентный 5 7 2 2 3 7" xfId="46584"/>
    <cellStyle name="Процентный 5 7 2 2 3 8" xfId="46585"/>
    <cellStyle name="Процентный 5 7 2 2 4" xfId="46586"/>
    <cellStyle name="Процентный 5 7 2 2 4 2" xfId="46587"/>
    <cellStyle name="Процентный 5 7 2 2 4 3" xfId="46588"/>
    <cellStyle name="Процентный 5 7 2 2 4 4" xfId="46589"/>
    <cellStyle name="Процентный 5 7 2 2 4 5" xfId="46590"/>
    <cellStyle name="Процентный 5 7 2 2 5" xfId="46591"/>
    <cellStyle name="Процентный 5 7 2 2 5 2" xfId="46592"/>
    <cellStyle name="Процентный 5 7 2 2 5 3" xfId="46593"/>
    <cellStyle name="Процентный 5 7 2 2 5 4" xfId="46594"/>
    <cellStyle name="Процентный 5 7 2 2 5 5" xfId="46595"/>
    <cellStyle name="Процентный 5 7 2 2 6" xfId="46596"/>
    <cellStyle name="Процентный 5 7 2 2 7" xfId="46597"/>
    <cellStyle name="Процентный 5 7 2 2 8" xfId="46598"/>
    <cellStyle name="Процентный 5 7 2 2 9" xfId="46599"/>
    <cellStyle name="Процентный 5 7 2 3" xfId="46600"/>
    <cellStyle name="Процентный 5 7 2 3 2" xfId="46601"/>
    <cellStyle name="Процентный 5 7 2 3 2 2" xfId="46602"/>
    <cellStyle name="Процентный 5 7 2 3 2 3" xfId="46603"/>
    <cellStyle name="Процентный 5 7 2 3 2 4" xfId="46604"/>
    <cellStyle name="Процентный 5 7 2 3 2 5" xfId="46605"/>
    <cellStyle name="Процентный 5 7 2 3 3" xfId="46606"/>
    <cellStyle name="Процентный 5 7 2 3 4" xfId="46607"/>
    <cellStyle name="Процентный 5 7 2 3 5" xfId="46608"/>
    <cellStyle name="Процентный 5 7 2 3 6" xfId="46609"/>
    <cellStyle name="Процентный 5 7 2 3 7" xfId="46610"/>
    <cellStyle name="Процентный 5 7 2 3 8" xfId="46611"/>
    <cellStyle name="Процентный 5 7 2 3 9" xfId="46612"/>
    <cellStyle name="Процентный 5 7 2 4" xfId="46613"/>
    <cellStyle name="Процентный 5 7 2 4 2" xfId="46614"/>
    <cellStyle name="Процентный 5 7 2 4 2 2" xfId="46615"/>
    <cellStyle name="Процентный 5 7 2 4 2 3" xfId="46616"/>
    <cellStyle name="Процентный 5 7 2 4 2 4" xfId="46617"/>
    <cellStyle name="Процентный 5 7 2 4 2 5" xfId="46618"/>
    <cellStyle name="Процентный 5 7 2 4 3" xfId="46619"/>
    <cellStyle name="Процентный 5 7 2 4 4" xfId="46620"/>
    <cellStyle name="Процентный 5 7 2 4 5" xfId="46621"/>
    <cellStyle name="Процентный 5 7 2 4 6" xfId="46622"/>
    <cellStyle name="Процентный 5 7 2 4 7" xfId="46623"/>
    <cellStyle name="Процентный 5 7 2 4 8" xfId="46624"/>
    <cellStyle name="Процентный 5 7 2 5" xfId="46625"/>
    <cellStyle name="Процентный 5 7 2 5 2" xfId="46626"/>
    <cellStyle name="Процентный 5 7 2 5 3" xfId="46627"/>
    <cellStyle name="Процентный 5 7 2 5 4" xfId="46628"/>
    <cellStyle name="Процентный 5 7 2 5 5" xfId="46629"/>
    <cellStyle name="Процентный 5 7 2 6" xfId="46630"/>
    <cellStyle name="Процентный 5 7 2 6 2" xfId="46631"/>
    <cellStyle name="Процентный 5 7 2 6 3" xfId="46632"/>
    <cellStyle name="Процентный 5 7 2 6 4" xfId="46633"/>
    <cellStyle name="Процентный 5 7 2 6 5" xfId="46634"/>
    <cellStyle name="Процентный 5 7 2 7" xfId="46635"/>
    <cellStyle name="Процентный 5 7 2 8" xfId="46636"/>
    <cellStyle name="Процентный 5 7 2 9" xfId="46637"/>
    <cellStyle name="Процентный 5 7 3" xfId="46638"/>
    <cellStyle name="Процентный 5 7 3 10" xfId="46639"/>
    <cellStyle name="Процентный 5 7 3 11" xfId="46640"/>
    <cellStyle name="Процентный 5 7 3 12" xfId="46641"/>
    <cellStyle name="Процентный 5 7 3 13" xfId="46642"/>
    <cellStyle name="Процентный 5 7 3 2" xfId="46643"/>
    <cellStyle name="Процентный 5 7 3 2 2" xfId="46644"/>
    <cellStyle name="Процентный 5 7 3 2 2 2" xfId="46645"/>
    <cellStyle name="Процентный 5 7 3 2 2 3" xfId="46646"/>
    <cellStyle name="Процентный 5 7 3 2 2 4" xfId="46647"/>
    <cellStyle name="Процентный 5 7 3 2 2 5" xfId="46648"/>
    <cellStyle name="Процентный 5 7 3 2 3" xfId="46649"/>
    <cellStyle name="Процентный 5 7 3 2 4" xfId="46650"/>
    <cellStyle name="Процентный 5 7 3 2 5" xfId="46651"/>
    <cellStyle name="Процентный 5 7 3 2 6" xfId="46652"/>
    <cellStyle name="Процентный 5 7 3 2 7" xfId="46653"/>
    <cellStyle name="Процентный 5 7 3 2 8" xfId="46654"/>
    <cellStyle name="Процентный 5 7 3 2 9" xfId="46655"/>
    <cellStyle name="Процентный 5 7 3 3" xfId="46656"/>
    <cellStyle name="Процентный 5 7 3 3 2" xfId="46657"/>
    <cellStyle name="Процентный 5 7 3 3 2 2" xfId="46658"/>
    <cellStyle name="Процентный 5 7 3 3 2 3" xfId="46659"/>
    <cellStyle name="Процентный 5 7 3 3 2 4" xfId="46660"/>
    <cellStyle name="Процентный 5 7 3 3 2 5" xfId="46661"/>
    <cellStyle name="Процентный 5 7 3 3 3" xfId="46662"/>
    <cellStyle name="Процентный 5 7 3 3 4" xfId="46663"/>
    <cellStyle name="Процентный 5 7 3 3 5" xfId="46664"/>
    <cellStyle name="Процентный 5 7 3 3 6" xfId="46665"/>
    <cellStyle name="Процентный 5 7 3 3 7" xfId="46666"/>
    <cellStyle name="Процентный 5 7 3 3 8" xfId="46667"/>
    <cellStyle name="Процентный 5 7 3 4" xfId="46668"/>
    <cellStyle name="Процентный 5 7 3 4 2" xfId="46669"/>
    <cellStyle name="Процентный 5 7 3 4 3" xfId="46670"/>
    <cellStyle name="Процентный 5 7 3 4 4" xfId="46671"/>
    <cellStyle name="Процентный 5 7 3 4 5" xfId="46672"/>
    <cellStyle name="Процентный 5 7 3 5" xfId="46673"/>
    <cellStyle name="Процентный 5 7 3 5 2" xfId="46674"/>
    <cellStyle name="Процентный 5 7 3 5 3" xfId="46675"/>
    <cellStyle name="Процентный 5 7 3 5 4" xfId="46676"/>
    <cellStyle name="Процентный 5 7 3 5 5" xfId="46677"/>
    <cellStyle name="Процентный 5 7 3 6" xfId="46678"/>
    <cellStyle name="Процентный 5 7 3 7" xfId="46679"/>
    <cellStyle name="Процентный 5 7 3 8" xfId="46680"/>
    <cellStyle name="Процентный 5 7 3 9" xfId="46681"/>
    <cellStyle name="Процентный 5 7 4" xfId="46682"/>
    <cellStyle name="Процентный 5 7 4 10" xfId="46683"/>
    <cellStyle name="Процентный 5 7 4 2" xfId="46684"/>
    <cellStyle name="Процентный 5 7 4 2 2" xfId="46685"/>
    <cellStyle name="Процентный 5 7 4 2 2 2" xfId="46686"/>
    <cellStyle name="Процентный 5 7 4 2 2 3" xfId="46687"/>
    <cellStyle name="Процентный 5 7 4 2 2 4" xfId="46688"/>
    <cellStyle name="Процентный 5 7 4 2 2 5" xfId="46689"/>
    <cellStyle name="Процентный 5 7 4 2 3" xfId="46690"/>
    <cellStyle name="Процентный 5 7 4 2 4" xfId="46691"/>
    <cellStyle name="Процентный 5 7 4 2 5" xfId="46692"/>
    <cellStyle name="Процентный 5 7 4 2 6" xfId="46693"/>
    <cellStyle name="Процентный 5 7 4 2 7" xfId="46694"/>
    <cellStyle name="Процентный 5 7 4 2 8" xfId="46695"/>
    <cellStyle name="Процентный 5 7 4 2 9" xfId="46696"/>
    <cellStyle name="Процентный 5 7 4 3" xfId="46697"/>
    <cellStyle name="Процентный 5 7 4 3 2" xfId="46698"/>
    <cellStyle name="Процентный 5 7 4 3 3" xfId="46699"/>
    <cellStyle name="Процентный 5 7 4 3 4" xfId="46700"/>
    <cellStyle name="Процентный 5 7 4 3 5" xfId="46701"/>
    <cellStyle name="Процентный 5 7 4 4" xfId="46702"/>
    <cellStyle name="Процентный 5 7 4 5" xfId="46703"/>
    <cellStyle name="Процентный 5 7 4 6" xfId="46704"/>
    <cellStyle name="Процентный 5 7 4 7" xfId="46705"/>
    <cellStyle name="Процентный 5 7 4 8" xfId="46706"/>
    <cellStyle name="Процентный 5 7 4 9" xfId="46707"/>
    <cellStyle name="Процентный 5 7 5" xfId="46708"/>
    <cellStyle name="Процентный 5 7 5 2" xfId="46709"/>
    <cellStyle name="Процентный 5 7 5 2 2" xfId="46710"/>
    <cellStyle name="Процентный 5 7 5 2 3" xfId="46711"/>
    <cellStyle name="Процентный 5 7 5 2 4" xfId="46712"/>
    <cellStyle name="Процентный 5 7 5 2 5" xfId="46713"/>
    <cellStyle name="Процентный 5 7 5 3" xfId="46714"/>
    <cellStyle name="Процентный 5 7 5 4" xfId="46715"/>
    <cellStyle name="Процентный 5 7 5 5" xfId="46716"/>
    <cellStyle name="Процентный 5 7 5 6" xfId="46717"/>
    <cellStyle name="Процентный 5 7 5 7" xfId="46718"/>
    <cellStyle name="Процентный 5 7 5 8" xfId="46719"/>
    <cellStyle name="Процентный 5 7 5 9" xfId="46720"/>
    <cellStyle name="Процентный 5 7 6" xfId="46721"/>
    <cellStyle name="Процентный 5 7 6 2" xfId="46722"/>
    <cellStyle name="Процентный 5 7 6 2 2" xfId="46723"/>
    <cellStyle name="Процентный 5 7 6 2 3" xfId="46724"/>
    <cellStyle name="Процентный 5 7 6 2 4" xfId="46725"/>
    <cellStyle name="Процентный 5 7 6 2 5" xfId="46726"/>
    <cellStyle name="Процентный 5 7 6 3" xfId="46727"/>
    <cellStyle name="Процентный 5 7 6 4" xfId="46728"/>
    <cellStyle name="Процентный 5 7 6 5" xfId="46729"/>
    <cellStyle name="Процентный 5 7 6 6" xfId="46730"/>
    <cellStyle name="Процентный 5 7 6 7" xfId="46731"/>
    <cellStyle name="Процентный 5 7 6 8" xfId="46732"/>
    <cellStyle name="Процентный 5 7 7" xfId="46733"/>
    <cellStyle name="Процентный 5 7 7 2" xfId="46734"/>
    <cellStyle name="Процентный 5 7 7 3" xfId="46735"/>
    <cellStyle name="Процентный 5 7 7 4" xfId="46736"/>
    <cellStyle name="Процентный 5 7 7 5" xfId="46737"/>
    <cellStyle name="Процентный 5 7 8" xfId="46738"/>
    <cellStyle name="Процентный 5 7 8 2" xfId="46739"/>
    <cellStyle name="Процентный 5 7 8 3" xfId="46740"/>
    <cellStyle name="Процентный 5 7 8 4" xfId="46741"/>
    <cellStyle name="Процентный 5 7 8 5" xfId="46742"/>
    <cellStyle name="Процентный 5 7 9" xfId="46743"/>
    <cellStyle name="Процентный 5 8" xfId="46744"/>
    <cellStyle name="Процентный 5 8 10" xfId="46745"/>
    <cellStyle name="Процентный 5 8 11" xfId="46746"/>
    <cellStyle name="Процентный 5 8 12" xfId="46747"/>
    <cellStyle name="Процентный 5 8 13" xfId="46748"/>
    <cellStyle name="Процентный 5 8 14" xfId="46749"/>
    <cellStyle name="Процентный 5 8 15" xfId="46750"/>
    <cellStyle name="Процентный 5 8 2" xfId="46751"/>
    <cellStyle name="Процентный 5 8 2 10" xfId="46752"/>
    <cellStyle name="Процентный 5 8 2 11" xfId="46753"/>
    <cellStyle name="Процентный 5 8 2 12" xfId="46754"/>
    <cellStyle name="Процентный 5 8 2 13" xfId="46755"/>
    <cellStyle name="Процентный 5 8 2 14" xfId="46756"/>
    <cellStyle name="Процентный 5 8 2 2" xfId="46757"/>
    <cellStyle name="Процентный 5 8 2 2 10" xfId="46758"/>
    <cellStyle name="Процентный 5 8 2 2 11" xfId="46759"/>
    <cellStyle name="Процентный 5 8 2 2 12" xfId="46760"/>
    <cellStyle name="Процентный 5 8 2 2 13" xfId="46761"/>
    <cellStyle name="Процентный 5 8 2 2 2" xfId="46762"/>
    <cellStyle name="Процентный 5 8 2 2 2 2" xfId="46763"/>
    <cellStyle name="Процентный 5 8 2 2 2 2 2" xfId="46764"/>
    <cellStyle name="Процентный 5 8 2 2 2 2 3" xfId="46765"/>
    <cellStyle name="Процентный 5 8 2 2 2 2 4" xfId="46766"/>
    <cellStyle name="Процентный 5 8 2 2 2 2 5" xfId="46767"/>
    <cellStyle name="Процентный 5 8 2 2 2 3" xfId="46768"/>
    <cellStyle name="Процентный 5 8 2 2 2 4" xfId="46769"/>
    <cellStyle name="Процентный 5 8 2 2 2 5" xfId="46770"/>
    <cellStyle name="Процентный 5 8 2 2 2 6" xfId="46771"/>
    <cellStyle name="Процентный 5 8 2 2 2 7" xfId="46772"/>
    <cellStyle name="Процентный 5 8 2 2 2 8" xfId="46773"/>
    <cellStyle name="Процентный 5 8 2 2 2 9" xfId="46774"/>
    <cellStyle name="Процентный 5 8 2 2 3" xfId="46775"/>
    <cellStyle name="Процентный 5 8 2 2 3 2" xfId="46776"/>
    <cellStyle name="Процентный 5 8 2 2 3 2 2" xfId="46777"/>
    <cellStyle name="Процентный 5 8 2 2 3 2 3" xfId="46778"/>
    <cellStyle name="Процентный 5 8 2 2 3 2 4" xfId="46779"/>
    <cellStyle name="Процентный 5 8 2 2 3 2 5" xfId="46780"/>
    <cellStyle name="Процентный 5 8 2 2 3 3" xfId="46781"/>
    <cellStyle name="Процентный 5 8 2 2 3 4" xfId="46782"/>
    <cellStyle name="Процентный 5 8 2 2 3 5" xfId="46783"/>
    <cellStyle name="Процентный 5 8 2 2 3 6" xfId="46784"/>
    <cellStyle name="Процентный 5 8 2 2 3 7" xfId="46785"/>
    <cellStyle name="Процентный 5 8 2 2 3 8" xfId="46786"/>
    <cellStyle name="Процентный 5 8 2 2 4" xfId="46787"/>
    <cellStyle name="Процентный 5 8 2 2 4 2" xfId="46788"/>
    <cellStyle name="Процентный 5 8 2 2 4 3" xfId="46789"/>
    <cellStyle name="Процентный 5 8 2 2 4 4" xfId="46790"/>
    <cellStyle name="Процентный 5 8 2 2 4 5" xfId="46791"/>
    <cellStyle name="Процентный 5 8 2 2 5" xfId="46792"/>
    <cellStyle name="Процентный 5 8 2 2 5 2" xfId="46793"/>
    <cellStyle name="Процентный 5 8 2 2 5 3" xfId="46794"/>
    <cellStyle name="Процентный 5 8 2 2 5 4" xfId="46795"/>
    <cellStyle name="Процентный 5 8 2 2 5 5" xfId="46796"/>
    <cellStyle name="Процентный 5 8 2 2 6" xfId="46797"/>
    <cellStyle name="Процентный 5 8 2 2 7" xfId="46798"/>
    <cellStyle name="Процентный 5 8 2 2 8" xfId="46799"/>
    <cellStyle name="Процентный 5 8 2 2 9" xfId="46800"/>
    <cellStyle name="Процентный 5 8 2 3" xfId="46801"/>
    <cellStyle name="Процентный 5 8 2 3 2" xfId="46802"/>
    <cellStyle name="Процентный 5 8 2 3 2 2" xfId="46803"/>
    <cellStyle name="Процентный 5 8 2 3 2 3" xfId="46804"/>
    <cellStyle name="Процентный 5 8 2 3 2 4" xfId="46805"/>
    <cellStyle name="Процентный 5 8 2 3 2 5" xfId="46806"/>
    <cellStyle name="Процентный 5 8 2 3 3" xfId="46807"/>
    <cellStyle name="Процентный 5 8 2 3 4" xfId="46808"/>
    <cellStyle name="Процентный 5 8 2 3 5" xfId="46809"/>
    <cellStyle name="Процентный 5 8 2 3 6" xfId="46810"/>
    <cellStyle name="Процентный 5 8 2 3 7" xfId="46811"/>
    <cellStyle name="Процентный 5 8 2 3 8" xfId="46812"/>
    <cellStyle name="Процентный 5 8 2 3 9" xfId="46813"/>
    <cellStyle name="Процентный 5 8 2 4" xfId="46814"/>
    <cellStyle name="Процентный 5 8 2 4 2" xfId="46815"/>
    <cellStyle name="Процентный 5 8 2 4 2 2" xfId="46816"/>
    <cellStyle name="Процентный 5 8 2 4 2 3" xfId="46817"/>
    <cellStyle name="Процентный 5 8 2 4 2 4" xfId="46818"/>
    <cellStyle name="Процентный 5 8 2 4 2 5" xfId="46819"/>
    <cellStyle name="Процентный 5 8 2 4 3" xfId="46820"/>
    <cellStyle name="Процентный 5 8 2 4 4" xfId="46821"/>
    <cellStyle name="Процентный 5 8 2 4 5" xfId="46822"/>
    <cellStyle name="Процентный 5 8 2 4 6" xfId="46823"/>
    <cellStyle name="Процентный 5 8 2 4 7" xfId="46824"/>
    <cellStyle name="Процентный 5 8 2 4 8" xfId="46825"/>
    <cellStyle name="Процентный 5 8 2 5" xfId="46826"/>
    <cellStyle name="Процентный 5 8 2 5 2" xfId="46827"/>
    <cellStyle name="Процентный 5 8 2 5 3" xfId="46828"/>
    <cellStyle name="Процентный 5 8 2 5 4" xfId="46829"/>
    <cellStyle name="Процентный 5 8 2 5 5" xfId="46830"/>
    <cellStyle name="Процентный 5 8 2 6" xfId="46831"/>
    <cellStyle name="Процентный 5 8 2 6 2" xfId="46832"/>
    <cellStyle name="Процентный 5 8 2 6 3" xfId="46833"/>
    <cellStyle name="Процентный 5 8 2 6 4" xfId="46834"/>
    <cellStyle name="Процентный 5 8 2 6 5" xfId="46835"/>
    <cellStyle name="Процентный 5 8 2 7" xfId="46836"/>
    <cellStyle name="Процентный 5 8 2 8" xfId="46837"/>
    <cellStyle name="Процентный 5 8 2 9" xfId="46838"/>
    <cellStyle name="Процентный 5 8 3" xfId="46839"/>
    <cellStyle name="Процентный 5 8 3 10" xfId="46840"/>
    <cellStyle name="Процентный 5 8 3 11" xfId="46841"/>
    <cellStyle name="Процентный 5 8 3 12" xfId="46842"/>
    <cellStyle name="Процентный 5 8 3 13" xfId="46843"/>
    <cellStyle name="Процентный 5 8 3 2" xfId="46844"/>
    <cellStyle name="Процентный 5 8 3 2 2" xfId="46845"/>
    <cellStyle name="Процентный 5 8 3 2 2 2" xfId="46846"/>
    <cellStyle name="Процентный 5 8 3 2 2 3" xfId="46847"/>
    <cellStyle name="Процентный 5 8 3 2 2 4" xfId="46848"/>
    <cellStyle name="Процентный 5 8 3 2 2 5" xfId="46849"/>
    <cellStyle name="Процентный 5 8 3 2 3" xfId="46850"/>
    <cellStyle name="Процентный 5 8 3 2 4" xfId="46851"/>
    <cellStyle name="Процентный 5 8 3 2 5" xfId="46852"/>
    <cellStyle name="Процентный 5 8 3 2 6" xfId="46853"/>
    <cellStyle name="Процентный 5 8 3 2 7" xfId="46854"/>
    <cellStyle name="Процентный 5 8 3 2 8" xfId="46855"/>
    <cellStyle name="Процентный 5 8 3 2 9" xfId="46856"/>
    <cellStyle name="Процентный 5 8 3 3" xfId="46857"/>
    <cellStyle name="Процентный 5 8 3 3 2" xfId="46858"/>
    <cellStyle name="Процентный 5 8 3 3 2 2" xfId="46859"/>
    <cellStyle name="Процентный 5 8 3 3 2 3" xfId="46860"/>
    <cellStyle name="Процентный 5 8 3 3 2 4" xfId="46861"/>
    <cellStyle name="Процентный 5 8 3 3 2 5" xfId="46862"/>
    <cellStyle name="Процентный 5 8 3 3 3" xfId="46863"/>
    <cellStyle name="Процентный 5 8 3 3 4" xfId="46864"/>
    <cellStyle name="Процентный 5 8 3 3 5" xfId="46865"/>
    <cellStyle name="Процентный 5 8 3 3 6" xfId="46866"/>
    <cellStyle name="Процентный 5 8 3 3 7" xfId="46867"/>
    <cellStyle name="Процентный 5 8 3 3 8" xfId="46868"/>
    <cellStyle name="Процентный 5 8 3 4" xfId="46869"/>
    <cellStyle name="Процентный 5 8 3 4 2" xfId="46870"/>
    <cellStyle name="Процентный 5 8 3 4 3" xfId="46871"/>
    <cellStyle name="Процентный 5 8 3 4 4" xfId="46872"/>
    <cellStyle name="Процентный 5 8 3 4 5" xfId="46873"/>
    <cellStyle name="Процентный 5 8 3 5" xfId="46874"/>
    <cellStyle name="Процентный 5 8 3 5 2" xfId="46875"/>
    <cellStyle name="Процентный 5 8 3 5 3" xfId="46876"/>
    <cellStyle name="Процентный 5 8 3 5 4" xfId="46877"/>
    <cellStyle name="Процентный 5 8 3 5 5" xfId="46878"/>
    <cellStyle name="Процентный 5 8 3 6" xfId="46879"/>
    <cellStyle name="Процентный 5 8 3 7" xfId="46880"/>
    <cellStyle name="Процентный 5 8 3 8" xfId="46881"/>
    <cellStyle name="Процентный 5 8 3 9" xfId="46882"/>
    <cellStyle name="Процентный 5 8 4" xfId="46883"/>
    <cellStyle name="Процентный 5 8 4 2" xfId="46884"/>
    <cellStyle name="Процентный 5 8 4 2 2" xfId="46885"/>
    <cellStyle name="Процентный 5 8 4 2 3" xfId="46886"/>
    <cellStyle name="Процентный 5 8 4 2 4" xfId="46887"/>
    <cellStyle name="Процентный 5 8 4 2 5" xfId="46888"/>
    <cellStyle name="Процентный 5 8 4 3" xfId="46889"/>
    <cellStyle name="Процентный 5 8 4 4" xfId="46890"/>
    <cellStyle name="Процентный 5 8 4 5" xfId="46891"/>
    <cellStyle name="Процентный 5 8 4 6" xfId="46892"/>
    <cellStyle name="Процентный 5 8 4 7" xfId="46893"/>
    <cellStyle name="Процентный 5 8 4 8" xfId="46894"/>
    <cellStyle name="Процентный 5 8 4 9" xfId="46895"/>
    <cellStyle name="Процентный 5 8 5" xfId="46896"/>
    <cellStyle name="Процентный 5 8 5 2" xfId="46897"/>
    <cellStyle name="Процентный 5 8 5 2 2" xfId="46898"/>
    <cellStyle name="Процентный 5 8 5 2 3" xfId="46899"/>
    <cellStyle name="Процентный 5 8 5 2 4" xfId="46900"/>
    <cellStyle name="Процентный 5 8 5 2 5" xfId="46901"/>
    <cellStyle name="Процентный 5 8 5 3" xfId="46902"/>
    <cellStyle name="Процентный 5 8 5 4" xfId="46903"/>
    <cellStyle name="Процентный 5 8 5 5" xfId="46904"/>
    <cellStyle name="Процентный 5 8 5 6" xfId="46905"/>
    <cellStyle name="Процентный 5 8 5 7" xfId="46906"/>
    <cellStyle name="Процентный 5 8 5 8" xfId="46907"/>
    <cellStyle name="Процентный 5 8 6" xfId="46908"/>
    <cellStyle name="Процентный 5 8 6 2" xfId="46909"/>
    <cellStyle name="Процентный 5 8 6 3" xfId="46910"/>
    <cellStyle name="Процентный 5 8 6 4" xfId="46911"/>
    <cellStyle name="Процентный 5 8 6 5" xfId="46912"/>
    <cellStyle name="Процентный 5 8 7" xfId="46913"/>
    <cellStyle name="Процентный 5 8 7 2" xfId="46914"/>
    <cellStyle name="Процентный 5 8 7 3" xfId="46915"/>
    <cellStyle name="Процентный 5 8 7 4" xfId="46916"/>
    <cellStyle name="Процентный 5 8 7 5" xfId="46917"/>
    <cellStyle name="Процентный 5 8 8" xfId="46918"/>
    <cellStyle name="Процентный 5 8 9" xfId="46919"/>
    <cellStyle name="Процентный 5 9" xfId="46920"/>
    <cellStyle name="Процентный 5 9 10" xfId="46921"/>
    <cellStyle name="Процентный 5 9 11" xfId="46922"/>
    <cellStyle name="Процентный 5 9 12" xfId="46923"/>
    <cellStyle name="Процентный 5 9 13" xfId="46924"/>
    <cellStyle name="Процентный 5 9 14" xfId="46925"/>
    <cellStyle name="Процентный 5 9 15" xfId="46926"/>
    <cellStyle name="Процентный 5 9 2" xfId="46927"/>
    <cellStyle name="Процентный 5 9 2 10" xfId="46928"/>
    <cellStyle name="Процентный 5 9 2 11" xfId="46929"/>
    <cellStyle name="Процентный 5 9 2 12" xfId="46930"/>
    <cellStyle name="Процентный 5 9 2 13" xfId="46931"/>
    <cellStyle name="Процентный 5 9 2 14" xfId="46932"/>
    <cellStyle name="Процентный 5 9 2 2" xfId="46933"/>
    <cellStyle name="Процентный 5 9 2 2 10" xfId="46934"/>
    <cellStyle name="Процентный 5 9 2 2 11" xfId="46935"/>
    <cellStyle name="Процентный 5 9 2 2 12" xfId="46936"/>
    <cellStyle name="Процентный 5 9 2 2 13" xfId="46937"/>
    <cellStyle name="Процентный 5 9 2 2 2" xfId="46938"/>
    <cellStyle name="Процентный 5 9 2 2 2 2" xfId="46939"/>
    <cellStyle name="Процентный 5 9 2 2 2 2 2" xfId="46940"/>
    <cellStyle name="Процентный 5 9 2 2 2 2 3" xfId="46941"/>
    <cellStyle name="Процентный 5 9 2 2 2 2 4" xfId="46942"/>
    <cellStyle name="Процентный 5 9 2 2 2 2 5" xfId="46943"/>
    <cellStyle name="Процентный 5 9 2 2 2 3" xfId="46944"/>
    <cellStyle name="Процентный 5 9 2 2 2 4" xfId="46945"/>
    <cellStyle name="Процентный 5 9 2 2 2 5" xfId="46946"/>
    <cellStyle name="Процентный 5 9 2 2 2 6" xfId="46947"/>
    <cellStyle name="Процентный 5 9 2 2 2 7" xfId="46948"/>
    <cellStyle name="Процентный 5 9 2 2 2 8" xfId="46949"/>
    <cellStyle name="Процентный 5 9 2 2 2 9" xfId="46950"/>
    <cellStyle name="Процентный 5 9 2 2 3" xfId="46951"/>
    <cellStyle name="Процентный 5 9 2 2 3 2" xfId="46952"/>
    <cellStyle name="Процентный 5 9 2 2 3 2 2" xfId="46953"/>
    <cellStyle name="Процентный 5 9 2 2 3 2 3" xfId="46954"/>
    <cellStyle name="Процентный 5 9 2 2 3 2 4" xfId="46955"/>
    <cellStyle name="Процентный 5 9 2 2 3 2 5" xfId="46956"/>
    <cellStyle name="Процентный 5 9 2 2 3 3" xfId="46957"/>
    <cellStyle name="Процентный 5 9 2 2 3 4" xfId="46958"/>
    <cellStyle name="Процентный 5 9 2 2 3 5" xfId="46959"/>
    <cellStyle name="Процентный 5 9 2 2 3 6" xfId="46960"/>
    <cellStyle name="Процентный 5 9 2 2 3 7" xfId="46961"/>
    <cellStyle name="Процентный 5 9 2 2 3 8" xfId="46962"/>
    <cellStyle name="Процентный 5 9 2 2 4" xfId="46963"/>
    <cellStyle name="Процентный 5 9 2 2 4 2" xfId="46964"/>
    <cellStyle name="Процентный 5 9 2 2 4 3" xfId="46965"/>
    <cellStyle name="Процентный 5 9 2 2 4 4" xfId="46966"/>
    <cellStyle name="Процентный 5 9 2 2 4 5" xfId="46967"/>
    <cellStyle name="Процентный 5 9 2 2 5" xfId="46968"/>
    <cellStyle name="Процентный 5 9 2 2 5 2" xfId="46969"/>
    <cellStyle name="Процентный 5 9 2 2 5 3" xfId="46970"/>
    <cellStyle name="Процентный 5 9 2 2 5 4" xfId="46971"/>
    <cellStyle name="Процентный 5 9 2 2 5 5" xfId="46972"/>
    <cellStyle name="Процентный 5 9 2 2 6" xfId="46973"/>
    <cellStyle name="Процентный 5 9 2 2 7" xfId="46974"/>
    <cellStyle name="Процентный 5 9 2 2 8" xfId="46975"/>
    <cellStyle name="Процентный 5 9 2 2 9" xfId="46976"/>
    <cellStyle name="Процентный 5 9 2 3" xfId="46977"/>
    <cellStyle name="Процентный 5 9 2 3 2" xfId="46978"/>
    <cellStyle name="Процентный 5 9 2 3 2 2" xfId="46979"/>
    <cellStyle name="Процентный 5 9 2 3 2 3" xfId="46980"/>
    <cellStyle name="Процентный 5 9 2 3 2 4" xfId="46981"/>
    <cellStyle name="Процентный 5 9 2 3 2 5" xfId="46982"/>
    <cellStyle name="Процентный 5 9 2 3 3" xfId="46983"/>
    <cellStyle name="Процентный 5 9 2 3 4" xfId="46984"/>
    <cellStyle name="Процентный 5 9 2 3 5" xfId="46985"/>
    <cellStyle name="Процентный 5 9 2 3 6" xfId="46986"/>
    <cellStyle name="Процентный 5 9 2 3 7" xfId="46987"/>
    <cellStyle name="Процентный 5 9 2 3 8" xfId="46988"/>
    <cellStyle name="Процентный 5 9 2 3 9" xfId="46989"/>
    <cellStyle name="Процентный 5 9 2 4" xfId="46990"/>
    <cellStyle name="Процентный 5 9 2 4 2" xfId="46991"/>
    <cellStyle name="Процентный 5 9 2 4 2 2" xfId="46992"/>
    <cellStyle name="Процентный 5 9 2 4 2 3" xfId="46993"/>
    <cellStyle name="Процентный 5 9 2 4 2 4" xfId="46994"/>
    <cellStyle name="Процентный 5 9 2 4 2 5" xfId="46995"/>
    <cellStyle name="Процентный 5 9 2 4 3" xfId="46996"/>
    <cellStyle name="Процентный 5 9 2 4 4" xfId="46997"/>
    <cellStyle name="Процентный 5 9 2 4 5" xfId="46998"/>
    <cellStyle name="Процентный 5 9 2 4 6" xfId="46999"/>
    <cellStyle name="Процентный 5 9 2 4 7" xfId="47000"/>
    <cellStyle name="Процентный 5 9 2 4 8" xfId="47001"/>
    <cellStyle name="Процентный 5 9 2 5" xfId="47002"/>
    <cellStyle name="Процентный 5 9 2 5 2" xfId="47003"/>
    <cellStyle name="Процентный 5 9 2 5 3" xfId="47004"/>
    <cellStyle name="Процентный 5 9 2 5 4" xfId="47005"/>
    <cellStyle name="Процентный 5 9 2 5 5" xfId="47006"/>
    <cellStyle name="Процентный 5 9 2 6" xfId="47007"/>
    <cellStyle name="Процентный 5 9 2 6 2" xfId="47008"/>
    <cellStyle name="Процентный 5 9 2 6 3" xfId="47009"/>
    <cellStyle name="Процентный 5 9 2 6 4" xfId="47010"/>
    <cellStyle name="Процентный 5 9 2 6 5" xfId="47011"/>
    <cellStyle name="Процентный 5 9 2 7" xfId="47012"/>
    <cellStyle name="Процентный 5 9 2 8" xfId="47013"/>
    <cellStyle name="Процентный 5 9 2 9" xfId="47014"/>
    <cellStyle name="Процентный 5 9 3" xfId="47015"/>
    <cellStyle name="Процентный 5 9 3 10" xfId="47016"/>
    <cellStyle name="Процентный 5 9 3 11" xfId="47017"/>
    <cellStyle name="Процентный 5 9 3 12" xfId="47018"/>
    <cellStyle name="Процентный 5 9 3 13" xfId="47019"/>
    <cellStyle name="Процентный 5 9 3 2" xfId="47020"/>
    <cellStyle name="Процентный 5 9 3 2 2" xfId="47021"/>
    <cellStyle name="Процентный 5 9 3 2 2 2" xfId="47022"/>
    <cellStyle name="Процентный 5 9 3 2 2 3" xfId="47023"/>
    <cellStyle name="Процентный 5 9 3 2 2 4" xfId="47024"/>
    <cellStyle name="Процентный 5 9 3 2 2 5" xfId="47025"/>
    <cellStyle name="Процентный 5 9 3 2 3" xfId="47026"/>
    <cellStyle name="Процентный 5 9 3 2 4" xfId="47027"/>
    <cellStyle name="Процентный 5 9 3 2 5" xfId="47028"/>
    <cellStyle name="Процентный 5 9 3 2 6" xfId="47029"/>
    <cellStyle name="Процентный 5 9 3 2 7" xfId="47030"/>
    <cellStyle name="Процентный 5 9 3 2 8" xfId="47031"/>
    <cellStyle name="Процентный 5 9 3 2 9" xfId="47032"/>
    <cellStyle name="Процентный 5 9 3 3" xfId="47033"/>
    <cellStyle name="Процентный 5 9 3 3 2" xfId="47034"/>
    <cellStyle name="Процентный 5 9 3 3 2 2" xfId="47035"/>
    <cellStyle name="Процентный 5 9 3 3 2 3" xfId="47036"/>
    <cellStyle name="Процентный 5 9 3 3 2 4" xfId="47037"/>
    <cellStyle name="Процентный 5 9 3 3 2 5" xfId="47038"/>
    <cellStyle name="Процентный 5 9 3 3 3" xfId="47039"/>
    <cellStyle name="Процентный 5 9 3 3 4" xfId="47040"/>
    <cellStyle name="Процентный 5 9 3 3 5" xfId="47041"/>
    <cellStyle name="Процентный 5 9 3 3 6" xfId="47042"/>
    <cellStyle name="Процентный 5 9 3 3 7" xfId="47043"/>
    <cellStyle name="Процентный 5 9 3 3 8" xfId="47044"/>
    <cellStyle name="Процентный 5 9 3 4" xfId="47045"/>
    <cellStyle name="Процентный 5 9 3 4 2" xfId="47046"/>
    <cellStyle name="Процентный 5 9 3 4 3" xfId="47047"/>
    <cellStyle name="Процентный 5 9 3 4 4" xfId="47048"/>
    <cellStyle name="Процентный 5 9 3 4 5" xfId="47049"/>
    <cellStyle name="Процентный 5 9 3 5" xfId="47050"/>
    <cellStyle name="Процентный 5 9 3 5 2" xfId="47051"/>
    <cellStyle name="Процентный 5 9 3 5 3" xfId="47052"/>
    <cellStyle name="Процентный 5 9 3 5 4" xfId="47053"/>
    <cellStyle name="Процентный 5 9 3 5 5" xfId="47054"/>
    <cellStyle name="Процентный 5 9 3 6" xfId="47055"/>
    <cellStyle name="Процентный 5 9 3 7" xfId="47056"/>
    <cellStyle name="Процентный 5 9 3 8" xfId="47057"/>
    <cellStyle name="Процентный 5 9 3 9" xfId="47058"/>
    <cellStyle name="Процентный 5 9 4" xfId="47059"/>
    <cellStyle name="Процентный 5 9 4 2" xfId="47060"/>
    <cellStyle name="Процентный 5 9 4 2 2" xfId="47061"/>
    <cellStyle name="Процентный 5 9 4 2 3" xfId="47062"/>
    <cellStyle name="Процентный 5 9 4 2 4" xfId="47063"/>
    <cellStyle name="Процентный 5 9 4 2 5" xfId="47064"/>
    <cellStyle name="Процентный 5 9 4 3" xfId="47065"/>
    <cellStyle name="Процентный 5 9 4 4" xfId="47066"/>
    <cellStyle name="Процентный 5 9 4 5" xfId="47067"/>
    <cellStyle name="Процентный 5 9 4 6" xfId="47068"/>
    <cellStyle name="Процентный 5 9 4 7" xfId="47069"/>
    <cellStyle name="Процентный 5 9 4 8" xfId="47070"/>
    <cellStyle name="Процентный 5 9 4 9" xfId="47071"/>
    <cellStyle name="Процентный 5 9 5" xfId="47072"/>
    <cellStyle name="Процентный 5 9 5 2" xfId="47073"/>
    <cellStyle name="Процентный 5 9 5 2 2" xfId="47074"/>
    <cellStyle name="Процентный 5 9 5 2 3" xfId="47075"/>
    <cellStyle name="Процентный 5 9 5 2 4" xfId="47076"/>
    <cellStyle name="Процентный 5 9 5 2 5" xfId="47077"/>
    <cellStyle name="Процентный 5 9 5 3" xfId="47078"/>
    <cellStyle name="Процентный 5 9 5 4" xfId="47079"/>
    <cellStyle name="Процентный 5 9 5 5" xfId="47080"/>
    <cellStyle name="Процентный 5 9 5 6" xfId="47081"/>
    <cellStyle name="Процентный 5 9 5 7" xfId="47082"/>
    <cellStyle name="Процентный 5 9 5 8" xfId="47083"/>
    <cellStyle name="Процентный 5 9 6" xfId="47084"/>
    <cellStyle name="Процентный 5 9 6 2" xfId="47085"/>
    <cellStyle name="Процентный 5 9 6 3" xfId="47086"/>
    <cellStyle name="Процентный 5 9 6 4" xfId="47087"/>
    <cellStyle name="Процентный 5 9 6 5" xfId="47088"/>
    <cellStyle name="Процентный 5 9 7" xfId="47089"/>
    <cellStyle name="Процентный 5 9 7 2" xfId="47090"/>
    <cellStyle name="Процентный 5 9 7 3" xfId="47091"/>
    <cellStyle name="Процентный 5 9 7 4" xfId="47092"/>
    <cellStyle name="Процентный 5 9 7 5" xfId="47093"/>
    <cellStyle name="Процентный 5 9 8" xfId="47094"/>
    <cellStyle name="Процентный 5 9 9" xfId="47095"/>
    <cellStyle name="Процентный 6" xfId="47096"/>
    <cellStyle name="Процентный 7" xfId="47097"/>
    <cellStyle name="Связанная ячейка 2" xfId="47098"/>
    <cellStyle name="Связанная ячейка 2 2" xfId="47099"/>
    <cellStyle name="Связанная ячейка 2 3" xfId="47100"/>
    <cellStyle name="Связанная ячейка 2 4" xfId="47101"/>
    <cellStyle name="Связанная ячейка 2 5" xfId="47102"/>
    <cellStyle name="Связанная ячейка 3" xfId="47103"/>
    <cellStyle name="Связанная ячейка 3 2" xfId="47104"/>
    <cellStyle name="Стиль 1" xfId="47105"/>
    <cellStyle name="Стиль 1 10" xfId="47106"/>
    <cellStyle name="Стиль 1 11" xfId="47107"/>
    <cellStyle name="Стиль 1 12" xfId="47108"/>
    <cellStyle name="Стиль 1 13" xfId="47109"/>
    <cellStyle name="Стиль 1 14" xfId="47110"/>
    <cellStyle name="Стиль 1 15" xfId="47111"/>
    <cellStyle name="Стиль 1 16" xfId="47112"/>
    <cellStyle name="Стиль 1 17" xfId="47113"/>
    <cellStyle name="Стиль 1 18" xfId="47114"/>
    <cellStyle name="Стиль 1 19" xfId="47115"/>
    <cellStyle name="Стиль 1 2" xfId="47116"/>
    <cellStyle name="Стиль 1 2 2" xfId="47117"/>
    <cellStyle name="Стиль 1 2 2 2" xfId="47118"/>
    <cellStyle name="Стиль 1 2 2 3" xfId="47119"/>
    <cellStyle name="Стиль 1 2 2 4" xfId="47120"/>
    <cellStyle name="Стиль 1 2 3" xfId="47121"/>
    <cellStyle name="Стиль 1 2 4" xfId="47122"/>
    <cellStyle name="Стиль 1 20" xfId="47123"/>
    <cellStyle name="Стиль 1 21" xfId="47124"/>
    <cellStyle name="Стиль 1 3" xfId="47125"/>
    <cellStyle name="Стиль 1 4" xfId="47126"/>
    <cellStyle name="Стиль 1 5" xfId="47127"/>
    <cellStyle name="Стиль 1 6" xfId="47128"/>
    <cellStyle name="Стиль 1 7" xfId="47129"/>
    <cellStyle name="Стиль 1 8" xfId="47130"/>
    <cellStyle name="Стиль 1 9" xfId="47131"/>
    <cellStyle name="Текст предупреждения 2" xfId="47132"/>
    <cellStyle name="Текст предупреждения 2 2" xfId="47133"/>
    <cellStyle name="Текст предупреждения 2 3" xfId="47134"/>
    <cellStyle name="Текст предупреждения 2 4" xfId="47135"/>
    <cellStyle name="Текст предупреждения 2 5" xfId="47136"/>
    <cellStyle name="Текст предупреждения 2 6" xfId="47137"/>
    <cellStyle name="Текст предупреждения 3" xfId="47138"/>
    <cellStyle name="Текст предупреждения 3 2" xfId="47139"/>
    <cellStyle name="Текстовый" xfId="47140"/>
    <cellStyle name="Тысячи [0]_3Com" xfId="47141"/>
    <cellStyle name="Тысячи_3Com" xfId="47142"/>
    <cellStyle name="Финансовый [0] 2" xfId="47143"/>
    <cellStyle name="Финансовый [0] 2 2" xfId="47144"/>
    <cellStyle name="Финансовый [0] 2 3" xfId="47145"/>
    <cellStyle name="Финансовый [0] 3" xfId="47146"/>
    <cellStyle name="Финансовый [0] 4" xfId="47147"/>
    <cellStyle name="Финансовый 10" xfId="47148"/>
    <cellStyle name="Финансовый 10 2" xfId="47149"/>
    <cellStyle name="Финансовый 10 2 2" xfId="47150"/>
    <cellStyle name="Финансовый 10 3" xfId="47151"/>
    <cellStyle name="Финансовый 10 3 2" xfId="47152"/>
    <cellStyle name="Финансовый 10 4" xfId="47153"/>
    <cellStyle name="Финансовый 10 5" xfId="47154"/>
    <cellStyle name="Финансовый 11" xfId="47155"/>
    <cellStyle name="Финансовый 11 2" xfId="47156"/>
    <cellStyle name="Финансовый 11 3" xfId="47157"/>
    <cellStyle name="Финансовый 11 4" xfId="47158"/>
    <cellStyle name="Финансовый 11 5" xfId="47159"/>
    <cellStyle name="Финансовый 12" xfId="47160"/>
    <cellStyle name="Финансовый 12 2" xfId="47161"/>
    <cellStyle name="Финансовый 12 3" xfId="47162"/>
    <cellStyle name="Финансовый 12 4" xfId="47163"/>
    <cellStyle name="Финансовый 12 5" xfId="47164"/>
    <cellStyle name="Финансовый 13" xfId="47165"/>
    <cellStyle name="Финансовый 13 2" xfId="47166"/>
    <cellStyle name="Финансовый 13 3" xfId="47167"/>
    <cellStyle name="Финансовый 13 4" xfId="47168"/>
    <cellStyle name="Финансовый 13 5" xfId="47169"/>
    <cellStyle name="Финансовый 14" xfId="47170"/>
    <cellStyle name="Финансовый 14 10" xfId="47171"/>
    <cellStyle name="Финансовый 14 11" xfId="47172"/>
    <cellStyle name="Финансовый 14 12" xfId="47173"/>
    <cellStyle name="Финансовый 14 13" xfId="47174"/>
    <cellStyle name="Финансовый 14 14" xfId="47175"/>
    <cellStyle name="Финансовый 14 15" xfId="47176"/>
    <cellStyle name="Финансовый 14 2" xfId="47177"/>
    <cellStyle name="Финансовый 14 2 10" xfId="47178"/>
    <cellStyle name="Финансовый 14 2 11" xfId="47179"/>
    <cellStyle name="Финансовый 14 2 12" xfId="47180"/>
    <cellStyle name="Финансовый 14 2 13" xfId="47181"/>
    <cellStyle name="Финансовый 14 2 14" xfId="47182"/>
    <cellStyle name="Финансовый 14 2 2" xfId="47183"/>
    <cellStyle name="Финансовый 14 2 2 10" xfId="47184"/>
    <cellStyle name="Финансовый 14 2 2 11" xfId="47185"/>
    <cellStyle name="Финансовый 14 2 2 12" xfId="47186"/>
    <cellStyle name="Финансовый 14 2 2 13" xfId="47187"/>
    <cellStyle name="Финансовый 14 2 2 2" xfId="47188"/>
    <cellStyle name="Финансовый 14 2 2 2 2" xfId="47189"/>
    <cellStyle name="Финансовый 14 2 2 2 2 2" xfId="47190"/>
    <cellStyle name="Финансовый 14 2 2 2 2 3" xfId="47191"/>
    <cellStyle name="Финансовый 14 2 2 2 2 4" xfId="47192"/>
    <cellStyle name="Финансовый 14 2 2 2 2 5" xfId="47193"/>
    <cellStyle name="Финансовый 14 2 2 2 3" xfId="47194"/>
    <cellStyle name="Финансовый 14 2 2 2 4" xfId="47195"/>
    <cellStyle name="Финансовый 14 2 2 2 5" xfId="47196"/>
    <cellStyle name="Финансовый 14 2 2 2 6" xfId="47197"/>
    <cellStyle name="Финансовый 14 2 2 2 7" xfId="47198"/>
    <cellStyle name="Финансовый 14 2 2 2 8" xfId="47199"/>
    <cellStyle name="Финансовый 14 2 2 2 9" xfId="47200"/>
    <cellStyle name="Финансовый 14 2 2 3" xfId="47201"/>
    <cellStyle name="Финансовый 14 2 2 3 2" xfId="47202"/>
    <cellStyle name="Финансовый 14 2 2 3 2 2" xfId="47203"/>
    <cellStyle name="Финансовый 14 2 2 3 2 3" xfId="47204"/>
    <cellStyle name="Финансовый 14 2 2 3 2 4" xfId="47205"/>
    <cellStyle name="Финансовый 14 2 2 3 2 5" xfId="47206"/>
    <cellStyle name="Финансовый 14 2 2 3 3" xfId="47207"/>
    <cellStyle name="Финансовый 14 2 2 3 4" xfId="47208"/>
    <cellStyle name="Финансовый 14 2 2 3 5" xfId="47209"/>
    <cellStyle name="Финансовый 14 2 2 3 6" xfId="47210"/>
    <cellStyle name="Финансовый 14 2 2 3 7" xfId="47211"/>
    <cellStyle name="Финансовый 14 2 2 3 8" xfId="47212"/>
    <cellStyle name="Финансовый 14 2 2 4" xfId="47213"/>
    <cellStyle name="Финансовый 14 2 2 4 2" xfId="47214"/>
    <cellStyle name="Финансовый 14 2 2 4 3" xfId="47215"/>
    <cellStyle name="Финансовый 14 2 2 4 4" xfId="47216"/>
    <cellStyle name="Финансовый 14 2 2 4 5" xfId="47217"/>
    <cellStyle name="Финансовый 14 2 2 5" xfId="47218"/>
    <cellStyle name="Финансовый 14 2 2 5 2" xfId="47219"/>
    <cellStyle name="Финансовый 14 2 2 5 3" xfId="47220"/>
    <cellStyle name="Финансовый 14 2 2 5 4" xfId="47221"/>
    <cellStyle name="Финансовый 14 2 2 5 5" xfId="47222"/>
    <cellStyle name="Финансовый 14 2 2 6" xfId="47223"/>
    <cellStyle name="Финансовый 14 2 2 7" xfId="47224"/>
    <cellStyle name="Финансовый 14 2 2 8" xfId="47225"/>
    <cellStyle name="Финансовый 14 2 2 9" xfId="47226"/>
    <cellStyle name="Финансовый 14 2 3" xfId="47227"/>
    <cellStyle name="Финансовый 14 2 3 2" xfId="47228"/>
    <cellStyle name="Финансовый 14 2 3 2 2" xfId="47229"/>
    <cellStyle name="Финансовый 14 2 3 2 3" xfId="47230"/>
    <cellStyle name="Финансовый 14 2 3 2 4" xfId="47231"/>
    <cellStyle name="Финансовый 14 2 3 2 5" xfId="47232"/>
    <cellStyle name="Финансовый 14 2 3 3" xfId="47233"/>
    <cellStyle name="Финансовый 14 2 3 4" xfId="47234"/>
    <cellStyle name="Финансовый 14 2 3 5" xfId="47235"/>
    <cellStyle name="Финансовый 14 2 3 6" xfId="47236"/>
    <cellStyle name="Финансовый 14 2 3 7" xfId="47237"/>
    <cellStyle name="Финансовый 14 2 3 8" xfId="47238"/>
    <cellStyle name="Финансовый 14 2 3 9" xfId="47239"/>
    <cellStyle name="Финансовый 14 2 4" xfId="47240"/>
    <cellStyle name="Финансовый 14 2 4 2" xfId="47241"/>
    <cellStyle name="Финансовый 14 2 4 2 2" xfId="47242"/>
    <cellStyle name="Финансовый 14 2 4 2 3" xfId="47243"/>
    <cellStyle name="Финансовый 14 2 4 2 4" xfId="47244"/>
    <cellStyle name="Финансовый 14 2 4 2 5" xfId="47245"/>
    <cellStyle name="Финансовый 14 2 4 3" xfId="47246"/>
    <cellStyle name="Финансовый 14 2 4 4" xfId="47247"/>
    <cellStyle name="Финансовый 14 2 4 5" xfId="47248"/>
    <cellStyle name="Финансовый 14 2 4 6" xfId="47249"/>
    <cellStyle name="Финансовый 14 2 4 7" xfId="47250"/>
    <cellStyle name="Финансовый 14 2 4 8" xfId="47251"/>
    <cellStyle name="Финансовый 14 2 5" xfId="47252"/>
    <cellStyle name="Финансовый 14 2 5 2" xfId="47253"/>
    <cellStyle name="Финансовый 14 2 5 3" xfId="47254"/>
    <cellStyle name="Финансовый 14 2 5 4" xfId="47255"/>
    <cellStyle name="Финансовый 14 2 5 5" xfId="47256"/>
    <cellStyle name="Финансовый 14 2 6" xfId="47257"/>
    <cellStyle name="Финансовый 14 2 6 2" xfId="47258"/>
    <cellStyle name="Финансовый 14 2 6 3" xfId="47259"/>
    <cellStyle name="Финансовый 14 2 6 4" xfId="47260"/>
    <cellStyle name="Финансовый 14 2 6 5" xfId="47261"/>
    <cellStyle name="Финансовый 14 2 7" xfId="47262"/>
    <cellStyle name="Финансовый 14 2 8" xfId="47263"/>
    <cellStyle name="Финансовый 14 2 9" xfId="47264"/>
    <cellStyle name="Финансовый 14 3" xfId="47265"/>
    <cellStyle name="Финансовый 14 3 10" xfId="47266"/>
    <cellStyle name="Финансовый 14 3 11" xfId="47267"/>
    <cellStyle name="Финансовый 14 3 12" xfId="47268"/>
    <cellStyle name="Финансовый 14 3 13" xfId="47269"/>
    <cellStyle name="Финансовый 14 3 2" xfId="47270"/>
    <cellStyle name="Финансовый 14 3 2 2" xfId="47271"/>
    <cellStyle name="Финансовый 14 3 2 2 2" xfId="47272"/>
    <cellStyle name="Финансовый 14 3 2 2 3" xfId="47273"/>
    <cellStyle name="Финансовый 14 3 2 2 4" xfId="47274"/>
    <cellStyle name="Финансовый 14 3 2 2 5" xfId="47275"/>
    <cellStyle name="Финансовый 14 3 2 3" xfId="47276"/>
    <cellStyle name="Финансовый 14 3 2 4" xfId="47277"/>
    <cellStyle name="Финансовый 14 3 2 5" xfId="47278"/>
    <cellStyle name="Финансовый 14 3 2 6" xfId="47279"/>
    <cellStyle name="Финансовый 14 3 2 7" xfId="47280"/>
    <cellStyle name="Финансовый 14 3 2 8" xfId="47281"/>
    <cellStyle name="Финансовый 14 3 2 9" xfId="47282"/>
    <cellStyle name="Финансовый 14 3 3" xfId="47283"/>
    <cellStyle name="Финансовый 14 3 3 2" xfId="47284"/>
    <cellStyle name="Финансовый 14 3 3 2 2" xfId="47285"/>
    <cellStyle name="Финансовый 14 3 3 2 3" xfId="47286"/>
    <cellStyle name="Финансовый 14 3 3 2 4" xfId="47287"/>
    <cellStyle name="Финансовый 14 3 3 2 5" xfId="47288"/>
    <cellStyle name="Финансовый 14 3 3 3" xfId="47289"/>
    <cellStyle name="Финансовый 14 3 3 4" xfId="47290"/>
    <cellStyle name="Финансовый 14 3 3 5" xfId="47291"/>
    <cellStyle name="Финансовый 14 3 3 6" xfId="47292"/>
    <cellStyle name="Финансовый 14 3 3 7" xfId="47293"/>
    <cellStyle name="Финансовый 14 3 3 8" xfId="47294"/>
    <cellStyle name="Финансовый 14 3 4" xfId="47295"/>
    <cellStyle name="Финансовый 14 3 4 2" xfId="47296"/>
    <cellStyle name="Финансовый 14 3 4 3" xfId="47297"/>
    <cellStyle name="Финансовый 14 3 4 4" xfId="47298"/>
    <cellStyle name="Финансовый 14 3 4 5" xfId="47299"/>
    <cellStyle name="Финансовый 14 3 5" xfId="47300"/>
    <cellStyle name="Финансовый 14 3 5 2" xfId="47301"/>
    <cellStyle name="Финансовый 14 3 5 3" xfId="47302"/>
    <cellStyle name="Финансовый 14 3 5 4" xfId="47303"/>
    <cellStyle name="Финансовый 14 3 5 5" xfId="47304"/>
    <cellStyle name="Финансовый 14 3 6" xfId="47305"/>
    <cellStyle name="Финансовый 14 3 7" xfId="47306"/>
    <cellStyle name="Финансовый 14 3 8" xfId="47307"/>
    <cellStyle name="Финансовый 14 3 9" xfId="47308"/>
    <cellStyle name="Финансовый 14 4" xfId="47309"/>
    <cellStyle name="Финансовый 14 4 2" xfId="47310"/>
    <cellStyle name="Финансовый 14 4 2 2" xfId="47311"/>
    <cellStyle name="Финансовый 14 4 2 3" xfId="47312"/>
    <cellStyle name="Финансовый 14 4 2 4" xfId="47313"/>
    <cellStyle name="Финансовый 14 4 2 5" xfId="47314"/>
    <cellStyle name="Финансовый 14 4 3" xfId="47315"/>
    <cellStyle name="Финансовый 14 4 4" xfId="47316"/>
    <cellStyle name="Финансовый 14 4 5" xfId="47317"/>
    <cellStyle name="Финансовый 14 4 6" xfId="47318"/>
    <cellStyle name="Финансовый 14 4 7" xfId="47319"/>
    <cellStyle name="Финансовый 14 4 8" xfId="47320"/>
    <cellStyle name="Финансовый 14 4 9" xfId="47321"/>
    <cellStyle name="Финансовый 14 5" xfId="47322"/>
    <cellStyle name="Финансовый 14 5 2" xfId="47323"/>
    <cellStyle name="Финансовый 14 5 2 2" xfId="47324"/>
    <cellStyle name="Финансовый 14 5 2 3" xfId="47325"/>
    <cellStyle name="Финансовый 14 5 2 4" xfId="47326"/>
    <cellStyle name="Финансовый 14 5 2 5" xfId="47327"/>
    <cellStyle name="Финансовый 14 5 3" xfId="47328"/>
    <cellStyle name="Финансовый 14 5 4" xfId="47329"/>
    <cellStyle name="Финансовый 14 5 5" xfId="47330"/>
    <cellStyle name="Финансовый 14 5 6" xfId="47331"/>
    <cellStyle name="Финансовый 14 5 7" xfId="47332"/>
    <cellStyle name="Финансовый 14 5 8" xfId="47333"/>
    <cellStyle name="Финансовый 14 6" xfId="47334"/>
    <cellStyle name="Финансовый 14 6 2" xfId="47335"/>
    <cellStyle name="Финансовый 14 6 3" xfId="47336"/>
    <cellStyle name="Финансовый 14 6 4" xfId="47337"/>
    <cellStyle name="Финансовый 14 6 5" xfId="47338"/>
    <cellStyle name="Финансовый 14 7" xfId="47339"/>
    <cellStyle name="Финансовый 14 7 2" xfId="47340"/>
    <cellStyle name="Финансовый 14 7 3" xfId="47341"/>
    <cellStyle name="Финансовый 14 7 4" xfId="47342"/>
    <cellStyle name="Финансовый 14 7 5" xfId="47343"/>
    <cellStyle name="Финансовый 14 8" xfId="47344"/>
    <cellStyle name="Финансовый 14 9" xfId="47345"/>
    <cellStyle name="Финансовый 15" xfId="47346"/>
    <cellStyle name="Финансовый 15 2" xfId="47347"/>
    <cellStyle name="Финансовый 15 3" xfId="47348"/>
    <cellStyle name="Финансовый 15 4" xfId="47349"/>
    <cellStyle name="Финансовый 15 5" xfId="47350"/>
    <cellStyle name="Финансовый 16" xfId="47351"/>
    <cellStyle name="Финансовый 16 2" xfId="47352"/>
    <cellStyle name="Финансовый 16 3" xfId="47353"/>
    <cellStyle name="Финансовый 16 4" xfId="47354"/>
    <cellStyle name="Финансовый 16 5" xfId="47355"/>
    <cellStyle name="Финансовый 17" xfId="47356"/>
    <cellStyle name="Финансовый 17 2" xfId="47357"/>
    <cellStyle name="Финансовый 17 2 2" xfId="47358"/>
    <cellStyle name="Финансовый 17 3" xfId="47359"/>
    <cellStyle name="Финансовый 18" xfId="47360"/>
    <cellStyle name="Финансовый 18 2" xfId="47361"/>
    <cellStyle name="Финансовый 19" xfId="47362"/>
    <cellStyle name="Финансовый 19 2" xfId="47363"/>
    <cellStyle name="Финансовый 2" xfId="47364"/>
    <cellStyle name="Финансовый 2 2" xfId="47365"/>
    <cellStyle name="Финансовый 2 2 10" xfId="47366"/>
    <cellStyle name="Финансовый 2 2 10 2" xfId="47367"/>
    <cellStyle name="Финансовый 2 2 11" xfId="47368"/>
    <cellStyle name="Финансовый 2 2 11 2" xfId="47369"/>
    <cellStyle name="Финансовый 2 2 12" xfId="47370"/>
    <cellStyle name="Финансовый 2 2 13" xfId="47371"/>
    <cellStyle name="Финансовый 2 2 2" xfId="47372"/>
    <cellStyle name="Финансовый 2 2 2 10" xfId="47373"/>
    <cellStyle name="Финансовый 2 2 2 10 2" xfId="47374"/>
    <cellStyle name="Финансовый 2 2 2 11" xfId="47375"/>
    <cellStyle name="Финансовый 2 2 2 12" xfId="47376"/>
    <cellStyle name="Финансовый 2 2 2 2" xfId="47377"/>
    <cellStyle name="Финансовый 2 2 2 2 2" xfId="47378"/>
    <cellStyle name="Финансовый 2 2 2 2 2 2" xfId="47379"/>
    <cellStyle name="Финансовый 2 2 2 2 3" xfId="47380"/>
    <cellStyle name="Финансовый 2 2 2 2 4" xfId="47381"/>
    <cellStyle name="Финансовый 2 2 2 3" xfId="47382"/>
    <cellStyle name="Финансовый 2 2 2 3 2" xfId="47383"/>
    <cellStyle name="Финансовый 2 2 2 3 3" xfId="47384"/>
    <cellStyle name="Финансовый 2 2 2 4" xfId="47385"/>
    <cellStyle name="Финансовый 2 2 2 4 2" xfId="47386"/>
    <cellStyle name="Финансовый 2 2 2 5" xfId="47387"/>
    <cellStyle name="Финансовый 2 2 2 5 2" xfId="47388"/>
    <cellStyle name="Финансовый 2 2 2 6" xfId="47389"/>
    <cellStyle name="Финансовый 2 2 2 6 2" xfId="47390"/>
    <cellStyle name="Финансовый 2 2 2 7" xfId="47391"/>
    <cellStyle name="Финансовый 2 2 2 7 2" xfId="47392"/>
    <cellStyle name="Финансовый 2 2 2 8" xfId="47393"/>
    <cellStyle name="Финансовый 2 2 2 8 2" xfId="47394"/>
    <cellStyle name="Финансовый 2 2 2 9" xfId="47395"/>
    <cellStyle name="Финансовый 2 2 2 9 2" xfId="47396"/>
    <cellStyle name="Финансовый 2 2 3" xfId="47397"/>
    <cellStyle name="Финансовый 2 2 3 2" xfId="47398"/>
    <cellStyle name="Финансовый 2 2 3 3" xfId="47399"/>
    <cellStyle name="Финансовый 2 2 3 3 2" xfId="47400"/>
    <cellStyle name="Финансовый 2 2 3 4" xfId="47401"/>
    <cellStyle name="Финансовый 2 2 4" xfId="47402"/>
    <cellStyle name="Финансовый 2 2 4 2" xfId="47403"/>
    <cellStyle name="Финансовый 2 2 4 3" xfId="47404"/>
    <cellStyle name="Финансовый 2 2 5" xfId="47405"/>
    <cellStyle name="Финансовый 2 2 5 2" xfId="47406"/>
    <cellStyle name="Финансовый 2 2 6" xfId="47407"/>
    <cellStyle name="Финансовый 2 2 6 2" xfId="47408"/>
    <cellStyle name="Финансовый 2 2 7" xfId="47409"/>
    <cellStyle name="Финансовый 2 2 7 2" xfId="47410"/>
    <cellStyle name="Финансовый 2 2 8" xfId="47411"/>
    <cellStyle name="Финансовый 2 2 8 2" xfId="47412"/>
    <cellStyle name="Финансовый 2 2 9" xfId="47413"/>
    <cellStyle name="Финансовый 2 2 9 2" xfId="47414"/>
    <cellStyle name="Финансовый 2 3" xfId="47415"/>
    <cellStyle name="Финансовый 2 3 2" xfId="47416"/>
    <cellStyle name="Финансовый 2 3 2 2" xfId="47417"/>
    <cellStyle name="Финансовый 2 3 2 2 2" xfId="47418"/>
    <cellStyle name="Финансовый 2 3 2 3" xfId="47419"/>
    <cellStyle name="Финансовый 2 3 2 3 2" xfId="47420"/>
    <cellStyle name="Финансовый 2 3 2 4" xfId="47421"/>
    <cellStyle name="Финансовый 2 3 2 5" xfId="47422"/>
    <cellStyle name="Финансовый 2 3 3" xfId="47423"/>
    <cellStyle name="Финансовый 2 3 3 2" xfId="47424"/>
    <cellStyle name="Финансовый 2 3 3 3" xfId="47425"/>
    <cellStyle name="Финансовый 2 3 4" xfId="47426"/>
    <cellStyle name="Финансовый 2 3 4 2" xfId="47427"/>
    <cellStyle name="Финансовый 2 3 4 3" xfId="47428"/>
    <cellStyle name="Финансовый 2 3 5" xfId="47429"/>
    <cellStyle name="Финансовый 2 3 6" xfId="47430"/>
    <cellStyle name="Финансовый 2 4" xfId="47431"/>
    <cellStyle name="Финансовый 2 4 2" xfId="47432"/>
    <cellStyle name="Финансовый 2 4 2 2" xfId="47433"/>
    <cellStyle name="Финансовый 2 4 3" xfId="47434"/>
    <cellStyle name="Финансовый 2 4 3 2" xfId="47435"/>
    <cellStyle name="Финансовый 2 4 4" xfId="47436"/>
    <cellStyle name="Финансовый 2 4 5" xfId="47437"/>
    <cellStyle name="Финансовый 2 5" xfId="47438"/>
    <cellStyle name="Финансовый 2 5 10" xfId="47439"/>
    <cellStyle name="Финансовый 2 5 11" xfId="47440"/>
    <cellStyle name="Финансовый 2 5 12" xfId="47441"/>
    <cellStyle name="Финансовый 2 5 13" xfId="47442"/>
    <cellStyle name="Финансовый 2 5 14" xfId="47443"/>
    <cellStyle name="Финансовый 2 5 15" xfId="47444"/>
    <cellStyle name="Финансовый 2 5 2" xfId="47445"/>
    <cellStyle name="Финансовый 2 5 2 10" xfId="47446"/>
    <cellStyle name="Финансовый 2 5 2 11" xfId="47447"/>
    <cellStyle name="Финансовый 2 5 2 12" xfId="47448"/>
    <cellStyle name="Финансовый 2 5 2 13" xfId="47449"/>
    <cellStyle name="Финансовый 2 5 2 14" xfId="47450"/>
    <cellStyle name="Финансовый 2 5 2 2" xfId="47451"/>
    <cellStyle name="Финансовый 2 5 2 2 10" xfId="47452"/>
    <cellStyle name="Финансовый 2 5 2 2 11" xfId="47453"/>
    <cellStyle name="Финансовый 2 5 2 2 12" xfId="47454"/>
    <cellStyle name="Финансовый 2 5 2 2 13" xfId="47455"/>
    <cellStyle name="Финансовый 2 5 2 2 2" xfId="47456"/>
    <cellStyle name="Финансовый 2 5 2 2 2 2" xfId="47457"/>
    <cellStyle name="Финансовый 2 5 2 2 2 2 2" xfId="47458"/>
    <cellStyle name="Финансовый 2 5 2 2 2 2 3" xfId="47459"/>
    <cellStyle name="Финансовый 2 5 2 2 2 2 4" xfId="47460"/>
    <cellStyle name="Финансовый 2 5 2 2 2 2 5" xfId="47461"/>
    <cellStyle name="Финансовый 2 5 2 2 2 3" xfId="47462"/>
    <cellStyle name="Финансовый 2 5 2 2 2 4" xfId="47463"/>
    <cellStyle name="Финансовый 2 5 2 2 2 5" xfId="47464"/>
    <cellStyle name="Финансовый 2 5 2 2 2 6" xfId="47465"/>
    <cellStyle name="Финансовый 2 5 2 2 2 7" xfId="47466"/>
    <cellStyle name="Финансовый 2 5 2 2 2 8" xfId="47467"/>
    <cellStyle name="Финансовый 2 5 2 2 2 9" xfId="47468"/>
    <cellStyle name="Финансовый 2 5 2 2 3" xfId="47469"/>
    <cellStyle name="Финансовый 2 5 2 2 3 2" xfId="47470"/>
    <cellStyle name="Финансовый 2 5 2 2 3 2 2" xfId="47471"/>
    <cellStyle name="Финансовый 2 5 2 2 3 2 3" xfId="47472"/>
    <cellStyle name="Финансовый 2 5 2 2 3 2 4" xfId="47473"/>
    <cellStyle name="Финансовый 2 5 2 2 3 2 5" xfId="47474"/>
    <cellStyle name="Финансовый 2 5 2 2 3 3" xfId="47475"/>
    <cellStyle name="Финансовый 2 5 2 2 3 4" xfId="47476"/>
    <cellStyle name="Финансовый 2 5 2 2 3 5" xfId="47477"/>
    <cellStyle name="Финансовый 2 5 2 2 3 6" xfId="47478"/>
    <cellStyle name="Финансовый 2 5 2 2 3 7" xfId="47479"/>
    <cellStyle name="Финансовый 2 5 2 2 3 8" xfId="47480"/>
    <cellStyle name="Финансовый 2 5 2 2 4" xfId="47481"/>
    <cellStyle name="Финансовый 2 5 2 2 4 2" xfId="47482"/>
    <cellStyle name="Финансовый 2 5 2 2 4 3" xfId="47483"/>
    <cellStyle name="Финансовый 2 5 2 2 4 4" xfId="47484"/>
    <cellStyle name="Финансовый 2 5 2 2 4 5" xfId="47485"/>
    <cellStyle name="Финансовый 2 5 2 2 5" xfId="47486"/>
    <cellStyle name="Финансовый 2 5 2 2 5 2" xfId="47487"/>
    <cellStyle name="Финансовый 2 5 2 2 5 3" xfId="47488"/>
    <cellStyle name="Финансовый 2 5 2 2 5 4" xfId="47489"/>
    <cellStyle name="Финансовый 2 5 2 2 5 5" xfId="47490"/>
    <cellStyle name="Финансовый 2 5 2 2 6" xfId="47491"/>
    <cellStyle name="Финансовый 2 5 2 2 7" xfId="47492"/>
    <cellStyle name="Финансовый 2 5 2 2 8" xfId="47493"/>
    <cellStyle name="Финансовый 2 5 2 2 9" xfId="47494"/>
    <cellStyle name="Финансовый 2 5 2 3" xfId="47495"/>
    <cellStyle name="Финансовый 2 5 2 3 2" xfId="47496"/>
    <cellStyle name="Финансовый 2 5 2 3 2 2" xfId="47497"/>
    <cellStyle name="Финансовый 2 5 2 3 2 3" xfId="47498"/>
    <cellStyle name="Финансовый 2 5 2 3 2 4" xfId="47499"/>
    <cellStyle name="Финансовый 2 5 2 3 2 5" xfId="47500"/>
    <cellStyle name="Финансовый 2 5 2 3 3" xfId="47501"/>
    <cellStyle name="Финансовый 2 5 2 3 4" xfId="47502"/>
    <cellStyle name="Финансовый 2 5 2 3 5" xfId="47503"/>
    <cellStyle name="Финансовый 2 5 2 3 6" xfId="47504"/>
    <cellStyle name="Финансовый 2 5 2 3 7" xfId="47505"/>
    <cellStyle name="Финансовый 2 5 2 3 8" xfId="47506"/>
    <cellStyle name="Финансовый 2 5 2 3 9" xfId="47507"/>
    <cellStyle name="Финансовый 2 5 2 4" xfId="47508"/>
    <cellStyle name="Финансовый 2 5 2 4 2" xfId="47509"/>
    <cellStyle name="Финансовый 2 5 2 4 2 2" xfId="47510"/>
    <cellStyle name="Финансовый 2 5 2 4 2 3" xfId="47511"/>
    <cellStyle name="Финансовый 2 5 2 4 2 4" xfId="47512"/>
    <cellStyle name="Финансовый 2 5 2 4 2 5" xfId="47513"/>
    <cellStyle name="Финансовый 2 5 2 4 3" xfId="47514"/>
    <cellStyle name="Финансовый 2 5 2 4 4" xfId="47515"/>
    <cellStyle name="Финансовый 2 5 2 4 5" xfId="47516"/>
    <cellStyle name="Финансовый 2 5 2 4 6" xfId="47517"/>
    <cellStyle name="Финансовый 2 5 2 4 7" xfId="47518"/>
    <cellStyle name="Финансовый 2 5 2 4 8" xfId="47519"/>
    <cellStyle name="Финансовый 2 5 2 5" xfId="47520"/>
    <cellStyle name="Финансовый 2 5 2 5 2" xfId="47521"/>
    <cellStyle name="Финансовый 2 5 2 5 3" xfId="47522"/>
    <cellStyle name="Финансовый 2 5 2 5 4" xfId="47523"/>
    <cellStyle name="Финансовый 2 5 2 5 5" xfId="47524"/>
    <cellStyle name="Финансовый 2 5 2 6" xfId="47525"/>
    <cellStyle name="Финансовый 2 5 2 6 2" xfId="47526"/>
    <cellStyle name="Финансовый 2 5 2 6 3" xfId="47527"/>
    <cellStyle name="Финансовый 2 5 2 6 4" xfId="47528"/>
    <cellStyle name="Финансовый 2 5 2 6 5" xfId="47529"/>
    <cellStyle name="Финансовый 2 5 2 7" xfId="47530"/>
    <cellStyle name="Финансовый 2 5 2 8" xfId="47531"/>
    <cellStyle name="Финансовый 2 5 2 9" xfId="47532"/>
    <cellStyle name="Финансовый 2 5 3" xfId="47533"/>
    <cellStyle name="Финансовый 2 5 3 10" xfId="47534"/>
    <cellStyle name="Финансовый 2 5 3 11" xfId="47535"/>
    <cellStyle name="Финансовый 2 5 3 12" xfId="47536"/>
    <cellStyle name="Финансовый 2 5 3 13" xfId="47537"/>
    <cellStyle name="Финансовый 2 5 3 2" xfId="47538"/>
    <cellStyle name="Финансовый 2 5 3 2 2" xfId="47539"/>
    <cellStyle name="Финансовый 2 5 3 2 2 2" xfId="47540"/>
    <cellStyle name="Финансовый 2 5 3 2 2 3" xfId="47541"/>
    <cellStyle name="Финансовый 2 5 3 2 2 4" xfId="47542"/>
    <cellStyle name="Финансовый 2 5 3 2 2 5" xfId="47543"/>
    <cellStyle name="Финансовый 2 5 3 2 3" xfId="47544"/>
    <cellStyle name="Финансовый 2 5 3 2 4" xfId="47545"/>
    <cellStyle name="Финансовый 2 5 3 2 5" xfId="47546"/>
    <cellStyle name="Финансовый 2 5 3 2 6" xfId="47547"/>
    <cellStyle name="Финансовый 2 5 3 2 7" xfId="47548"/>
    <cellStyle name="Финансовый 2 5 3 2 8" xfId="47549"/>
    <cellStyle name="Финансовый 2 5 3 2 9" xfId="47550"/>
    <cellStyle name="Финансовый 2 5 3 3" xfId="47551"/>
    <cellStyle name="Финансовый 2 5 3 3 2" xfId="47552"/>
    <cellStyle name="Финансовый 2 5 3 3 2 2" xfId="47553"/>
    <cellStyle name="Финансовый 2 5 3 3 2 3" xfId="47554"/>
    <cellStyle name="Финансовый 2 5 3 3 2 4" xfId="47555"/>
    <cellStyle name="Финансовый 2 5 3 3 2 5" xfId="47556"/>
    <cellStyle name="Финансовый 2 5 3 3 3" xfId="47557"/>
    <cellStyle name="Финансовый 2 5 3 3 4" xfId="47558"/>
    <cellStyle name="Финансовый 2 5 3 3 5" xfId="47559"/>
    <cellStyle name="Финансовый 2 5 3 3 6" xfId="47560"/>
    <cellStyle name="Финансовый 2 5 3 3 7" xfId="47561"/>
    <cellStyle name="Финансовый 2 5 3 3 8" xfId="47562"/>
    <cellStyle name="Финансовый 2 5 3 4" xfId="47563"/>
    <cellStyle name="Финансовый 2 5 3 4 2" xfId="47564"/>
    <cellStyle name="Финансовый 2 5 3 4 3" xfId="47565"/>
    <cellStyle name="Финансовый 2 5 3 4 4" xfId="47566"/>
    <cellStyle name="Финансовый 2 5 3 4 5" xfId="47567"/>
    <cellStyle name="Финансовый 2 5 3 5" xfId="47568"/>
    <cellStyle name="Финансовый 2 5 3 5 2" xfId="47569"/>
    <cellStyle name="Финансовый 2 5 3 5 3" xfId="47570"/>
    <cellStyle name="Финансовый 2 5 3 5 4" xfId="47571"/>
    <cellStyle name="Финансовый 2 5 3 5 5" xfId="47572"/>
    <cellStyle name="Финансовый 2 5 3 6" xfId="47573"/>
    <cellStyle name="Финансовый 2 5 3 7" xfId="47574"/>
    <cellStyle name="Финансовый 2 5 3 8" xfId="47575"/>
    <cellStyle name="Финансовый 2 5 3 9" xfId="47576"/>
    <cellStyle name="Финансовый 2 5 4" xfId="47577"/>
    <cellStyle name="Финансовый 2 5 4 2" xfId="47578"/>
    <cellStyle name="Финансовый 2 5 4 2 2" xfId="47579"/>
    <cellStyle name="Финансовый 2 5 4 2 3" xfId="47580"/>
    <cellStyle name="Финансовый 2 5 4 2 4" xfId="47581"/>
    <cellStyle name="Финансовый 2 5 4 2 5" xfId="47582"/>
    <cellStyle name="Финансовый 2 5 4 3" xfId="47583"/>
    <cellStyle name="Финансовый 2 5 4 4" xfId="47584"/>
    <cellStyle name="Финансовый 2 5 4 5" xfId="47585"/>
    <cellStyle name="Финансовый 2 5 4 6" xfId="47586"/>
    <cellStyle name="Финансовый 2 5 4 7" xfId="47587"/>
    <cellStyle name="Финансовый 2 5 4 8" xfId="47588"/>
    <cellStyle name="Финансовый 2 5 4 9" xfId="47589"/>
    <cellStyle name="Финансовый 2 5 5" xfId="47590"/>
    <cellStyle name="Финансовый 2 5 5 2" xfId="47591"/>
    <cellStyle name="Финансовый 2 5 5 2 2" xfId="47592"/>
    <cellStyle name="Финансовый 2 5 5 2 3" xfId="47593"/>
    <cellStyle name="Финансовый 2 5 5 2 4" xfId="47594"/>
    <cellStyle name="Финансовый 2 5 5 2 5" xfId="47595"/>
    <cellStyle name="Финансовый 2 5 5 3" xfId="47596"/>
    <cellStyle name="Финансовый 2 5 5 4" xfId="47597"/>
    <cellStyle name="Финансовый 2 5 5 5" xfId="47598"/>
    <cellStyle name="Финансовый 2 5 5 6" xfId="47599"/>
    <cellStyle name="Финансовый 2 5 5 7" xfId="47600"/>
    <cellStyle name="Финансовый 2 5 5 8" xfId="47601"/>
    <cellStyle name="Финансовый 2 5 6" xfId="47602"/>
    <cellStyle name="Финансовый 2 5 6 2" xfId="47603"/>
    <cellStyle name="Финансовый 2 5 6 3" xfId="47604"/>
    <cellStyle name="Финансовый 2 5 6 4" xfId="47605"/>
    <cellStyle name="Финансовый 2 5 6 5" xfId="47606"/>
    <cellStyle name="Финансовый 2 5 7" xfId="47607"/>
    <cellStyle name="Финансовый 2 5 7 2" xfId="47608"/>
    <cellStyle name="Финансовый 2 5 7 3" xfId="47609"/>
    <cellStyle name="Финансовый 2 5 7 4" xfId="47610"/>
    <cellStyle name="Финансовый 2 5 7 5" xfId="47611"/>
    <cellStyle name="Финансовый 2 5 8" xfId="47612"/>
    <cellStyle name="Финансовый 2 5 9" xfId="47613"/>
    <cellStyle name="Финансовый 2 6" xfId="47614"/>
    <cellStyle name="Финансовый 2 6 2" xfId="47615"/>
    <cellStyle name="Финансовый 2 7" xfId="47616"/>
    <cellStyle name="Финансовый 2 7 2" xfId="47617"/>
    <cellStyle name="Финансовый 2 8" xfId="47618"/>
    <cellStyle name="Финансовый 2 9" xfId="47619"/>
    <cellStyle name="Финансовый 20" xfId="47620"/>
    <cellStyle name="Финансовый 20 2" xfId="47621"/>
    <cellStyle name="Финансовый 21" xfId="47622"/>
    <cellStyle name="Финансовый 21 2" xfId="47623"/>
    <cellStyle name="Финансовый 22" xfId="47624"/>
    <cellStyle name="Финансовый 22 2" xfId="47625"/>
    <cellStyle name="Финансовый 23" xfId="47626"/>
    <cellStyle name="Финансовый 23 2" xfId="47627"/>
    <cellStyle name="Финансовый 24" xfId="47628"/>
    <cellStyle name="Финансовый 24 2" xfId="47629"/>
    <cellStyle name="Финансовый 25" xfId="47630"/>
    <cellStyle name="Финансовый 25 2" xfId="47631"/>
    <cellStyle name="Финансовый 26" xfId="47632"/>
    <cellStyle name="Финансовый 26 2" xfId="47633"/>
    <cellStyle name="Финансовый 27" xfId="47634"/>
    <cellStyle name="Финансовый 27 2" xfId="47635"/>
    <cellStyle name="Финансовый 28" xfId="47636"/>
    <cellStyle name="Финансовый 28 2" xfId="47637"/>
    <cellStyle name="Финансовый 29" xfId="47638"/>
    <cellStyle name="Финансовый 29 2" xfId="47639"/>
    <cellStyle name="Финансовый 3" xfId="47640"/>
    <cellStyle name="Финансовый 3 10" xfId="47641"/>
    <cellStyle name="Финансовый 3 10 2" xfId="47642"/>
    <cellStyle name="Финансовый 3 11" xfId="47643"/>
    <cellStyle name="Финансовый 3 11 2" xfId="47644"/>
    <cellStyle name="Финансовый 3 12" xfId="47645"/>
    <cellStyle name="Финансовый 3 13" xfId="47646"/>
    <cellStyle name="Финансовый 3 2" xfId="47647"/>
    <cellStyle name="Финансовый 3 2 10" xfId="47648"/>
    <cellStyle name="Финансовый 3 2 10 2" xfId="47649"/>
    <cellStyle name="Финансовый 3 2 11" xfId="47650"/>
    <cellStyle name="Финансовый 3 2 12" xfId="47651"/>
    <cellStyle name="Финансовый 3 2 2" xfId="47652"/>
    <cellStyle name="Финансовый 3 2 2 2" xfId="47653"/>
    <cellStyle name="Финансовый 3 2 2 2 2" xfId="47654"/>
    <cellStyle name="Финансовый 3 2 2 2 3" xfId="47655"/>
    <cellStyle name="Финансовый 3 2 2 3" xfId="47656"/>
    <cellStyle name="Финансовый 3 2 2 3 2" xfId="47657"/>
    <cellStyle name="Финансовый 3 2 2 4" xfId="47658"/>
    <cellStyle name="Финансовый 3 2 2 5" xfId="47659"/>
    <cellStyle name="Финансовый 3 2 3" xfId="47660"/>
    <cellStyle name="Финансовый 3 2 3 2" xfId="47661"/>
    <cellStyle name="Финансовый 3 2 3 3" xfId="47662"/>
    <cellStyle name="Финансовый 3 2 4" xfId="47663"/>
    <cellStyle name="Финансовый 3 2 4 2" xfId="47664"/>
    <cellStyle name="Финансовый 3 2 4 3" xfId="47665"/>
    <cellStyle name="Финансовый 3 2 5" xfId="47666"/>
    <cellStyle name="Финансовый 3 2 5 2" xfId="47667"/>
    <cellStyle name="Финансовый 3 2 6" xfId="47668"/>
    <cellStyle name="Финансовый 3 2 6 2" xfId="47669"/>
    <cellStyle name="Финансовый 3 2 7" xfId="47670"/>
    <cellStyle name="Финансовый 3 2 7 2" xfId="47671"/>
    <cellStyle name="Финансовый 3 2 8" xfId="47672"/>
    <cellStyle name="Финансовый 3 2 8 2" xfId="47673"/>
    <cellStyle name="Финансовый 3 2 9" xfId="47674"/>
    <cellStyle name="Финансовый 3 2 9 2" xfId="47675"/>
    <cellStyle name="Финансовый 3 3" xfId="47676"/>
    <cellStyle name="Финансовый 3 3 2" xfId="47677"/>
    <cellStyle name="Финансовый 3 3 2 2" xfId="47678"/>
    <cellStyle name="Финансовый 3 3 2 2 2" xfId="47679"/>
    <cellStyle name="Финансовый 3 3 2 2 3" xfId="47680"/>
    <cellStyle name="Финансовый 3 3 2 3" xfId="47681"/>
    <cellStyle name="Финансовый 3 3 2 3 2" xfId="47682"/>
    <cellStyle name="Финансовый 3 3 2 4" xfId="47683"/>
    <cellStyle name="Финансовый 3 3 2 5" xfId="47684"/>
    <cellStyle name="Финансовый 3 3 3" xfId="47685"/>
    <cellStyle name="Финансовый 3 3 3 2" xfId="47686"/>
    <cellStyle name="Финансовый 3 3 3 3" xfId="47687"/>
    <cellStyle name="Финансовый 3 3 4" xfId="47688"/>
    <cellStyle name="Финансовый 3 3 4 2" xfId="47689"/>
    <cellStyle name="Финансовый 3 3 4 3" xfId="47690"/>
    <cellStyle name="Финансовый 3 3 5" xfId="47691"/>
    <cellStyle name="Финансовый 3 3 6" xfId="47692"/>
    <cellStyle name="Финансовый 3 4" xfId="47693"/>
    <cellStyle name="Финансовый 3 4 2" xfId="47694"/>
    <cellStyle name="Финансовый 3 4 2 2" xfId="47695"/>
    <cellStyle name="Финансовый 3 4 2 3" xfId="47696"/>
    <cellStyle name="Финансовый 3 4 3" xfId="47697"/>
    <cellStyle name="Финансовый 3 4 3 2" xfId="47698"/>
    <cellStyle name="Финансовый 3 4 4" xfId="47699"/>
    <cellStyle name="Финансовый 3 4 5" xfId="47700"/>
    <cellStyle name="Финансовый 3 5" xfId="47701"/>
    <cellStyle name="Финансовый 3 5 2" xfId="47702"/>
    <cellStyle name="Финансовый 3 5 3" xfId="47703"/>
    <cellStyle name="Финансовый 3 6" xfId="47704"/>
    <cellStyle name="Финансовый 3 6 2" xfId="47705"/>
    <cellStyle name="Финансовый 3 6 3" xfId="47706"/>
    <cellStyle name="Финансовый 3 7" xfId="47707"/>
    <cellStyle name="Финансовый 3 7 2" xfId="47708"/>
    <cellStyle name="Финансовый 3 7 3" xfId="47709"/>
    <cellStyle name="Финансовый 3 8" xfId="47710"/>
    <cellStyle name="Финансовый 3 8 2" xfId="47711"/>
    <cellStyle name="Финансовый 3 9" xfId="47712"/>
    <cellStyle name="Финансовый 3 9 2" xfId="47713"/>
    <cellStyle name="Финансовый 30" xfId="47714"/>
    <cellStyle name="Финансовый 30 2" xfId="47715"/>
    <cellStyle name="Финансовый 31" xfId="47716"/>
    <cellStyle name="Финансовый 31 2" xfId="47717"/>
    <cellStyle name="Финансовый 32" xfId="47718"/>
    <cellStyle name="Финансовый 32 2" xfId="47719"/>
    <cellStyle name="Финансовый 33" xfId="47720"/>
    <cellStyle name="Финансовый 33 2" xfId="47721"/>
    <cellStyle name="Финансовый 34" xfId="47722"/>
    <cellStyle name="Финансовый 34 2" xfId="47723"/>
    <cellStyle name="Финансовый 35" xfId="47724"/>
    <cellStyle name="Финансовый 35 2" xfId="47725"/>
    <cellStyle name="Финансовый 36" xfId="47726"/>
    <cellStyle name="Финансовый 36 2" xfId="47727"/>
    <cellStyle name="Финансовый 37" xfId="47728"/>
    <cellStyle name="Финансовый 37 2" xfId="47729"/>
    <cellStyle name="Финансовый 38" xfId="47730"/>
    <cellStyle name="Финансовый 39" xfId="47731"/>
    <cellStyle name="Финансовый 4" xfId="47732"/>
    <cellStyle name="Финансовый 4 10" xfId="47733"/>
    <cellStyle name="Финансовый 4 10 2" xfId="47734"/>
    <cellStyle name="Финансовый 4 11" xfId="47735"/>
    <cellStyle name="Финансовый 4 11 2" xfId="47736"/>
    <cellStyle name="Финансовый 4 12" xfId="47737"/>
    <cellStyle name="Финансовый 4 12 2" xfId="47738"/>
    <cellStyle name="Финансовый 4 13" xfId="47739"/>
    <cellStyle name="Финансовый 4 14" xfId="47740"/>
    <cellStyle name="Финансовый 4 2" xfId="47741"/>
    <cellStyle name="Финансовый 4 2 10" xfId="47742"/>
    <cellStyle name="Финансовый 4 2 10 2" xfId="47743"/>
    <cellStyle name="Финансовый 4 2 11" xfId="47744"/>
    <cellStyle name="Финансовый 4 2 2" xfId="47745"/>
    <cellStyle name="Финансовый 4 2 2 2" xfId="47746"/>
    <cellStyle name="Финансовый 4 2 3" xfId="47747"/>
    <cellStyle name="Финансовый 4 2 3 2" xfId="47748"/>
    <cellStyle name="Финансовый 4 2 4" xfId="47749"/>
    <cellStyle name="Финансовый 4 2 4 2" xfId="47750"/>
    <cellStyle name="Финансовый 4 2 5" xfId="47751"/>
    <cellStyle name="Финансовый 4 2 5 2" xfId="47752"/>
    <cellStyle name="Финансовый 4 2 6" xfId="47753"/>
    <cellStyle name="Финансовый 4 2 6 2" xfId="47754"/>
    <cellStyle name="Финансовый 4 2 7" xfId="47755"/>
    <cellStyle name="Финансовый 4 2 7 2" xfId="47756"/>
    <cellStyle name="Финансовый 4 2 8" xfId="47757"/>
    <cellStyle name="Финансовый 4 2 8 2" xfId="47758"/>
    <cellStyle name="Финансовый 4 2 9" xfId="47759"/>
    <cellStyle name="Финансовый 4 2 9 2" xfId="47760"/>
    <cellStyle name="Финансовый 4 3" xfId="47761"/>
    <cellStyle name="Финансовый 4 3 2" xfId="47762"/>
    <cellStyle name="Финансовый 4 3 2 2" xfId="47763"/>
    <cellStyle name="Финансовый 4 3 3" xfId="47764"/>
    <cellStyle name="Финансовый 4 3 3 2" xfId="47765"/>
    <cellStyle name="Финансовый 4 3 4" xfId="47766"/>
    <cellStyle name="Финансовый 4 4" xfId="47767"/>
    <cellStyle name="Финансовый 4 4 2" xfId="47768"/>
    <cellStyle name="Финансовый 4 5" xfId="47769"/>
    <cellStyle name="Финансовый 4 5 2" xfId="47770"/>
    <cellStyle name="Финансовый 4 6" xfId="47771"/>
    <cellStyle name="Финансовый 4 6 2" xfId="47772"/>
    <cellStyle name="Финансовый 4 7" xfId="47773"/>
    <cellStyle name="Финансовый 4 7 2" xfId="47774"/>
    <cellStyle name="Финансовый 4 8" xfId="47775"/>
    <cellStyle name="Финансовый 4 8 2" xfId="47776"/>
    <cellStyle name="Финансовый 4 9" xfId="47777"/>
    <cellStyle name="Финансовый 4 9 2" xfId="47778"/>
    <cellStyle name="Финансовый 40" xfId="47779"/>
    <cellStyle name="Финансовый 41" xfId="47780"/>
    <cellStyle name="Финансовый 42" xfId="47781"/>
    <cellStyle name="Финансовый 43" xfId="47782"/>
    <cellStyle name="Финансовый 44" xfId="47783"/>
    <cellStyle name="Финансовый 45" xfId="47784"/>
    <cellStyle name="Финансовый 46" xfId="47785"/>
    <cellStyle name="Финансовый 47" xfId="47786"/>
    <cellStyle name="Финансовый 48" xfId="47787"/>
    <cellStyle name="Финансовый 49" xfId="47788"/>
    <cellStyle name="Финансовый 5" xfId="47789"/>
    <cellStyle name="Финансовый 5 10" xfId="47790"/>
    <cellStyle name="Финансовый 5 10 2" xfId="47791"/>
    <cellStyle name="Финансовый 5 11" xfId="47792"/>
    <cellStyle name="Финансовый 5 11 2" xfId="47793"/>
    <cellStyle name="Финансовый 5 12" xfId="47794"/>
    <cellStyle name="Финансовый 5 12 2" xfId="47795"/>
    <cellStyle name="Финансовый 5 13" xfId="47796"/>
    <cellStyle name="Финансовый 5 14" xfId="47797"/>
    <cellStyle name="Финансовый 5 15" xfId="47798"/>
    <cellStyle name="Финансовый 5 16" xfId="47799"/>
    <cellStyle name="Финансовый 5 2" xfId="47800"/>
    <cellStyle name="Финансовый 5 2 10" xfId="47801"/>
    <cellStyle name="Финансовый 5 2 10 2" xfId="47802"/>
    <cellStyle name="Финансовый 5 2 11" xfId="47803"/>
    <cellStyle name="Финансовый 5 2 2" xfId="47804"/>
    <cellStyle name="Финансовый 5 2 2 2" xfId="47805"/>
    <cellStyle name="Финансовый 5 2 3" xfId="47806"/>
    <cellStyle name="Финансовый 5 2 3 2" xfId="47807"/>
    <cellStyle name="Финансовый 5 2 4" xfId="47808"/>
    <cellStyle name="Финансовый 5 2 4 2" xfId="47809"/>
    <cellStyle name="Финансовый 5 2 5" xfId="47810"/>
    <cellStyle name="Финансовый 5 2 5 2" xfId="47811"/>
    <cellStyle name="Финансовый 5 2 6" xfId="47812"/>
    <cellStyle name="Финансовый 5 2 6 2" xfId="47813"/>
    <cellStyle name="Финансовый 5 2 7" xfId="47814"/>
    <cellStyle name="Финансовый 5 2 7 2" xfId="47815"/>
    <cellStyle name="Финансовый 5 2 8" xfId="47816"/>
    <cellStyle name="Финансовый 5 2 8 2" xfId="47817"/>
    <cellStyle name="Финансовый 5 2 9" xfId="47818"/>
    <cellStyle name="Финансовый 5 2 9 2" xfId="47819"/>
    <cellStyle name="Финансовый 5 3" xfId="47820"/>
    <cellStyle name="Финансовый 5 3 2" xfId="47821"/>
    <cellStyle name="Финансовый 5 3 2 2" xfId="47822"/>
    <cellStyle name="Финансовый 5 3 3" xfId="47823"/>
    <cellStyle name="Финансовый 5 3 3 2" xfId="47824"/>
    <cellStyle name="Финансовый 5 3 4" xfId="47825"/>
    <cellStyle name="Финансовый 5 4" xfId="47826"/>
    <cellStyle name="Финансовый 5 4 2" xfId="47827"/>
    <cellStyle name="Финансовый 5 5" xfId="47828"/>
    <cellStyle name="Финансовый 5 5 2" xfId="47829"/>
    <cellStyle name="Финансовый 5 6" xfId="47830"/>
    <cellStyle name="Финансовый 5 6 2" xfId="47831"/>
    <cellStyle name="Финансовый 5 7" xfId="47832"/>
    <cellStyle name="Финансовый 5 7 2" xfId="47833"/>
    <cellStyle name="Финансовый 5 8" xfId="47834"/>
    <cellStyle name="Финансовый 5 8 2" xfId="47835"/>
    <cellStyle name="Финансовый 5 9" xfId="47836"/>
    <cellStyle name="Финансовый 5 9 2" xfId="47837"/>
    <cellStyle name="Финансовый 50" xfId="47838"/>
    <cellStyle name="Финансовый 51" xfId="47839"/>
    <cellStyle name="Финансовый 52" xfId="47840"/>
    <cellStyle name="Финансовый 53" xfId="47841"/>
    <cellStyle name="Финансовый 54" xfId="47842"/>
    <cellStyle name="Финансовый 55" xfId="47843"/>
    <cellStyle name="Финансовый 56" xfId="47844"/>
    <cellStyle name="Финансовый 57" xfId="47845"/>
    <cellStyle name="Финансовый 58" xfId="47846"/>
    <cellStyle name="Финансовый 59" xfId="47847"/>
    <cellStyle name="Финансовый 6" xfId="47848"/>
    <cellStyle name="Финансовый 6 10" xfId="47849"/>
    <cellStyle name="Финансовый 6 10 10" xfId="47850"/>
    <cellStyle name="Финансовый 6 10 11" xfId="47851"/>
    <cellStyle name="Финансовый 6 10 12" xfId="47852"/>
    <cellStyle name="Финансовый 6 10 13" xfId="47853"/>
    <cellStyle name="Финансовый 6 10 14" xfId="47854"/>
    <cellStyle name="Финансовый 6 10 15" xfId="47855"/>
    <cellStyle name="Финансовый 6 10 2" xfId="47856"/>
    <cellStyle name="Финансовый 6 10 2 10" xfId="47857"/>
    <cellStyle name="Финансовый 6 10 2 11" xfId="47858"/>
    <cellStyle name="Финансовый 6 10 2 12" xfId="47859"/>
    <cellStyle name="Финансовый 6 10 2 13" xfId="47860"/>
    <cellStyle name="Финансовый 6 10 2 14" xfId="47861"/>
    <cellStyle name="Финансовый 6 10 2 2" xfId="47862"/>
    <cellStyle name="Финансовый 6 10 2 2 10" xfId="47863"/>
    <cellStyle name="Финансовый 6 10 2 2 11" xfId="47864"/>
    <cellStyle name="Финансовый 6 10 2 2 12" xfId="47865"/>
    <cellStyle name="Финансовый 6 10 2 2 13" xfId="47866"/>
    <cellStyle name="Финансовый 6 10 2 2 2" xfId="47867"/>
    <cellStyle name="Финансовый 6 10 2 2 2 2" xfId="47868"/>
    <cellStyle name="Финансовый 6 10 2 2 2 2 2" xfId="47869"/>
    <cellStyle name="Финансовый 6 10 2 2 2 2 3" xfId="47870"/>
    <cellStyle name="Финансовый 6 10 2 2 2 2 4" xfId="47871"/>
    <cellStyle name="Финансовый 6 10 2 2 2 2 5" xfId="47872"/>
    <cellStyle name="Финансовый 6 10 2 2 2 3" xfId="47873"/>
    <cellStyle name="Финансовый 6 10 2 2 2 4" xfId="47874"/>
    <cellStyle name="Финансовый 6 10 2 2 2 5" xfId="47875"/>
    <cellStyle name="Финансовый 6 10 2 2 2 6" xfId="47876"/>
    <cellStyle name="Финансовый 6 10 2 2 2 7" xfId="47877"/>
    <cellStyle name="Финансовый 6 10 2 2 2 8" xfId="47878"/>
    <cellStyle name="Финансовый 6 10 2 2 2 9" xfId="47879"/>
    <cellStyle name="Финансовый 6 10 2 2 3" xfId="47880"/>
    <cellStyle name="Финансовый 6 10 2 2 3 2" xfId="47881"/>
    <cellStyle name="Финансовый 6 10 2 2 3 2 2" xfId="47882"/>
    <cellStyle name="Финансовый 6 10 2 2 3 2 3" xfId="47883"/>
    <cellStyle name="Финансовый 6 10 2 2 3 2 4" xfId="47884"/>
    <cellStyle name="Финансовый 6 10 2 2 3 2 5" xfId="47885"/>
    <cellStyle name="Финансовый 6 10 2 2 3 3" xfId="47886"/>
    <cellStyle name="Финансовый 6 10 2 2 3 4" xfId="47887"/>
    <cellStyle name="Финансовый 6 10 2 2 3 5" xfId="47888"/>
    <cellStyle name="Финансовый 6 10 2 2 3 6" xfId="47889"/>
    <cellStyle name="Финансовый 6 10 2 2 3 7" xfId="47890"/>
    <cellStyle name="Финансовый 6 10 2 2 3 8" xfId="47891"/>
    <cellStyle name="Финансовый 6 10 2 2 4" xfId="47892"/>
    <cellStyle name="Финансовый 6 10 2 2 4 2" xfId="47893"/>
    <cellStyle name="Финансовый 6 10 2 2 4 3" xfId="47894"/>
    <cellStyle name="Финансовый 6 10 2 2 4 4" xfId="47895"/>
    <cellStyle name="Финансовый 6 10 2 2 4 5" xfId="47896"/>
    <cellStyle name="Финансовый 6 10 2 2 5" xfId="47897"/>
    <cellStyle name="Финансовый 6 10 2 2 5 2" xfId="47898"/>
    <cellStyle name="Финансовый 6 10 2 2 5 3" xfId="47899"/>
    <cellStyle name="Финансовый 6 10 2 2 5 4" xfId="47900"/>
    <cellStyle name="Финансовый 6 10 2 2 5 5" xfId="47901"/>
    <cellStyle name="Финансовый 6 10 2 2 6" xfId="47902"/>
    <cellStyle name="Финансовый 6 10 2 2 7" xfId="47903"/>
    <cellStyle name="Финансовый 6 10 2 2 8" xfId="47904"/>
    <cellStyle name="Финансовый 6 10 2 2 9" xfId="47905"/>
    <cellStyle name="Финансовый 6 10 2 3" xfId="47906"/>
    <cellStyle name="Финансовый 6 10 2 3 2" xfId="47907"/>
    <cellStyle name="Финансовый 6 10 2 3 2 2" xfId="47908"/>
    <cellStyle name="Финансовый 6 10 2 3 2 3" xfId="47909"/>
    <cellStyle name="Финансовый 6 10 2 3 2 4" xfId="47910"/>
    <cellStyle name="Финансовый 6 10 2 3 2 5" xfId="47911"/>
    <cellStyle name="Финансовый 6 10 2 3 3" xfId="47912"/>
    <cellStyle name="Финансовый 6 10 2 3 4" xfId="47913"/>
    <cellStyle name="Финансовый 6 10 2 3 5" xfId="47914"/>
    <cellStyle name="Финансовый 6 10 2 3 6" xfId="47915"/>
    <cellStyle name="Финансовый 6 10 2 3 7" xfId="47916"/>
    <cellStyle name="Финансовый 6 10 2 3 8" xfId="47917"/>
    <cellStyle name="Финансовый 6 10 2 3 9" xfId="47918"/>
    <cellStyle name="Финансовый 6 10 2 4" xfId="47919"/>
    <cellStyle name="Финансовый 6 10 2 4 2" xfId="47920"/>
    <cellStyle name="Финансовый 6 10 2 4 2 2" xfId="47921"/>
    <cellStyle name="Финансовый 6 10 2 4 2 3" xfId="47922"/>
    <cellStyle name="Финансовый 6 10 2 4 2 4" xfId="47923"/>
    <cellStyle name="Финансовый 6 10 2 4 2 5" xfId="47924"/>
    <cellStyle name="Финансовый 6 10 2 4 3" xfId="47925"/>
    <cellStyle name="Финансовый 6 10 2 4 4" xfId="47926"/>
    <cellStyle name="Финансовый 6 10 2 4 5" xfId="47927"/>
    <cellStyle name="Финансовый 6 10 2 4 6" xfId="47928"/>
    <cellStyle name="Финансовый 6 10 2 4 7" xfId="47929"/>
    <cellStyle name="Финансовый 6 10 2 4 8" xfId="47930"/>
    <cellStyle name="Финансовый 6 10 2 5" xfId="47931"/>
    <cellStyle name="Финансовый 6 10 2 5 2" xfId="47932"/>
    <cellStyle name="Финансовый 6 10 2 5 3" xfId="47933"/>
    <cellStyle name="Финансовый 6 10 2 5 4" xfId="47934"/>
    <cellStyle name="Финансовый 6 10 2 5 5" xfId="47935"/>
    <cellStyle name="Финансовый 6 10 2 6" xfId="47936"/>
    <cellStyle name="Финансовый 6 10 2 6 2" xfId="47937"/>
    <cellStyle name="Финансовый 6 10 2 6 3" xfId="47938"/>
    <cellStyle name="Финансовый 6 10 2 6 4" xfId="47939"/>
    <cellStyle name="Финансовый 6 10 2 6 5" xfId="47940"/>
    <cellStyle name="Финансовый 6 10 2 7" xfId="47941"/>
    <cellStyle name="Финансовый 6 10 2 8" xfId="47942"/>
    <cellStyle name="Финансовый 6 10 2 9" xfId="47943"/>
    <cellStyle name="Финансовый 6 10 3" xfId="47944"/>
    <cellStyle name="Финансовый 6 10 3 10" xfId="47945"/>
    <cellStyle name="Финансовый 6 10 3 11" xfId="47946"/>
    <cellStyle name="Финансовый 6 10 3 12" xfId="47947"/>
    <cellStyle name="Финансовый 6 10 3 13" xfId="47948"/>
    <cellStyle name="Финансовый 6 10 3 2" xfId="47949"/>
    <cellStyle name="Финансовый 6 10 3 2 2" xfId="47950"/>
    <cellStyle name="Финансовый 6 10 3 2 2 2" xfId="47951"/>
    <cellStyle name="Финансовый 6 10 3 2 2 3" xfId="47952"/>
    <cellStyle name="Финансовый 6 10 3 2 2 4" xfId="47953"/>
    <cellStyle name="Финансовый 6 10 3 2 2 5" xfId="47954"/>
    <cellStyle name="Финансовый 6 10 3 2 3" xfId="47955"/>
    <cellStyle name="Финансовый 6 10 3 2 4" xfId="47956"/>
    <cellStyle name="Финансовый 6 10 3 2 5" xfId="47957"/>
    <cellStyle name="Финансовый 6 10 3 2 6" xfId="47958"/>
    <cellStyle name="Финансовый 6 10 3 2 7" xfId="47959"/>
    <cellStyle name="Финансовый 6 10 3 2 8" xfId="47960"/>
    <cellStyle name="Финансовый 6 10 3 2 9" xfId="47961"/>
    <cellStyle name="Финансовый 6 10 3 3" xfId="47962"/>
    <cellStyle name="Финансовый 6 10 3 3 2" xfId="47963"/>
    <cellStyle name="Финансовый 6 10 3 3 2 2" xfId="47964"/>
    <cellStyle name="Финансовый 6 10 3 3 2 3" xfId="47965"/>
    <cellStyle name="Финансовый 6 10 3 3 2 4" xfId="47966"/>
    <cellStyle name="Финансовый 6 10 3 3 2 5" xfId="47967"/>
    <cellStyle name="Финансовый 6 10 3 3 3" xfId="47968"/>
    <cellStyle name="Финансовый 6 10 3 3 4" xfId="47969"/>
    <cellStyle name="Финансовый 6 10 3 3 5" xfId="47970"/>
    <cellStyle name="Финансовый 6 10 3 3 6" xfId="47971"/>
    <cellStyle name="Финансовый 6 10 3 3 7" xfId="47972"/>
    <cellStyle name="Финансовый 6 10 3 3 8" xfId="47973"/>
    <cellStyle name="Финансовый 6 10 3 4" xfId="47974"/>
    <cellStyle name="Финансовый 6 10 3 4 2" xfId="47975"/>
    <cellStyle name="Финансовый 6 10 3 4 3" xfId="47976"/>
    <cellStyle name="Финансовый 6 10 3 4 4" xfId="47977"/>
    <cellStyle name="Финансовый 6 10 3 4 5" xfId="47978"/>
    <cellStyle name="Финансовый 6 10 3 5" xfId="47979"/>
    <cellStyle name="Финансовый 6 10 3 5 2" xfId="47980"/>
    <cellStyle name="Финансовый 6 10 3 5 3" xfId="47981"/>
    <cellStyle name="Финансовый 6 10 3 5 4" xfId="47982"/>
    <cellStyle name="Финансовый 6 10 3 5 5" xfId="47983"/>
    <cellStyle name="Финансовый 6 10 3 6" xfId="47984"/>
    <cellStyle name="Финансовый 6 10 3 7" xfId="47985"/>
    <cellStyle name="Финансовый 6 10 3 8" xfId="47986"/>
    <cellStyle name="Финансовый 6 10 3 9" xfId="47987"/>
    <cellStyle name="Финансовый 6 10 4" xfId="47988"/>
    <cellStyle name="Финансовый 6 10 4 2" xfId="47989"/>
    <cellStyle name="Финансовый 6 10 4 2 2" xfId="47990"/>
    <cellStyle name="Финансовый 6 10 4 2 3" xfId="47991"/>
    <cellStyle name="Финансовый 6 10 4 2 4" xfId="47992"/>
    <cellStyle name="Финансовый 6 10 4 2 5" xfId="47993"/>
    <cellStyle name="Финансовый 6 10 4 3" xfId="47994"/>
    <cellStyle name="Финансовый 6 10 4 4" xfId="47995"/>
    <cellStyle name="Финансовый 6 10 4 5" xfId="47996"/>
    <cellStyle name="Финансовый 6 10 4 6" xfId="47997"/>
    <cellStyle name="Финансовый 6 10 4 7" xfId="47998"/>
    <cellStyle name="Финансовый 6 10 4 8" xfId="47999"/>
    <cellStyle name="Финансовый 6 10 4 9" xfId="48000"/>
    <cellStyle name="Финансовый 6 10 5" xfId="48001"/>
    <cellStyle name="Финансовый 6 10 5 2" xfId="48002"/>
    <cellStyle name="Финансовый 6 10 5 2 2" xfId="48003"/>
    <cellStyle name="Финансовый 6 10 5 2 3" xfId="48004"/>
    <cellStyle name="Финансовый 6 10 5 2 4" xfId="48005"/>
    <cellStyle name="Финансовый 6 10 5 2 5" xfId="48006"/>
    <cellStyle name="Финансовый 6 10 5 3" xfId="48007"/>
    <cellStyle name="Финансовый 6 10 5 4" xfId="48008"/>
    <cellStyle name="Финансовый 6 10 5 5" xfId="48009"/>
    <cellStyle name="Финансовый 6 10 5 6" xfId="48010"/>
    <cellStyle name="Финансовый 6 10 5 7" xfId="48011"/>
    <cellStyle name="Финансовый 6 10 5 8" xfId="48012"/>
    <cellStyle name="Финансовый 6 10 6" xfId="48013"/>
    <cellStyle name="Финансовый 6 10 6 2" xfId="48014"/>
    <cellStyle name="Финансовый 6 10 6 3" xfId="48015"/>
    <cellStyle name="Финансовый 6 10 6 4" xfId="48016"/>
    <cellStyle name="Финансовый 6 10 6 5" xfId="48017"/>
    <cellStyle name="Финансовый 6 10 7" xfId="48018"/>
    <cellStyle name="Финансовый 6 10 7 2" xfId="48019"/>
    <cellStyle name="Финансовый 6 10 7 3" xfId="48020"/>
    <cellStyle name="Финансовый 6 10 7 4" xfId="48021"/>
    <cellStyle name="Финансовый 6 10 7 5" xfId="48022"/>
    <cellStyle name="Финансовый 6 10 8" xfId="48023"/>
    <cellStyle name="Финансовый 6 10 9" xfId="48024"/>
    <cellStyle name="Финансовый 6 11" xfId="48025"/>
    <cellStyle name="Финансовый 6 11 10" xfId="48026"/>
    <cellStyle name="Финансовый 6 11 11" xfId="48027"/>
    <cellStyle name="Финансовый 6 11 12" xfId="48028"/>
    <cellStyle name="Финансовый 6 11 13" xfId="48029"/>
    <cellStyle name="Финансовый 6 11 14" xfId="48030"/>
    <cellStyle name="Финансовый 6 11 15" xfId="48031"/>
    <cellStyle name="Финансовый 6 11 2" xfId="48032"/>
    <cellStyle name="Финансовый 6 11 2 10" xfId="48033"/>
    <cellStyle name="Финансовый 6 11 2 11" xfId="48034"/>
    <cellStyle name="Финансовый 6 11 2 12" xfId="48035"/>
    <cellStyle name="Финансовый 6 11 2 13" xfId="48036"/>
    <cellStyle name="Финансовый 6 11 2 14" xfId="48037"/>
    <cellStyle name="Финансовый 6 11 2 2" xfId="48038"/>
    <cellStyle name="Финансовый 6 11 2 2 10" xfId="48039"/>
    <cellStyle name="Финансовый 6 11 2 2 11" xfId="48040"/>
    <cellStyle name="Финансовый 6 11 2 2 12" xfId="48041"/>
    <cellStyle name="Финансовый 6 11 2 2 13" xfId="48042"/>
    <cellStyle name="Финансовый 6 11 2 2 2" xfId="48043"/>
    <cellStyle name="Финансовый 6 11 2 2 2 2" xfId="48044"/>
    <cellStyle name="Финансовый 6 11 2 2 2 2 2" xfId="48045"/>
    <cellStyle name="Финансовый 6 11 2 2 2 2 3" xfId="48046"/>
    <cellStyle name="Финансовый 6 11 2 2 2 2 4" xfId="48047"/>
    <cellStyle name="Финансовый 6 11 2 2 2 2 5" xfId="48048"/>
    <cellStyle name="Финансовый 6 11 2 2 2 3" xfId="48049"/>
    <cellStyle name="Финансовый 6 11 2 2 2 4" xfId="48050"/>
    <cellStyle name="Финансовый 6 11 2 2 2 5" xfId="48051"/>
    <cellStyle name="Финансовый 6 11 2 2 2 6" xfId="48052"/>
    <cellStyle name="Финансовый 6 11 2 2 2 7" xfId="48053"/>
    <cellStyle name="Финансовый 6 11 2 2 2 8" xfId="48054"/>
    <cellStyle name="Финансовый 6 11 2 2 2 9" xfId="48055"/>
    <cellStyle name="Финансовый 6 11 2 2 3" xfId="48056"/>
    <cellStyle name="Финансовый 6 11 2 2 3 2" xfId="48057"/>
    <cellStyle name="Финансовый 6 11 2 2 3 2 2" xfId="48058"/>
    <cellStyle name="Финансовый 6 11 2 2 3 2 3" xfId="48059"/>
    <cellStyle name="Финансовый 6 11 2 2 3 2 4" xfId="48060"/>
    <cellStyle name="Финансовый 6 11 2 2 3 2 5" xfId="48061"/>
    <cellStyle name="Финансовый 6 11 2 2 3 3" xfId="48062"/>
    <cellStyle name="Финансовый 6 11 2 2 3 4" xfId="48063"/>
    <cellStyle name="Финансовый 6 11 2 2 3 5" xfId="48064"/>
    <cellStyle name="Финансовый 6 11 2 2 3 6" xfId="48065"/>
    <cellStyle name="Финансовый 6 11 2 2 3 7" xfId="48066"/>
    <cellStyle name="Финансовый 6 11 2 2 3 8" xfId="48067"/>
    <cellStyle name="Финансовый 6 11 2 2 4" xfId="48068"/>
    <cellStyle name="Финансовый 6 11 2 2 4 2" xfId="48069"/>
    <cellStyle name="Финансовый 6 11 2 2 4 3" xfId="48070"/>
    <cellStyle name="Финансовый 6 11 2 2 4 4" xfId="48071"/>
    <cellStyle name="Финансовый 6 11 2 2 4 5" xfId="48072"/>
    <cellStyle name="Финансовый 6 11 2 2 5" xfId="48073"/>
    <cellStyle name="Финансовый 6 11 2 2 5 2" xfId="48074"/>
    <cellStyle name="Финансовый 6 11 2 2 5 3" xfId="48075"/>
    <cellStyle name="Финансовый 6 11 2 2 5 4" xfId="48076"/>
    <cellStyle name="Финансовый 6 11 2 2 5 5" xfId="48077"/>
    <cellStyle name="Финансовый 6 11 2 2 6" xfId="48078"/>
    <cellStyle name="Финансовый 6 11 2 2 7" xfId="48079"/>
    <cellStyle name="Финансовый 6 11 2 2 8" xfId="48080"/>
    <cellStyle name="Финансовый 6 11 2 2 9" xfId="48081"/>
    <cellStyle name="Финансовый 6 11 2 3" xfId="48082"/>
    <cellStyle name="Финансовый 6 11 2 3 2" xfId="48083"/>
    <cellStyle name="Финансовый 6 11 2 3 2 2" xfId="48084"/>
    <cellStyle name="Финансовый 6 11 2 3 2 3" xfId="48085"/>
    <cellStyle name="Финансовый 6 11 2 3 2 4" xfId="48086"/>
    <cellStyle name="Финансовый 6 11 2 3 2 5" xfId="48087"/>
    <cellStyle name="Финансовый 6 11 2 3 3" xfId="48088"/>
    <cellStyle name="Финансовый 6 11 2 3 4" xfId="48089"/>
    <cellStyle name="Финансовый 6 11 2 3 5" xfId="48090"/>
    <cellStyle name="Финансовый 6 11 2 3 6" xfId="48091"/>
    <cellStyle name="Финансовый 6 11 2 3 7" xfId="48092"/>
    <cellStyle name="Финансовый 6 11 2 3 8" xfId="48093"/>
    <cellStyle name="Финансовый 6 11 2 3 9" xfId="48094"/>
    <cellStyle name="Финансовый 6 11 2 4" xfId="48095"/>
    <cellStyle name="Финансовый 6 11 2 4 2" xfId="48096"/>
    <cellStyle name="Финансовый 6 11 2 4 2 2" xfId="48097"/>
    <cellStyle name="Финансовый 6 11 2 4 2 3" xfId="48098"/>
    <cellStyle name="Финансовый 6 11 2 4 2 4" xfId="48099"/>
    <cellStyle name="Финансовый 6 11 2 4 2 5" xfId="48100"/>
    <cellStyle name="Финансовый 6 11 2 4 3" xfId="48101"/>
    <cellStyle name="Финансовый 6 11 2 4 4" xfId="48102"/>
    <cellStyle name="Финансовый 6 11 2 4 5" xfId="48103"/>
    <cellStyle name="Финансовый 6 11 2 4 6" xfId="48104"/>
    <cellStyle name="Финансовый 6 11 2 4 7" xfId="48105"/>
    <cellStyle name="Финансовый 6 11 2 4 8" xfId="48106"/>
    <cellStyle name="Финансовый 6 11 2 5" xfId="48107"/>
    <cellStyle name="Финансовый 6 11 2 5 2" xfId="48108"/>
    <cellStyle name="Финансовый 6 11 2 5 3" xfId="48109"/>
    <cellStyle name="Финансовый 6 11 2 5 4" xfId="48110"/>
    <cellStyle name="Финансовый 6 11 2 5 5" xfId="48111"/>
    <cellStyle name="Финансовый 6 11 2 6" xfId="48112"/>
    <cellStyle name="Финансовый 6 11 2 6 2" xfId="48113"/>
    <cellStyle name="Финансовый 6 11 2 6 3" xfId="48114"/>
    <cellStyle name="Финансовый 6 11 2 6 4" xfId="48115"/>
    <cellStyle name="Финансовый 6 11 2 6 5" xfId="48116"/>
    <cellStyle name="Финансовый 6 11 2 7" xfId="48117"/>
    <cellStyle name="Финансовый 6 11 2 8" xfId="48118"/>
    <cellStyle name="Финансовый 6 11 2 9" xfId="48119"/>
    <cellStyle name="Финансовый 6 11 3" xfId="48120"/>
    <cellStyle name="Финансовый 6 11 3 10" xfId="48121"/>
    <cellStyle name="Финансовый 6 11 3 11" xfId="48122"/>
    <cellStyle name="Финансовый 6 11 3 12" xfId="48123"/>
    <cellStyle name="Финансовый 6 11 3 13" xfId="48124"/>
    <cellStyle name="Финансовый 6 11 3 2" xfId="48125"/>
    <cellStyle name="Финансовый 6 11 3 2 2" xfId="48126"/>
    <cellStyle name="Финансовый 6 11 3 2 2 2" xfId="48127"/>
    <cellStyle name="Финансовый 6 11 3 2 2 3" xfId="48128"/>
    <cellStyle name="Финансовый 6 11 3 2 2 4" xfId="48129"/>
    <cellStyle name="Финансовый 6 11 3 2 2 5" xfId="48130"/>
    <cellStyle name="Финансовый 6 11 3 2 3" xfId="48131"/>
    <cellStyle name="Финансовый 6 11 3 2 4" xfId="48132"/>
    <cellStyle name="Финансовый 6 11 3 2 5" xfId="48133"/>
    <cellStyle name="Финансовый 6 11 3 2 6" xfId="48134"/>
    <cellStyle name="Финансовый 6 11 3 2 7" xfId="48135"/>
    <cellStyle name="Финансовый 6 11 3 2 8" xfId="48136"/>
    <cellStyle name="Финансовый 6 11 3 2 9" xfId="48137"/>
    <cellStyle name="Финансовый 6 11 3 3" xfId="48138"/>
    <cellStyle name="Финансовый 6 11 3 3 2" xfId="48139"/>
    <cellStyle name="Финансовый 6 11 3 3 2 2" xfId="48140"/>
    <cellStyle name="Финансовый 6 11 3 3 2 3" xfId="48141"/>
    <cellStyle name="Финансовый 6 11 3 3 2 4" xfId="48142"/>
    <cellStyle name="Финансовый 6 11 3 3 2 5" xfId="48143"/>
    <cellStyle name="Финансовый 6 11 3 3 3" xfId="48144"/>
    <cellStyle name="Финансовый 6 11 3 3 4" xfId="48145"/>
    <cellStyle name="Финансовый 6 11 3 3 5" xfId="48146"/>
    <cellStyle name="Финансовый 6 11 3 3 6" xfId="48147"/>
    <cellStyle name="Финансовый 6 11 3 3 7" xfId="48148"/>
    <cellStyle name="Финансовый 6 11 3 3 8" xfId="48149"/>
    <cellStyle name="Финансовый 6 11 3 4" xfId="48150"/>
    <cellStyle name="Финансовый 6 11 3 4 2" xfId="48151"/>
    <cellStyle name="Финансовый 6 11 3 4 3" xfId="48152"/>
    <cellStyle name="Финансовый 6 11 3 4 4" xfId="48153"/>
    <cellStyle name="Финансовый 6 11 3 4 5" xfId="48154"/>
    <cellStyle name="Финансовый 6 11 3 5" xfId="48155"/>
    <cellStyle name="Финансовый 6 11 3 5 2" xfId="48156"/>
    <cellStyle name="Финансовый 6 11 3 5 3" xfId="48157"/>
    <cellStyle name="Финансовый 6 11 3 5 4" xfId="48158"/>
    <cellStyle name="Финансовый 6 11 3 5 5" xfId="48159"/>
    <cellStyle name="Финансовый 6 11 3 6" xfId="48160"/>
    <cellStyle name="Финансовый 6 11 3 7" xfId="48161"/>
    <cellStyle name="Финансовый 6 11 3 8" xfId="48162"/>
    <cellStyle name="Финансовый 6 11 3 9" xfId="48163"/>
    <cellStyle name="Финансовый 6 11 4" xfId="48164"/>
    <cellStyle name="Финансовый 6 11 4 2" xfId="48165"/>
    <cellStyle name="Финансовый 6 11 4 2 2" xfId="48166"/>
    <cellStyle name="Финансовый 6 11 4 2 3" xfId="48167"/>
    <cellStyle name="Финансовый 6 11 4 2 4" xfId="48168"/>
    <cellStyle name="Финансовый 6 11 4 2 5" xfId="48169"/>
    <cellStyle name="Финансовый 6 11 4 3" xfId="48170"/>
    <cellStyle name="Финансовый 6 11 4 4" xfId="48171"/>
    <cellStyle name="Финансовый 6 11 4 5" xfId="48172"/>
    <cellStyle name="Финансовый 6 11 4 6" xfId="48173"/>
    <cellStyle name="Финансовый 6 11 4 7" xfId="48174"/>
    <cellStyle name="Финансовый 6 11 4 8" xfId="48175"/>
    <cellStyle name="Финансовый 6 11 4 9" xfId="48176"/>
    <cellStyle name="Финансовый 6 11 5" xfId="48177"/>
    <cellStyle name="Финансовый 6 11 5 2" xfId="48178"/>
    <cellStyle name="Финансовый 6 11 5 2 2" xfId="48179"/>
    <cellStyle name="Финансовый 6 11 5 2 3" xfId="48180"/>
    <cellStyle name="Финансовый 6 11 5 2 4" xfId="48181"/>
    <cellStyle name="Финансовый 6 11 5 2 5" xfId="48182"/>
    <cellStyle name="Финансовый 6 11 5 3" xfId="48183"/>
    <cellStyle name="Финансовый 6 11 5 4" xfId="48184"/>
    <cellStyle name="Финансовый 6 11 5 5" xfId="48185"/>
    <cellStyle name="Финансовый 6 11 5 6" xfId="48186"/>
    <cellStyle name="Финансовый 6 11 5 7" xfId="48187"/>
    <cellStyle name="Финансовый 6 11 5 8" xfId="48188"/>
    <cellStyle name="Финансовый 6 11 6" xfId="48189"/>
    <cellStyle name="Финансовый 6 11 6 2" xfId="48190"/>
    <cellStyle name="Финансовый 6 11 6 3" xfId="48191"/>
    <cellStyle name="Финансовый 6 11 6 4" xfId="48192"/>
    <cellStyle name="Финансовый 6 11 6 5" xfId="48193"/>
    <cellStyle name="Финансовый 6 11 7" xfId="48194"/>
    <cellStyle name="Финансовый 6 11 7 2" xfId="48195"/>
    <cellStyle name="Финансовый 6 11 7 3" xfId="48196"/>
    <cellStyle name="Финансовый 6 11 7 4" xfId="48197"/>
    <cellStyle name="Финансовый 6 11 7 5" xfId="48198"/>
    <cellStyle name="Финансовый 6 11 8" xfId="48199"/>
    <cellStyle name="Финансовый 6 11 9" xfId="48200"/>
    <cellStyle name="Финансовый 6 12" xfId="48201"/>
    <cellStyle name="Финансовый 6 12 10" xfId="48202"/>
    <cellStyle name="Финансовый 6 12 11" xfId="48203"/>
    <cellStyle name="Финансовый 6 12 12" xfId="48204"/>
    <cellStyle name="Финансовый 6 12 13" xfId="48205"/>
    <cellStyle name="Финансовый 6 12 14" xfId="48206"/>
    <cellStyle name="Финансовый 6 12 15" xfId="48207"/>
    <cellStyle name="Финансовый 6 12 2" xfId="48208"/>
    <cellStyle name="Финансовый 6 12 2 10" xfId="48209"/>
    <cellStyle name="Финансовый 6 12 2 11" xfId="48210"/>
    <cellStyle name="Финансовый 6 12 2 12" xfId="48211"/>
    <cellStyle name="Финансовый 6 12 2 13" xfId="48212"/>
    <cellStyle name="Финансовый 6 12 2 14" xfId="48213"/>
    <cellStyle name="Финансовый 6 12 2 2" xfId="48214"/>
    <cellStyle name="Финансовый 6 12 2 2 10" xfId="48215"/>
    <cellStyle name="Финансовый 6 12 2 2 11" xfId="48216"/>
    <cellStyle name="Финансовый 6 12 2 2 12" xfId="48217"/>
    <cellStyle name="Финансовый 6 12 2 2 13" xfId="48218"/>
    <cellStyle name="Финансовый 6 12 2 2 2" xfId="48219"/>
    <cellStyle name="Финансовый 6 12 2 2 2 2" xfId="48220"/>
    <cellStyle name="Финансовый 6 12 2 2 2 2 2" xfId="48221"/>
    <cellStyle name="Финансовый 6 12 2 2 2 2 3" xfId="48222"/>
    <cellStyle name="Финансовый 6 12 2 2 2 2 4" xfId="48223"/>
    <cellStyle name="Финансовый 6 12 2 2 2 2 5" xfId="48224"/>
    <cellStyle name="Финансовый 6 12 2 2 2 3" xfId="48225"/>
    <cellStyle name="Финансовый 6 12 2 2 2 4" xfId="48226"/>
    <cellStyle name="Финансовый 6 12 2 2 2 5" xfId="48227"/>
    <cellStyle name="Финансовый 6 12 2 2 2 6" xfId="48228"/>
    <cellStyle name="Финансовый 6 12 2 2 2 7" xfId="48229"/>
    <cellStyle name="Финансовый 6 12 2 2 2 8" xfId="48230"/>
    <cellStyle name="Финансовый 6 12 2 2 2 9" xfId="48231"/>
    <cellStyle name="Финансовый 6 12 2 2 3" xfId="48232"/>
    <cellStyle name="Финансовый 6 12 2 2 3 2" xfId="48233"/>
    <cellStyle name="Финансовый 6 12 2 2 3 2 2" xfId="48234"/>
    <cellStyle name="Финансовый 6 12 2 2 3 2 3" xfId="48235"/>
    <cellStyle name="Финансовый 6 12 2 2 3 2 4" xfId="48236"/>
    <cellStyle name="Финансовый 6 12 2 2 3 2 5" xfId="48237"/>
    <cellStyle name="Финансовый 6 12 2 2 3 3" xfId="48238"/>
    <cellStyle name="Финансовый 6 12 2 2 3 4" xfId="48239"/>
    <cellStyle name="Финансовый 6 12 2 2 3 5" xfId="48240"/>
    <cellStyle name="Финансовый 6 12 2 2 3 6" xfId="48241"/>
    <cellStyle name="Финансовый 6 12 2 2 3 7" xfId="48242"/>
    <cellStyle name="Финансовый 6 12 2 2 3 8" xfId="48243"/>
    <cellStyle name="Финансовый 6 12 2 2 4" xfId="48244"/>
    <cellStyle name="Финансовый 6 12 2 2 4 2" xfId="48245"/>
    <cellStyle name="Финансовый 6 12 2 2 4 3" xfId="48246"/>
    <cellStyle name="Финансовый 6 12 2 2 4 4" xfId="48247"/>
    <cellStyle name="Финансовый 6 12 2 2 4 5" xfId="48248"/>
    <cellStyle name="Финансовый 6 12 2 2 5" xfId="48249"/>
    <cellStyle name="Финансовый 6 12 2 2 5 2" xfId="48250"/>
    <cellStyle name="Финансовый 6 12 2 2 5 3" xfId="48251"/>
    <cellStyle name="Финансовый 6 12 2 2 5 4" xfId="48252"/>
    <cellStyle name="Финансовый 6 12 2 2 5 5" xfId="48253"/>
    <cellStyle name="Финансовый 6 12 2 2 6" xfId="48254"/>
    <cellStyle name="Финансовый 6 12 2 2 7" xfId="48255"/>
    <cellStyle name="Финансовый 6 12 2 2 8" xfId="48256"/>
    <cellStyle name="Финансовый 6 12 2 2 9" xfId="48257"/>
    <cellStyle name="Финансовый 6 12 2 3" xfId="48258"/>
    <cellStyle name="Финансовый 6 12 2 3 2" xfId="48259"/>
    <cellStyle name="Финансовый 6 12 2 3 2 2" xfId="48260"/>
    <cellStyle name="Финансовый 6 12 2 3 2 3" xfId="48261"/>
    <cellStyle name="Финансовый 6 12 2 3 2 4" xfId="48262"/>
    <cellStyle name="Финансовый 6 12 2 3 2 5" xfId="48263"/>
    <cellStyle name="Финансовый 6 12 2 3 3" xfId="48264"/>
    <cellStyle name="Финансовый 6 12 2 3 4" xfId="48265"/>
    <cellStyle name="Финансовый 6 12 2 3 5" xfId="48266"/>
    <cellStyle name="Финансовый 6 12 2 3 6" xfId="48267"/>
    <cellStyle name="Финансовый 6 12 2 3 7" xfId="48268"/>
    <cellStyle name="Финансовый 6 12 2 3 8" xfId="48269"/>
    <cellStyle name="Финансовый 6 12 2 3 9" xfId="48270"/>
    <cellStyle name="Финансовый 6 12 2 4" xfId="48271"/>
    <cellStyle name="Финансовый 6 12 2 4 2" xfId="48272"/>
    <cellStyle name="Финансовый 6 12 2 4 2 2" xfId="48273"/>
    <cellStyle name="Финансовый 6 12 2 4 2 3" xfId="48274"/>
    <cellStyle name="Финансовый 6 12 2 4 2 4" xfId="48275"/>
    <cellStyle name="Финансовый 6 12 2 4 2 5" xfId="48276"/>
    <cellStyle name="Финансовый 6 12 2 4 3" xfId="48277"/>
    <cellStyle name="Финансовый 6 12 2 4 4" xfId="48278"/>
    <cellStyle name="Финансовый 6 12 2 4 5" xfId="48279"/>
    <cellStyle name="Финансовый 6 12 2 4 6" xfId="48280"/>
    <cellStyle name="Финансовый 6 12 2 4 7" xfId="48281"/>
    <cellStyle name="Финансовый 6 12 2 4 8" xfId="48282"/>
    <cellStyle name="Финансовый 6 12 2 5" xfId="48283"/>
    <cellStyle name="Финансовый 6 12 2 5 2" xfId="48284"/>
    <cellStyle name="Финансовый 6 12 2 5 3" xfId="48285"/>
    <cellStyle name="Финансовый 6 12 2 5 4" xfId="48286"/>
    <cellStyle name="Финансовый 6 12 2 5 5" xfId="48287"/>
    <cellStyle name="Финансовый 6 12 2 6" xfId="48288"/>
    <cellStyle name="Финансовый 6 12 2 6 2" xfId="48289"/>
    <cellStyle name="Финансовый 6 12 2 6 3" xfId="48290"/>
    <cellStyle name="Финансовый 6 12 2 6 4" xfId="48291"/>
    <cellStyle name="Финансовый 6 12 2 6 5" xfId="48292"/>
    <cellStyle name="Финансовый 6 12 2 7" xfId="48293"/>
    <cellStyle name="Финансовый 6 12 2 8" xfId="48294"/>
    <cellStyle name="Финансовый 6 12 2 9" xfId="48295"/>
    <cellStyle name="Финансовый 6 12 3" xfId="48296"/>
    <cellStyle name="Финансовый 6 12 3 10" xfId="48297"/>
    <cellStyle name="Финансовый 6 12 3 11" xfId="48298"/>
    <cellStyle name="Финансовый 6 12 3 12" xfId="48299"/>
    <cellStyle name="Финансовый 6 12 3 13" xfId="48300"/>
    <cellStyle name="Финансовый 6 12 3 2" xfId="48301"/>
    <cellStyle name="Финансовый 6 12 3 2 2" xfId="48302"/>
    <cellStyle name="Финансовый 6 12 3 2 2 2" xfId="48303"/>
    <cellStyle name="Финансовый 6 12 3 2 2 3" xfId="48304"/>
    <cellStyle name="Финансовый 6 12 3 2 2 4" xfId="48305"/>
    <cellStyle name="Финансовый 6 12 3 2 2 5" xfId="48306"/>
    <cellStyle name="Финансовый 6 12 3 2 3" xfId="48307"/>
    <cellStyle name="Финансовый 6 12 3 2 4" xfId="48308"/>
    <cellStyle name="Финансовый 6 12 3 2 5" xfId="48309"/>
    <cellStyle name="Финансовый 6 12 3 2 6" xfId="48310"/>
    <cellStyle name="Финансовый 6 12 3 2 7" xfId="48311"/>
    <cellStyle name="Финансовый 6 12 3 2 8" xfId="48312"/>
    <cellStyle name="Финансовый 6 12 3 2 9" xfId="48313"/>
    <cellStyle name="Финансовый 6 12 3 3" xfId="48314"/>
    <cellStyle name="Финансовый 6 12 3 3 2" xfId="48315"/>
    <cellStyle name="Финансовый 6 12 3 3 2 2" xfId="48316"/>
    <cellStyle name="Финансовый 6 12 3 3 2 3" xfId="48317"/>
    <cellStyle name="Финансовый 6 12 3 3 2 4" xfId="48318"/>
    <cellStyle name="Финансовый 6 12 3 3 2 5" xfId="48319"/>
    <cellStyle name="Финансовый 6 12 3 3 3" xfId="48320"/>
    <cellStyle name="Финансовый 6 12 3 3 4" xfId="48321"/>
    <cellStyle name="Финансовый 6 12 3 3 5" xfId="48322"/>
    <cellStyle name="Финансовый 6 12 3 3 6" xfId="48323"/>
    <cellStyle name="Финансовый 6 12 3 3 7" xfId="48324"/>
    <cellStyle name="Финансовый 6 12 3 3 8" xfId="48325"/>
    <cellStyle name="Финансовый 6 12 3 4" xfId="48326"/>
    <cellStyle name="Финансовый 6 12 3 4 2" xfId="48327"/>
    <cellStyle name="Финансовый 6 12 3 4 3" xfId="48328"/>
    <cellStyle name="Финансовый 6 12 3 4 4" xfId="48329"/>
    <cellStyle name="Финансовый 6 12 3 4 5" xfId="48330"/>
    <cellStyle name="Финансовый 6 12 3 5" xfId="48331"/>
    <cellStyle name="Финансовый 6 12 3 5 2" xfId="48332"/>
    <cellStyle name="Финансовый 6 12 3 5 3" xfId="48333"/>
    <cellStyle name="Финансовый 6 12 3 5 4" xfId="48334"/>
    <cellStyle name="Финансовый 6 12 3 5 5" xfId="48335"/>
    <cellStyle name="Финансовый 6 12 3 6" xfId="48336"/>
    <cellStyle name="Финансовый 6 12 3 7" xfId="48337"/>
    <cellStyle name="Финансовый 6 12 3 8" xfId="48338"/>
    <cellStyle name="Финансовый 6 12 3 9" xfId="48339"/>
    <cellStyle name="Финансовый 6 12 4" xfId="48340"/>
    <cellStyle name="Финансовый 6 12 4 2" xfId="48341"/>
    <cellStyle name="Финансовый 6 12 4 2 2" xfId="48342"/>
    <cellStyle name="Финансовый 6 12 4 2 3" xfId="48343"/>
    <cellStyle name="Финансовый 6 12 4 2 4" xfId="48344"/>
    <cellStyle name="Финансовый 6 12 4 2 5" xfId="48345"/>
    <cellStyle name="Финансовый 6 12 4 3" xfId="48346"/>
    <cellStyle name="Финансовый 6 12 4 4" xfId="48347"/>
    <cellStyle name="Финансовый 6 12 4 5" xfId="48348"/>
    <cellStyle name="Финансовый 6 12 4 6" xfId="48349"/>
    <cellStyle name="Финансовый 6 12 4 7" xfId="48350"/>
    <cellStyle name="Финансовый 6 12 4 8" xfId="48351"/>
    <cellStyle name="Финансовый 6 12 4 9" xfId="48352"/>
    <cellStyle name="Финансовый 6 12 5" xfId="48353"/>
    <cellStyle name="Финансовый 6 12 5 2" xfId="48354"/>
    <cellStyle name="Финансовый 6 12 5 2 2" xfId="48355"/>
    <cellStyle name="Финансовый 6 12 5 2 3" xfId="48356"/>
    <cellStyle name="Финансовый 6 12 5 2 4" xfId="48357"/>
    <cellStyle name="Финансовый 6 12 5 2 5" xfId="48358"/>
    <cellStyle name="Финансовый 6 12 5 3" xfId="48359"/>
    <cellStyle name="Финансовый 6 12 5 4" xfId="48360"/>
    <cellStyle name="Финансовый 6 12 5 5" xfId="48361"/>
    <cellStyle name="Финансовый 6 12 5 6" xfId="48362"/>
    <cellStyle name="Финансовый 6 12 5 7" xfId="48363"/>
    <cellStyle name="Финансовый 6 12 5 8" xfId="48364"/>
    <cellStyle name="Финансовый 6 12 6" xfId="48365"/>
    <cellStyle name="Финансовый 6 12 6 2" xfId="48366"/>
    <cellStyle name="Финансовый 6 12 6 3" xfId="48367"/>
    <cellStyle name="Финансовый 6 12 6 4" xfId="48368"/>
    <cellStyle name="Финансовый 6 12 6 5" xfId="48369"/>
    <cellStyle name="Финансовый 6 12 7" xfId="48370"/>
    <cellStyle name="Финансовый 6 12 7 2" xfId="48371"/>
    <cellStyle name="Финансовый 6 12 7 3" xfId="48372"/>
    <cellStyle name="Финансовый 6 12 7 4" xfId="48373"/>
    <cellStyle name="Финансовый 6 12 7 5" xfId="48374"/>
    <cellStyle name="Финансовый 6 12 8" xfId="48375"/>
    <cellStyle name="Финансовый 6 12 9" xfId="48376"/>
    <cellStyle name="Финансовый 6 13" xfId="48377"/>
    <cellStyle name="Финансовый 6 13 10" xfId="48378"/>
    <cellStyle name="Финансовый 6 13 11" xfId="48379"/>
    <cellStyle name="Финансовый 6 13 12" xfId="48380"/>
    <cellStyle name="Финансовый 6 13 13" xfId="48381"/>
    <cellStyle name="Финансовый 6 13 14" xfId="48382"/>
    <cellStyle name="Финансовый 6 13 15" xfId="48383"/>
    <cellStyle name="Финансовый 6 13 2" xfId="48384"/>
    <cellStyle name="Финансовый 6 13 2 10" xfId="48385"/>
    <cellStyle name="Финансовый 6 13 2 11" xfId="48386"/>
    <cellStyle name="Финансовый 6 13 2 12" xfId="48387"/>
    <cellStyle name="Финансовый 6 13 2 13" xfId="48388"/>
    <cellStyle name="Финансовый 6 13 2 14" xfId="48389"/>
    <cellStyle name="Финансовый 6 13 2 2" xfId="48390"/>
    <cellStyle name="Финансовый 6 13 2 2 10" xfId="48391"/>
    <cellStyle name="Финансовый 6 13 2 2 11" xfId="48392"/>
    <cellStyle name="Финансовый 6 13 2 2 12" xfId="48393"/>
    <cellStyle name="Финансовый 6 13 2 2 13" xfId="48394"/>
    <cellStyle name="Финансовый 6 13 2 2 2" xfId="48395"/>
    <cellStyle name="Финансовый 6 13 2 2 2 2" xfId="48396"/>
    <cellStyle name="Финансовый 6 13 2 2 2 2 2" xfId="48397"/>
    <cellStyle name="Финансовый 6 13 2 2 2 2 3" xfId="48398"/>
    <cellStyle name="Финансовый 6 13 2 2 2 2 4" xfId="48399"/>
    <cellStyle name="Финансовый 6 13 2 2 2 2 5" xfId="48400"/>
    <cellStyle name="Финансовый 6 13 2 2 2 3" xfId="48401"/>
    <cellStyle name="Финансовый 6 13 2 2 2 4" xfId="48402"/>
    <cellStyle name="Финансовый 6 13 2 2 2 5" xfId="48403"/>
    <cellStyle name="Финансовый 6 13 2 2 2 6" xfId="48404"/>
    <cellStyle name="Финансовый 6 13 2 2 2 7" xfId="48405"/>
    <cellStyle name="Финансовый 6 13 2 2 2 8" xfId="48406"/>
    <cellStyle name="Финансовый 6 13 2 2 2 9" xfId="48407"/>
    <cellStyle name="Финансовый 6 13 2 2 3" xfId="48408"/>
    <cellStyle name="Финансовый 6 13 2 2 3 2" xfId="48409"/>
    <cellStyle name="Финансовый 6 13 2 2 3 2 2" xfId="48410"/>
    <cellStyle name="Финансовый 6 13 2 2 3 2 3" xfId="48411"/>
    <cellStyle name="Финансовый 6 13 2 2 3 2 4" xfId="48412"/>
    <cellStyle name="Финансовый 6 13 2 2 3 2 5" xfId="48413"/>
    <cellStyle name="Финансовый 6 13 2 2 3 3" xfId="48414"/>
    <cellStyle name="Финансовый 6 13 2 2 3 4" xfId="48415"/>
    <cellStyle name="Финансовый 6 13 2 2 3 5" xfId="48416"/>
    <cellStyle name="Финансовый 6 13 2 2 3 6" xfId="48417"/>
    <cellStyle name="Финансовый 6 13 2 2 3 7" xfId="48418"/>
    <cellStyle name="Финансовый 6 13 2 2 3 8" xfId="48419"/>
    <cellStyle name="Финансовый 6 13 2 2 4" xfId="48420"/>
    <cellStyle name="Финансовый 6 13 2 2 4 2" xfId="48421"/>
    <cellStyle name="Финансовый 6 13 2 2 4 3" xfId="48422"/>
    <cellStyle name="Финансовый 6 13 2 2 4 4" xfId="48423"/>
    <cellStyle name="Финансовый 6 13 2 2 4 5" xfId="48424"/>
    <cellStyle name="Финансовый 6 13 2 2 5" xfId="48425"/>
    <cellStyle name="Финансовый 6 13 2 2 5 2" xfId="48426"/>
    <cellStyle name="Финансовый 6 13 2 2 5 3" xfId="48427"/>
    <cellStyle name="Финансовый 6 13 2 2 5 4" xfId="48428"/>
    <cellStyle name="Финансовый 6 13 2 2 5 5" xfId="48429"/>
    <cellStyle name="Финансовый 6 13 2 2 6" xfId="48430"/>
    <cellStyle name="Финансовый 6 13 2 2 7" xfId="48431"/>
    <cellStyle name="Финансовый 6 13 2 2 8" xfId="48432"/>
    <cellStyle name="Финансовый 6 13 2 2 9" xfId="48433"/>
    <cellStyle name="Финансовый 6 13 2 3" xfId="48434"/>
    <cellStyle name="Финансовый 6 13 2 3 2" xfId="48435"/>
    <cellStyle name="Финансовый 6 13 2 3 2 2" xfId="48436"/>
    <cellStyle name="Финансовый 6 13 2 3 2 3" xfId="48437"/>
    <cellStyle name="Финансовый 6 13 2 3 2 4" xfId="48438"/>
    <cellStyle name="Финансовый 6 13 2 3 2 5" xfId="48439"/>
    <cellStyle name="Финансовый 6 13 2 3 3" xfId="48440"/>
    <cellStyle name="Финансовый 6 13 2 3 4" xfId="48441"/>
    <cellStyle name="Финансовый 6 13 2 3 5" xfId="48442"/>
    <cellStyle name="Финансовый 6 13 2 3 6" xfId="48443"/>
    <cellStyle name="Финансовый 6 13 2 3 7" xfId="48444"/>
    <cellStyle name="Финансовый 6 13 2 3 8" xfId="48445"/>
    <cellStyle name="Финансовый 6 13 2 3 9" xfId="48446"/>
    <cellStyle name="Финансовый 6 13 2 4" xfId="48447"/>
    <cellStyle name="Финансовый 6 13 2 4 2" xfId="48448"/>
    <cellStyle name="Финансовый 6 13 2 4 2 2" xfId="48449"/>
    <cellStyle name="Финансовый 6 13 2 4 2 3" xfId="48450"/>
    <cellStyle name="Финансовый 6 13 2 4 2 4" xfId="48451"/>
    <cellStyle name="Финансовый 6 13 2 4 2 5" xfId="48452"/>
    <cellStyle name="Финансовый 6 13 2 4 3" xfId="48453"/>
    <cellStyle name="Финансовый 6 13 2 4 4" xfId="48454"/>
    <cellStyle name="Финансовый 6 13 2 4 5" xfId="48455"/>
    <cellStyle name="Финансовый 6 13 2 4 6" xfId="48456"/>
    <cellStyle name="Финансовый 6 13 2 4 7" xfId="48457"/>
    <cellStyle name="Финансовый 6 13 2 4 8" xfId="48458"/>
    <cellStyle name="Финансовый 6 13 2 5" xfId="48459"/>
    <cellStyle name="Финансовый 6 13 2 5 2" xfId="48460"/>
    <cellStyle name="Финансовый 6 13 2 5 3" xfId="48461"/>
    <cellStyle name="Финансовый 6 13 2 5 4" xfId="48462"/>
    <cellStyle name="Финансовый 6 13 2 5 5" xfId="48463"/>
    <cellStyle name="Финансовый 6 13 2 6" xfId="48464"/>
    <cellStyle name="Финансовый 6 13 2 6 2" xfId="48465"/>
    <cellStyle name="Финансовый 6 13 2 6 3" xfId="48466"/>
    <cellStyle name="Финансовый 6 13 2 6 4" xfId="48467"/>
    <cellStyle name="Финансовый 6 13 2 6 5" xfId="48468"/>
    <cellStyle name="Финансовый 6 13 2 7" xfId="48469"/>
    <cellStyle name="Финансовый 6 13 2 8" xfId="48470"/>
    <cellStyle name="Финансовый 6 13 2 9" xfId="48471"/>
    <cellStyle name="Финансовый 6 13 3" xfId="48472"/>
    <cellStyle name="Финансовый 6 13 3 10" xfId="48473"/>
    <cellStyle name="Финансовый 6 13 3 11" xfId="48474"/>
    <cellStyle name="Финансовый 6 13 3 12" xfId="48475"/>
    <cellStyle name="Финансовый 6 13 3 13" xfId="48476"/>
    <cellStyle name="Финансовый 6 13 3 2" xfId="48477"/>
    <cellStyle name="Финансовый 6 13 3 2 2" xfId="48478"/>
    <cellStyle name="Финансовый 6 13 3 2 2 2" xfId="48479"/>
    <cellStyle name="Финансовый 6 13 3 2 2 3" xfId="48480"/>
    <cellStyle name="Финансовый 6 13 3 2 2 4" xfId="48481"/>
    <cellStyle name="Финансовый 6 13 3 2 2 5" xfId="48482"/>
    <cellStyle name="Финансовый 6 13 3 2 3" xfId="48483"/>
    <cellStyle name="Финансовый 6 13 3 2 4" xfId="48484"/>
    <cellStyle name="Финансовый 6 13 3 2 5" xfId="48485"/>
    <cellStyle name="Финансовый 6 13 3 2 6" xfId="48486"/>
    <cellStyle name="Финансовый 6 13 3 2 7" xfId="48487"/>
    <cellStyle name="Финансовый 6 13 3 2 8" xfId="48488"/>
    <cellStyle name="Финансовый 6 13 3 2 9" xfId="48489"/>
    <cellStyle name="Финансовый 6 13 3 3" xfId="48490"/>
    <cellStyle name="Финансовый 6 13 3 3 2" xfId="48491"/>
    <cellStyle name="Финансовый 6 13 3 3 2 2" xfId="48492"/>
    <cellStyle name="Финансовый 6 13 3 3 2 3" xfId="48493"/>
    <cellStyle name="Финансовый 6 13 3 3 2 4" xfId="48494"/>
    <cellStyle name="Финансовый 6 13 3 3 2 5" xfId="48495"/>
    <cellStyle name="Финансовый 6 13 3 3 3" xfId="48496"/>
    <cellStyle name="Финансовый 6 13 3 3 4" xfId="48497"/>
    <cellStyle name="Финансовый 6 13 3 3 5" xfId="48498"/>
    <cellStyle name="Финансовый 6 13 3 3 6" xfId="48499"/>
    <cellStyle name="Финансовый 6 13 3 3 7" xfId="48500"/>
    <cellStyle name="Финансовый 6 13 3 3 8" xfId="48501"/>
    <cellStyle name="Финансовый 6 13 3 4" xfId="48502"/>
    <cellStyle name="Финансовый 6 13 3 4 2" xfId="48503"/>
    <cellStyle name="Финансовый 6 13 3 4 3" xfId="48504"/>
    <cellStyle name="Финансовый 6 13 3 4 4" xfId="48505"/>
    <cellStyle name="Финансовый 6 13 3 4 5" xfId="48506"/>
    <cellStyle name="Финансовый 6 13 3 5" xfId="48507"/>
    <cellStyle name="Финансовый 6 13 3 5 2" xfId="48508"/>
    <cellStyle name="Финансовый 6 13 3 5 3" xfId="48509"/>
    <cellStyle name="Финансовый 6 13 3 5 4" xfId="48510"/>
    <cellStyle name="Финансовый 6 13 3 5 5" xfId="48511"/>
    <cellStyle name="Финансовый 6 13 3 6" xfId="48512"/>
    <cellStyle name="Финансовый 6 13 3 7" xfId="48513"/>
    <cellStyle name="Финансовый 6 13 3 8" xfId="48514"/>
    <cellStyle name="Финансовый 6 13 3 9" xfId="48515"/>
    <cellStyle name="Финансовый 6 13 4" xfId="48516"/>
    <cellStyle name="Финансовый 6 13 4 2" xfId="48517"/>
    <cellStyle name="Финансовый 6 13 4 2 2" xfId="48518"/>
    <cellStyle name="Финансовый 6 13 4 2 3" xfId="48519"/>
    <cellStyle name="Финансовый 6 13 4 2 4" xfId="48520"/>
    <cellStyle name="Финансовый 6 13 4 2 5" xfId="48521"/>
    <cellStyle name="Финансовый 6 13 4 3" xfId="48522"/>
    <cellStyle name="Финансовый 6 13 4 4" xfId="48523"/>
    <cellStyle name="Финансовый 6 13 4 5" xfId="48524"/>
    <cellStyle name="Финансовый 6 13 4 6" xfId="48525"/>
    <cellStyle name="Финансовый 6 13 4 7" xfId="48526"/>
    <cellStyle name="Финансовый 6 13 4 8" xfId="48527"/>
    <cellStyle name="Финансовый 6 13 4 9" xfId="48528"/>
    <cellStyle name="Финансовый 6 13 5" xfId="48529"/>
    <cellStyle name="Финансовый 6 13 5 2" xfId="48530"/>
    <cellStyle name="Финансовый 6 13 5 2 2" xfId="48531"/>
    <cellStyle name="Финансовый 6 13 5 2 3" xfId="48532"/>
    <cellStyle name="Финансовый 6 13 5 2 4" xfId="48533"/>
    <cellStyle name="Финансовый 6 13 5 2 5" xfId="48534"/>
    <cellStyle name="Финансовый 6 13 5 3" xfId="48535"/>
    <cellStyle name="Финансовый 6 13 5 4" xfId="48536"/>
    <cellStyle name="Финансовый 6 13 5 5" xfId="48537"/>
    <cellStyle name="Финансовый 6 13 5 6" xfId="48538"/>
    <cellStyle name="Финансовый 6 13 5 7" xfId="48539"/>
    <cellStyle name="Финансовый 6 13 5 8" xfId="48540"/>
    <cellStyle name="Финансовый 6 13 6" xfId="48541"/>
    <cellStyle name="Финансовый 6 13 6 2" xfId="48542"/>
    <cellStyle name="Финансовый 6 13 6 3" xfId="48543"/>
    <cellStyle name="Финансовый 6 13 6 4" xfId="48544"/>
    <cellStyle name="Финансовый 6 13 6 5" xfId="48545"/>
    <cellStyle name="Финансовый 6 13 7" xfId="48546"/>
    <cellStyle name="Финансовый 6 13 7 2" xfId="48547"/>
    <cellStyle name="Финансовый 6 13 7 3" xfId="48548"/>
    <cellStyle name="Финансовый 6 13 7 4" xfId="48549"/>
    <cellStyle name="Финансовый 6 13 7 5" xfId="48550"/>
    <cellStyle name="Финансовый 6 13 8" xfId="48551"/>
    <cellStyle name="Финансовый 6 13 9" xfId="48552"/>
    <cellStyle name="Финансовый 6 14" xfId="48553"/>
    <cellStyle name="Финансовый 6 14 10" xfId="48554"/>
    <cellStyle name="Финансовый 6 14 11" xfId="48555"/>
    <cellStyle name="Финансовый 6 14 12" xfId="48556"/>
    <cellStyle name="Финансовый 6 14 13" xfId="48557"/>
    <cellStyle name="Финансовый 6 14 14" xfId="48558"/>
    <cellStyle name="Финансовый 6 14 15" xfId="48559"/>
    <cellStyle name="Финансовый 6 14 2" xfId="48560"/>
    <cellStyle name="Финансовый 6 14 2 10" xfId="48561"/>
    <cellStyle name="Финансовый 6 14 2 11" xfId="48562"/>
    <cellStyle name="Финансовый 6 14 2 12" xfId="48563"/>
    <cellStyle name="Финансовый 6 14 2 13" xfId="48564"/>
    <cellStyle name="Финансовый 6 14 2 14" xfId="48565"/>
    <cellStyle name="Финансовый 6 14 2 2" xfId="48566"/>
    <cellStyle name="Финансовый 6 14 2 2 10" xfId="48567"/>
    <cellStyle name="Финансовый 6 14 2 2 11" xfId="48568"/>
    <cellStyle name="Финансовый 6 14 2 2 12" xfId="48569"/>
    <cellStyle name="Финансовый 6 14 2 2 13" xfId="48570"/>
    <cellStyle name="Финансовый 6 14 2 2 2" xfId="48571"/>
    <cellStyle name="Финансовый 6 14 2 2 2 2" xfId="48572"/>
    <cellStyle name="Финансовый 6 14 2 2 2 2 2" xfId="48573"/>
    <cellStyle name="Финансовый 6 14 2 2 2 2 3" xfId="48574"/>
    <cellStyle name="Финансовый 6 14 2 2 2 2 4" xfId="48575"/>
    <cellStyle name="Финансовый 6 14 2 2 2 2 5" xfId="48576"/>
    <cellStyle name="Финансовый 6 14 2 2 2 3" xfId="48577"/>
    <cellStyle name="Финансовый 6 14 2 2 2 4" xfId="48578"/>
    <cellStyle name="Финансовый 6 14 2 2 2 5" xfId="48579"/>
    <cellStyle name="Финансовый 6 14 2 2 2 6" xfId="48580"/>
    <cellStyle name="Финансовый 6 14 2 2 2 7" xfId="48581"/>
    <cellStyle name="Финансовый 6 14 2 2 2 8" xfId="48582"/>
    <cellStyle name="Финансовый 6 14 2 2 2 9" xfId="48583"/>
    <cellStyle name="Финансовый 6 14 2 2 3" xfId="48584"/>
    <cellStyle name="Финансовый 6 14 2 2 3 2" xfId="48585"/>
    <cellStyle name="Финансовый 6 14 2 2 3 2 2" xfId="48586"/>
    <cellStyle name="Финансовый 6 14 2 2 3 2 3" xfId="48587"/>
    <cellStyle name="Финансовый 6 14 2 2 3 2 4" xfId="48588"/>
    <cellStyle name="Финансовый 6 14 2 2 3 2 5" xfId="48589"/>
    <cellStyle name="Финансовый 6 14 2 2 3 3" xfId="48590"/>
    <cellStyle name="Финансовый 6 14 2 2 3 4" xfId="48591"/>
    <cellStyle name="Финансовый 6 14 2 2 3 5" xfId="48592"/>
    <cellStyle name="Финансовый 6 14 2 2 3 6" xfId="48593"/>
    <cellStyle name="Финансовый 6 14 2 2 3 7" xfId="48594"/>
    <cellStyle name="Финансовый 6 14 2 2 3 8" xfId="48595"/>
    <cellStyle name="Финансовый 6 14 2 2 4" xfId="48596"/>
    <cellStyle name="Финансовый 6 14 2 2 4 2" xfId="48597"/>
    <cellStyle name="Финансовый 6 14 2 2 4 3" xfId="48598"/>
    <cellStyle name="Финансовый 6 14 2 2 4 4" xfId="48599"/>
    <cellStyle name="Финансовый 6 14 2 2 4 5" xfId="48600"/>
    <cellStyle name="Финансовый 6 14 2 2 5" xfId="48601"/>
    <cellStyle name="Финансовый 6 14 2 2 5 2" xfId="48602"/>
    <cellStyle name="Финансовый 6 14 2 2 5 3" xfId="48603"/>
    <cellStyle name="Финансовый 6 14 2 2 5 4" xfId="48604"/>
    <cellStyle name="Финансовый 6 14 2 2 5 5" xfId="48605"/>
    <cellStyle name="Финансовый 6 14 2 2 6" xfId="48606"/>
    <cellStyle name="Финансовый 6 14 2 2 7" xfId="48607"/>
    <cellStyle name="Финансовый 6 14 2 2 8" xfId="48608"/>
    <cellStyle name="Финансовый 6 14 2 2 9" xfId="48609"/>
    <cellStyle name="Финансовый 6 14 2 3" xfId="48610"/>
    <cellStyle name="Финансовый 6 14 2 3 2" xfId="48611"/>
    <cellStyle name="Финансовый 6 14 2 3 2 2" xfId="48612"/>
    <cellStyle name="Финансовый 6 14 2 3 2 3" xfId="48613"/>
    <cellStyle name="Финансовый 6 14 2 3 2 4" xfId="48614"/>
    <cellStyle name="Финансовый 6 14 2 3 2 5" xfId="48615"/>
    <cellStyle name="Финансовый 6 14 2 3 3" xfId="48616"/>
    <cellStyle name="Финансовый 6 14 2 3 4" xfId="48617"/>
    <cellStyle name="Финансовый 6 14 2 3 5" xfId="48618"/>
    <cellStyle name="Финансовый 6 14 2 3 6" xfId="48619"/>
    <cellStyle name="Финансовый 6 14 2 3 7" xfId="48620"/>
    <cellStyle name="Финансовый 6 14 2 3 8" xfId="48621"/>
    <cellStyle name="Финансовый 6 14 2 3 9" xfId="48622"/>
    <cellStyle name="Финансовый 6 14 2 4" xfId="48623"/>
    <cellStyle name="Финансовый 6 14 2 4 2" xfId="48624"/>
    <cellStyle name="Финансовый 6 14 2 4 2 2" xfId="48625"/>
    <cellStyle name="Финансовый 6 14 2 4 2 3" xfId="48626"/>
    <cellStyle name="Финансовый 6 14 2 4 2 4" xfId="48627"/>
    <cellStyle name="Финансовый 6 14 2 4 2 5" xfId="48628"/>
    <cellStyle name="Финансовый 6 14 2 4 3" xfId="48629"/>
    <cellStyle name="Финансовый 6 14 2 4 4" xfId="48630"/>
    <cellStyle name="Финансовый 6 14 2 4 5" xfId="48631"/>
    <cellStyle name="Финансовый 6 14 2 4 6" xfId="48632"/>
    <cellStyle name="Финансовый 6 14 2 4 7" xfId="48633"/>
    <cellStyle name="Финансовый 6 14 2 4 8" xfId="48634"/>
    <cellStyle name="Финансовый 6 14 2 5" xfId="48635"/>
    <cellStyle name="Финансовый 6 14 2 5 2" xfId="48636"/>
    <cellStyle name="Финансовый 6 14 2 5 3" xfId="48637"/>
    <cellStyle name="Финансовый 6 14 2 5 4" xfId="48638"/>
    <cellStyle name="Финансовый 6 14 2 5 5" xfId="48639"/>
    <cellStyle name="Финансовый 6 14 2 6" xfId="48640"/>
    <cellStyle name="Финансовый 6 14 2 6 2" xfId="48641"/>
    <cellStyle name="Финансовый 6 14 2 6 3" xfId="48642"/>
    <cellStyle name="Финансовый 6 14 2 6 4" xfId="48643"/>
    <cellStyle name="Финансовый 6 14 2 6 5" xfId="48644"/>
    <cellStyle name="Финансовый 6 14 2 7" xfId="48645"/>
    <cellStyle name="Финансовый 6 14 2 8" xfId="48646"/>
    <cellStyle name="Финансовый 6 14 2 9" xfId="48647"/>
    <cellStyle name="Финансовый 6 14 3" xfId="48648"/>
    <cellStyle name="Финансовый 6 14 3 10" xfId="48649"/>
    <cellStyle name="Финансовый 6 14 3 11" xfId="48650"/>
    <cellStyle name="Финансовый 6 14 3 12" xfId="48651"/>
    <cellStyle name="Финансовый 6 14 3 13" xfId="48652"/>
    <cellStyle name="Финансовый 6 14 3 2" xfId="48653"/>
    <cellStyle name="Финансовый 6 14 3 2 2" xfId="48654"/>
    <cellStyle name="Финансовый 6 14 3 2 2 2" xfId="48655"/>
    <cellStyle name="Финансовый 6 14 3 2 2 3" xfId="48656"/>
    <cellStyle name="Финансовый 6 14 3 2 2 4" xfId="48657"/>
    <cellStyle name="Финансовый 6 14 3 2 2 5" xfId="48658"/>
    <cellStyle name="Финансовый 6 14 3 2 3" xfId="48659"/>
    <cellStyle name="Финансовый 6 14 3 2 4" xfId="48660"/>
    <cellStyle name="Финансовый 6 14 3 2 5" xfId="48661"/>
    <cellStyle name="Финансовый 6 14 3 2 6" xfId="48662"/>
    <cellStyle name="Финансовый 6 14 3 2 7" xfId="48663"/>
    <cellStyle name="Финансовый 6 14 3 2 8" xfId="48664"/>
    <cellStyle name="Финансовый 6 14 3 2 9" xfId="48665"/>
    <cellStyle name="Финансовый 6 14 3 3" xfId="48666"/>
    <cellStyle name="Финансовый 6 14 3 3 2" xfId="48667"/>
    <cellStyle name="Финансовый 6 14 3 3 2 2" xfId="48668"/>
    <cellStyle name="Финансовый 6 14 3 3 2 3" xfId="48669"/>
    <cellStyle name="Финансовый 6 14 3 3 2 4" xfId="48670"/>
    <cellStyle name="Финансовый 6 14 3 3 2 5" xfId="48671"/>
    <cellStyle name="Финансовый 6 14 3 3 3" xfId="48672"/>
    <cellStyle name="Финансовый 6 14 3 3 4" xfId="48673"/>
    <cellStyle name="Финансовый 6 14 3 3 5" xfId="48674"/>
    <cellStyle name="Финансовый 6 14 3 3 6" xfId="48675"/>
    <cellStyle name="Финансовый 6 14 3 3 7" xfId="48676"/>
    <cellStyle name="Финансовый 6 14 3 3 8" xfId="48677"/>
    <cellStyle name="Финансовый 6 14 3 4" xfId="48678"/>
    <cellStyle name="Финансовый 6 14 3 4 2" xfId="48679"/>
    <cellStyle name="Финансовый 6 14 3 4 3" xfId="48680"/>
    <cellStyle name="Финансовый 6 14 3 4 4" xfId="48681"/>
    <cellStyle name="Финансовый 6 14 3 4 5" xfId="48682"/>
    <cellStyle name="Финансовый 6 14 3 5" xfId="48683"/>
    <cellStyle name="Финансовый 6 14 3 5 2" xfId="48684"/>
    <cellStyle name="Финансовый 6 14 3 5 3" xfId="48685"/>
    <cellStyle name="Финансовый 6 14 3 5 4" xfId="48686"/>
    <cellStyle name="Финансовый 6 14 3 5 5" xfId="48687"/>
    <cellStyle name="Финансовый 6 14 3 6" xfId="48688"/>
    <cellStyle name="Финансовый 6 14 3 7" xfId="48689"/>
    <cellStyle name="Финансовый 6 14 3 8" xfId="48690"/>
    <cellStyle name="Финансовый 6 14 3 9" xfId="48691"/>
    <cellStyle name="Финансовый 6 14 4" xfId="48692"/>
    <cellStyle name="Финансовый 6 14 4 2" xfId="48693"/>
    <cellStyle name="Финансовый 6 14 4 2 2" xfId="48694"/>
    <cellStyle name="Финансовый 6 14 4 2 3" xfId="48695"/>
    <cellStyle name="Финансовый 6 14 4 2 4" xfId="48696"/>
    <cellStyle name="Финансовый 6 14 4 2 5" xfId="48697"/>
    <cellStyle name="Финансовый 6 14 4 3" xfId="48698"/>
    <cellStyle name="Финансовый 6 14 4 4" xfId="48699"/>
    <cellStyle name="Финансовый 6 14 4 5" xfId="48700"/>
    <cellStyle name="Финансовый 6 14 4 6" xfId="48701"/>
    <cellStyle name="Финансовый 6 14 4 7" xfId="48702"/>
    <cellStyle name="Финансовый 6 14 4 8" xfId="48703"/>
    <cellStyle name="Финансовый 6 14 4 9" xfId="48704"/>
    <cellStyle name="Финансовый 6 14 5" xfId="48705"/>
    <cellStyle name="Финансовый 6 14 5 2" xfId="48706"/>
    <cellStyle name="Финансовый 6 14 5 2 2" xfId="48707"/>
    <cellStyle name="Финансовый 6 14 5 2 3" xfId="48708"/>
    <cellStyle name="Финансовый 6 14 5 2 4" xfId="48709"/>
    <cellStyle name="Финансовый 6 14 5 2 5" xfId="48710"/>
    <cellStyle name="Финансовый 6 14 5 3" xfId="48711"/>
    <cellStyle name="Финансовый 6 14 5 4" xfId="48712"/>
    <cellStyle name="Финансовый 6 14 5 5" xfId="48713"/>
    <cellStyle name="Финансовый 6 14 5 6" xfId="48714"/>
    <cellStyle name="Финансовый 6 14 5 7" xfId="48715"/>
    <cellStyle name="Финансовый 6 14 5 8" xfId="48716"/>
    <cellStyle name="Финансовый 6 14 6" xfId="48717"/>
    <cellStyle name="Финансовый 6 14 6 2" xfId="48718"/>
    <cellStyle name="Финансовый 6 14 6 3" xfId="48719"/>
    <cellStyle name="Финансовый 6 14 6 4" xfId="48720"/>
    <cellStyle name="Финансовый 6 14 6 5" xfId="48721"/>
    <cellStyle name="Финансовый 6 14 7" xfId="48722"/>
    <cellStyle name="Финансовый 6 14 7 2" xfId="48723"/>
    <cellStyle name="Финансовый 6 14 7 3" xfId="48724"/>
    <cellStyle name="Финансовый 6 14 7 4" xfId="48725"/>
    <cellStyle name="Финансовый 6 14 7 5" xfId="48726"/>
    <cellStyle name="Финансовый 6 14 8" xfId="48727"/>
    <cellStyle name="Финансовый 6 14 9" xfId="48728"/>
    <cellStyle name="Финансовый 6 15" xfId="48729"/>
    <cellStyle name="Финансовый 6 15 10" xfId="48730"/>
    <cellStyle name="Финансовый 6 15 11" xfId="48731"/>
    <cellStyle name="Финансовый 6 15 12" xfId="48732"/>
    <cellStyle name="Финансовый 6 15 13" xfId="48733"/>
    <cellStyle name="Финансовый 6 15 14" xfId="48734"/>
    <cellStyle name="Финансовый 6 15 2" xfId="48735"/>
    <cellStyle name="Финансовый 6 15 2 10" xfId="48736"/>
    <cellStyle name="Финансовый 6 15 2 11" xfId="48737"/>
    <cellStyle name="Финансовый 6 15 2 12" xfId="48738"/>
    <cellStyle name="Финансовый 6 15 2 13" xfId="48739"/>
    <cellStyle name="Финансовый 6 15 2 2" xfId="48740"/>
    <cellStyle name="Финансовый 6 15 2 2 2" xfId="48741"/>
    <cellStyle name="Финансовый 6 15 2 2 2 2" xfId="48742"/>
    <cellStyle name="Финансовый 6 15 2 2 2 3" xfId="48743"/>
    <cellStyle name="Финансовый 6 15 2 2 2 4" xfId="48744"/>
    <cellStyle name="Финансовый 6 15 2 2 2 5" xfId="48745"/>
    <cellStyle name="Финансовый 6 15 2 2 3" xfId="48746"/>
    <cellStyle name="Финансовый 6 15 2 2 4" xfId="48747"/>
    <cellStyle name="Финансовый 6 15 2 2 5" xfId="48748"/>
    <cellStyle name="Финансовый 6 15 2 2 6" xfId="48749"/>
    <cellStyle name="Финансовый 6 15 2 2 7" xfId="48750"/>
    <cellStyle name="Финансовый 6 15 2 2 8" xfId="48751"/>
    <cellStyle name="Финансовый 6 15 2 2 9" xfId="48752"/>
    <cellStyle name="Финансовый 6 15 2 3" xfId="48753"/>
    <cellStyle name="Финансовый 6 15 2 3 2" xfId="48754"/>
    <cellStyle name="Финансовый 6 15 2 3 2 2" xfId="48755"/>
    <cellStyle name="Финансовый 6 15 2 3 2 3" xfId="48756"/>
    <cellStyle name="Финансовый 6 15 2 3 2 4" xfId="48757"/>
    <cellStyle name="Финансовый 6 15 2 3 2 5" xfId="48758"/>
    <cellStyle name="Финансовый 6 15 2 3 3" xfId="48759"/>
    <cellStyle name="Финансовый 6 15 2 3 4" xfId="48760"/>
    <cellStyle name="Финансовый 6 15 2 3 5" xfId="48761"/>
    <cellStyle name="Финансовый 6 15 2 3 6" xfId="48762"/>
    <cellStyle name="Финансовый 6 15 2 3 7" xfId="48763"/>
    <cellStyle name="Финансовый 6 15 2 3 8" xfId="48764"/>
    <cellStyle name="Финансовый 6 15 2 4" xfId="48765"/>
    <cellStyle name="Финансовый 6 15 2 4 2" xfId="48766"/>
    <cellStyle name="Финансовый 6 15 2 4 3" xfId="48767"/>
    <cellStyle name="Финансовый 6 15 2 4 4" xfId="48768"/>
    <cellStyle name="Финансовый 6 15 2 4 5" xfId="48769"/>
    <cellStyle name="Финансовый 6 15 2 5" xfId="48770"/>
    <cellStyle name="Финансовый 6 15 2 5 2" xfId="48771"/>
    <cellStyle name="Финансовый 6 15 2 5 3" xfId="48772"/>
    <cellStyle name="Финансовый 6 15 2 5 4" xfId="48773"/>
    <cellStyle name="Финансовый 6 15 2 5 5" xfId="48774"/>
    <cellStyle name="Финансовый 6 15 2 6" xfId="48775"/>
    <cellStyle name="Финансовый 6 15 2 7" xfId="48776"/>
    <cellStyle name="Финансовый 6 15 2 8" xfId="48777"/>
    <cellStyle name="Финансовый 6 15 2 9" xfId="48778"/>
    <cellStyle name="Финансовый 6 15 3" xfId="48779"/>
    <cellStyle name="Финансовый 6 15 3 2" xfId="48780"/>
    <cellStyle name="Финансовый 6 15 3 2 2" xfId="48781"/>
    <cellStyle name="Финансовый 6 15 3 2 3" xfId="48782"/>
    <cellStyle name="Финансовый 6 15 3 2 4" xfId="48783"/>
    <cellStyle name="Финансовый 6 15 3 2 5" xfId="48784"/>
    <cellStyle name="Финансовый 6 15 3 3" xfId="48785"/>
    <cellStyle name="Финансовый 6 15 3 4" xfId="48786"/>
    <cellStyle name="Финансовый 6 15 3 5" xfId="48787"/>
    <cellStyle name="Финансовый 6 15 3 6" xfId="48788"/>
    <cellStyle name="Финансовый 6 15 3 7" xfId="48789"/>
    <cellStyle name="Финансовый 6 15 3 8" xfId="48790"/>
    <cellStyle name="Финансовый 6 15 3 9" xfId="48791"/>
    <cellStyle name="Финансовый 6 15 4" xfId="48792"/>
    <cellStyle name="Финансовый 6 15 4 2" xfId="48793"/>
    <cellStyle name="Финансовый 6 15 4 2 2" xfId="48794"/>
    <cellStyle name="Финансовый 6 15 4 2 3" xfId="48795"/>
    <cellStyle name="Финансовый 6 15 4 2 4" xfId="48796"/>
    <cellStyle name="Финансовый 6 15 4 2 5" xfId="48797"/>
    <cellStyle name="Финансовый 6 15 4 3" xfId="48798"/>
    <cellStyle name="Финансовый 6 15 4 4" xfId="48799"/>
    <cellStyle name="Финансовый 6 15 4 5" xfId="48800"/>
    <cellStyle name="Финансовый 6 15 4 6" xfId="48801"/>
    <cellStyle name="Финансовый 6 15 4 7" xfId="48802"/>
    <cellStyle name="Финансовый 6 15 4 8" xfId="48803"/>
    <cellStyle name="Финансовый 6 15 5" xfId="48804"/>
    <cellStyle name="Финансовый 6 15 5 2" xfId="48805"/>
    <cellStyle name="Финансовый 6 15 5 3" xfId="48806"/>
    <cellStyle name="Финансовый 6 15 5 4" xfId="48807"/>
    <cellStyle name="Финансовый 6 15 5 5" xfId="48808"/>
    <cellStyle name="Финансовый 6 15 6" xfId="48809"/>
    <cellStyle name="Финансовый 6 15 6 2" xfId="48810"/>
    <cellStyle name="Финансовый 6 15 6 3" xfId="48811"/>
    <cellStyle name="Финансовый 6 15 6 4" xfId="48812"/>
    <cellStyle name="Финансовый 6 15 6 5" xfId="48813"/>
    <cellStyle name="Финансовый 6 15 7" xfId="48814"/>
    <cellStyle name="Финансовый 6 15 8" xfId="48815"/>
    <cellStyle name="Финансовый 6 15 9" xfId="48816"/>
    <cellStyle name="Финансовый 6 16" xfId="48817"/>
    <cellStyle name="Финансовый 6 16 10" xfId="48818"/>
    <cellStyle name="Финансовый 6 16 11" xfId="48819"/>
    <cellStyle name="Финансовый 6 16 12" xfId="48820"/>
    <cellStyle name="Финансовый 6 16 13" xfId="48821"/>
    <cellStyle name="Финансовый 6 16 2" xfId="48822"/>
    <cellStyle name="Финансовый 6 16 2 2" xfId="48823"/>
    <cellStyle name="Финансовый 6 16 2 2 2" xfId="48824"/>
    <cellStyle name="Финансовый 6 16 2 2 3" xfId="48825"/>
    <cellStyle name="Финансовый 6 16 2 2 4" xfId="48826"/>
    <cellStyle name="Финансовый 6 16 2 2 5" xfId="48827"/>
    <cellStyle name="Финансовый 6 16 2 3" xfId="48828"/>
    <cellStyle name="Финансовый 6 16 2 4" xfId="48829"/>
    <cellStyle name="Финансовый 6 16 2 5" xfId="48830"/>
    <cellStyle name="Финансовый 6 16 2 6" xfId="48831"/>
    <cellStyle name="Финансовый 6 16 2 7" xfId="48832"/>
    <cellStyle name="Финансовый 6 16 2 8" xfId="48833"/>
    <cellStyle name="Финансовый 6 16 2 9" xfId="48834"/>
    <cellStyle name="Финансовый 6 16 3" xfId="48835"/>
    <cellStyle name="Финансовый 6 16 3 2" xfId="48836"/>
    <cellStyle name="Финансовый 6 16 3 2 2" xfId="48837"/>
    <cellStyle name="Финансовый 6 16 3 2 3" xfId="48838"/>
    <cellStyle name="Финансовый 6 16 3 2 4" xfId="48839"/>
    <cellStyle name="Финансовый 6 16 3 2 5" xfId="48840"/>
    <cellStyle name="Финансовый 6 16 3 3" xfId="48841"/>
    <cellStyle name="Финансовый 6 16 3 4" xfId="48842"/>
    <cellStyle name="Финансовый 6 16 3 5" xfId="48843"/>
    <cellStyle name="Финансовый 6 16 3 6" xfId="48844"/>
    <cellStyle name="Финансовый 6 16 3 7" xfId="48845"/>
    <cellStyle name="Финансовый 6 16 3 8" xfId="48846"/>
    <cellStyle name="Финансовый 6 16 4" xfId="48847"/>
    <cellStyle name="Финансовый 6 16 4 2" xfId="48848"/>
    <cellStyle name="Финансовый 6 16 4 3" xfId="48849"/>
    <cellStyle name="Финансовый 6 16 4 4" xfId="48850"/>
    <cellStyle name="Финансовый 6 16 4 5" xfId="48851"/>
    <cellStyle name="Финансовый 6 16 5" xfId="48852"/>
    <cellStyle name="Финансовый 6 16 5 2" xfId="48853"/>
    <cellStyle name="Финансовый 6 16 5 3" xfId="48854"/>
    <cellStyle name="Финансовый 6 16 5 4" xfId="48855"/>
    <cellStyle name="Финансовый 6 16 5 5" xfId="48856"/>
    <cellStyle name="Финансовый 6 16 6" xfId="48857"/>
    <cellStyle name="Финансовый 6 16 7" xfId="48858"/>
    <cellStyle name="Финансовый 6 16 8" xfId="48859"/>
    <cellStyle name="Финансовый 6 16 9" xfId="48860"/>
    <cellStyle name="Финансовый 6 17" xfId="48861"/>
    <cellStyle name="Финансовый 6 17 10" xfId="48862"/>
    <cellStyle name="Финансовый 6 17 2" xfId="48863"/>
    <cellStyle name="Финансовый 6 17 2 2" xfId="48864"/>
    <cellStyle name="Финансовый 6 17 2 2 2" xfId="48865"/>
    <cellStyle name="Финансовый 6 17 2 2 3" xfId="48866"/>
    <cellStyle name="Финансовый 6 17 2 2 4" xfId="48867"/>
    <cellStyle name="Финансовый 6 17 2 2 5" xfId="48868"/>
    <cellStyle name="Финансовый 6 17 2 3" xfId="48869"/>
    <cellStyle name="Финансовый 6 17 2 4" xfId="48870"/>
    <cellStyle name="Финансовый 6 17 2 5" xfId="48871"/>
    <cellStyle name="Финансовый 6 17 2 6" xfId="48872"/>
    <cellStyle name="Финансовый 6 17 2 7" xfId="48873"/>
    <cellStyle name="Финансовый 6 17 2 8" xfId="48874"/>
    <cellStyle name="Финансовый 6 17 2 9" xfId="48875"/>
    <cellStyle name="Финансовый 6 17 3" xfId="48876"/>
    <cellStyle name="Финансовый 6 17 3 2" xfId="48877"/>
    <cellStyle name="Финансовый 6 17 3 3" xfId="48878"/>
    <cellStyle name="Финансовый 6 17 3 4" xfId="48879"/>
    <cellStyle name="Финансовый 6 17 3 5" xfId="48880"/>
    <cellStyle name="Финансовый 6 17 4" xfId="48881"/>
    <cellStyle name="Финансовый 6 17 5" xfId="48882"/>
    <cellStyle name="Финансовый 6 17 6" xfId="48883"/>
    <cellStyle name="Финансовый 6 17 7" xfId="48884"/>
    <cellStyle name="Финансовый 6 17 8" xfId="48885"/>
    <cellStyle name="Финансовый 6 17 9" xfId="48886"/>
    <cellStyle name="Финансовый 6 18" xfId="48887"/>
    <cellStyle name="Финансовый 6 18 2" xfId="48888"/>
    <cellStyle name="Финансовый 6 18 2 2" xfId="48889"/>
    <cellStyle name="Финансовый 6 18 2 3" xfId="48890"/>
    <cellStyle name="Финансовый 6 18 2 4" xfId="48891"/>
    <cellStyle name="Финансовый 6 18 2 5" xfId="48892"/>
    <cellStyle name="Финансовый 6 18 3" xfId="48893"/>
    <cellStyle name="Финансовый 6 18 4" xfId="48894"/>
    <cellStyle name="Финансовый 6 18 5" xfId="48895"/>
    <cellStyle name="Финансовый 6 18 6" xfId="48896"/>
    <cellStyle name="Финансовый 6 18 7" xfId="48897"/>
    <cellStyle name="Финансовый 6 18 8" xfId="48898"/>
    <cellStyle name="Финансовый 6 18 9" xfId="48899"/>
    <cellStyle name="Финансовый 6 19" xfId="48900"/>
    <cellStyle name="Финансовый 6 19 2" xfId="48901"/>
    <cellStyle name="Финансовый 6 19 2 2" xfId="48902"/>
    <cellStyle name="Финансовый 6 19 2 3" xfId="48903"/>
    <cellStyle name="Финансовый 6 19 2 4" xfId="48904"/>
    <cellStyle name="Финансовый 6 19 2 5" xfId="48905"/>
    <cellStyle name="Финансовый 6 19 3" xfId="48906"/>
    <cellStyle name="Финансовый 6 19 4" xfId="48907"/>
    <cellStyle name="Финансовый 6 19 5" xfId="48908"/>
    <cellStyle name="Финансовый 6 19 6" xfId="48909"/>
    <cellStyle name="Финансовый 6 19 7" xfId="48910"/>
    <cellStyle name="Финансовый 6 19 8" xfId="48911"/>
    <cellStyle name="Финансовый 6 2" xfId="48912"/>
    <cellStyle name="Финансовый 6 2 10" xfId="48913"/>
    <cellStyle name="Финансовый 6 2 10 10" xfId="48914"/>
    <cellStyle name="Финансовый 6 2 10 11" xfId="48915"/>
    <cellStyle name="Финансовый 6 2 10 12" xfId="48916"/>
    <cellStyle name="Финансовый 6 2 10 13" xfId="48917"/>
    <cellStyle name="Финансовый 6 2 10 14" xfId="48918"/>
    <cellStyle name="Финансовый 6 2 10 15" xfId="48919"/>
    <cellStyle name="Финансовый 6 2 10 2" xfId="48920"/>
    <cellStyle name="Финансовый 6 2 10 2 10" xfId="48921"/>
    <cellStyle name="Финансовый 6 2 10 2 11" xfId="48922"/>
    <cellStyle name="Финансовый 6 2 10 2 12" xfId="48923"/>
    <cellStyle name="Финансовый 6 2 10 2 13" xfId="48924"/>
    <cellStyle name="Финансовый 6 2 10 2 14" xfId="48925"/>
    <cellStyle name="Финансовый 6 2 10 2 2" xfId="48926"/>
    <cellStyle name="Финансовый 6 2 10 2 2 10" xfId="48927"/>
    <cellStyle name="Финансовый 6 2 10 2 2 11" xfId="48928"/>
    <cellStyle name="Финансовый 6 2 10 2 2 12" xfId="48929"/>
    <cellStyle name="Финансовый 6 2 10 2 2 13" xfId="48930"/>
    <cellStyle name="Финансовый 6 2 10 2 2 2" xfId="48931"/>
    <cellStyle name="Финансовый 6 2 10 2 2 2 2" xfId="48932"/>
    <cellStyle name="Финансовый 6 2 10 2 2 2 2 2" xfId="48933"/>
    <cellStyle name="Финансовый 6 2 10 2 2 2 2 3" xfId="48934"/>
    <cellStyle name="Финансовый 6 2 10 2 2 2 2 4" xfId="48935"/>
    <cellStyle name="Финансовый 6 2 10 2 2 2 2 5" xfId="48936"/>
    <cellStyle name="Финансовый 6 2 10 2 2 2 3" xfId="48937"/>
    <cellStyle name="Финансовый 6 2 10 2 2 2 4" xfId="48938"/>
    <cellStyle name="Финансовый 6 2 10 2 2 2 5" xfId="48939"/>
    <cellStyle name="Финансовый 6 2 10 2 2 2 6" xfId="48940"/>
    <cellStyle name="Финансовый 6 2 10 2 2 2 7" xfId="48941"/>
    <cellStyle name="Финансовый 6 2 10 2 2 2 8" xfId="48942"/>
    <cellStyle name="Финансовый 6 2 10 2 2 2 9" xfId="48943"/>
    <cellStyle name="Финансовый 6 2 10 2 2 3" xfId="48944"/>
    <cellStyle name="Финансовый 6 2 10 2 2 3 2" xfId="48945"/>
    <cellStyle name="Финансовый 6 2 10 2 2 3 2 2" xfId="48946"/>
    <cellStyle name="Финансовый 6 2 10 2 2 3 2 3" xfId="48947"/>
    <cellStyle name="Финансовый 6 2 10 2 2 3 2 4" xfId="48948"/>
    <cellStyle name="Финансовый 6 2 10 2 2 3 2 5" xfId="48949"/>
    <cellStyle name="Финансовый 6 2 10 2 2 3 3" xfId="48950"/>
    <cellStyle name="Финансовый 6 2 10 2 2 3 4" xfId="48951"/>
    <cellStyle name="Финансовый 6 2 10 2 2 3 5" xfId="48952"/>
    <cellStyle name="Финансовый 6 2 10 2 2 3 6" xfId="48953"/>
    <cellStyle name="Финансовый 6 2 10 2 2 3 7" xfId="48954"/>
    <cellStyle name="Финансовый 6 2 10 2 2 3 8" xfId="48955"/>
    <cellStyle name="Финансовый 6 2 10 2 2 4" xfId="48956"/>
    <cellStyle name="Финансовый 6 2 10 2 2 4 2" xfId="48957"/>
    <cellStyle name="Финансовый 6 2 10 2 2 4 3" xfId="48958"/>
    <cellStyle name="Финансовый 6 2 10 2 2 4 4" xfId="48959"/>
    <cellStyle name="Финансовый 6 2 10 2 2 4 5" xfId="48960"/>
    <cellStyle name="Финансовый 6 2 10 2 2 5" xfId="48961"/>
    <cellStyle name="Финансовый 6 2 10 2 2 5 2" xfId="48962"/>
    <cellStyle name="Финансовый 6 2 10 2 2 5 3" xfId="48963"/>
    <cellStyle name="Финансовый 6 2 10 2 2 5 4" xfId="48964"/>
    <cellStyle name="Финансовый 6 2 10 2 2 5 5" xfId="48965"/>
    <cellStyle name="Финансовый 6 2 10 2 2 6" xfId="48966"/>
    <cellStyle name="Финансовый 6 2 10 2 2 7" xfId="48967"/>
    <cellStyle name="Финансовый 6 2 10 2 2 8" xfId="48968"/>
    <cellStyle name="Финансовый 6 2 10 2 2 9" xfId="48969"/>
    <cellStyle name="Финансовый 6 2 10 2 3" xfId="48970"/>
    <cellStyle name="Финансовый 6 2 10 2 3 2" xfId="48971"/>
    <cellStyle name="Финансовый 6 2 10 2 3 2 2" xfId="48972"/>
    <cellStyle name="Финансовый 6 2 10 2 3 2 3" xfId="48973"/>
    <cellStyle name="Финансовый 6 2 10 2 3 2 4" xfId="48974"/>
    <cellStyle name="Финансовый 6 2 10 2 3 2 5" xfId="48975"/>
    <cellStyle name="Финансовый 6 2 10 2 3 3" xfId="48976"/>
    <cellStyle name="Финансовый 6 2 10 2 3 4" xfId="48977"/>
    <cellStyle name="Финансовый 6 2 10 2 3 5" xfId="48978"/>
    <cellStyle name="Финансовый 6 2 10 2 3 6" xfId="48979"/>
    <cellStyle name="Финансовый 6 2 10 2 3 7" xfId="48980"/>
    <cellStyle name="Финансовый 6 2 10 2 3 8" xfId="48981"/>
    <cellStyle name="Финансовый 6 2 10 2 3 9" xfId="48982"/>
    <cellStyle name="Финансовый 6 2 10 2 4" xfId="48983"/>
    <cellStyle name="Финансовый 6 2 10 2 4 2" xfId="48984"/>
    <cellStyle name="Финансовый 6 2 10 2 4 2 2" xfId="48985"/>
    <cellStyle name="Финансовый 6 2 10 2 4 2 3" xfId="48986"/>
    <cellStyle name="Финансовый 6 2 10 2 4 2 4" xfId="48987"/>
    <cellStyle name="Финансовый 6 2 10 2 4 2 5" xfId="48988"/>
    <cellStyle name="Финансовый 6 2 10 2 4 3" xfId="48989"/>
    <cellStyle name="Финансовый 6 2 10 2 4 4" xfId="48990"/>
    <cellStyle name="Финансовый 6 2 10 2 4 5" xfId="48991"/>
    <cellStyle name="Финансовый 6 2 10 2 4 6" xfId="48992"/>
    <cellStyle name="Финансовый 6 2 10 2 4 7" xfId="48993"/>
    <cellStyle name="Финансовый 6 2 10 2 4 8" xfId="48994"/>
    <cellStyle name="Финансовый 6 2 10 2 5" xfId="48995"/>
    <cellStyle name="Финансовый 6 2 10 2 5 2" xfId="48996"/>
    <cellStyle name="Финансовый 6 2 10 2 5 3" xfId="48997"/>
    <cellStyle name="Финансовый 6 2 10 2 5 4" xfId="48998"/>
    <cellStyle name="Финансовый 6 2 10 2 5 5" xfId="48999"/>
    <cellStyle name="Финансовый 6 2 10 2 6" xfId="49000"/>
    <cellStyle name="Финансовый 6 2 10 2 6 2" xfId="49001"/>
    <cellStyle name="Финансовый 6 2 10 2 6 3" xfId="49002"/>
    <cellStyle name="Финансовый 6 2 10 2 6 4" xfId="49003"/>
    <cellStyle name="Финансовый 6 2 10 2 6 5" xfId="49004"/>
    <cellStyle name="Финансовый 6 2 10 2 7" xfId="49005"/>
    <cellStyle name="Финансовый 6 2 10 2 8" xfId="49006"/>
    <cellStyle name="Финансовый 6 2 10 2 9" xfId="49007"/>
    <cellStyle name="Финансовый 6 2 10 3" xfId="49008"/>
    <cellStyle name="Финансовый 6 2 10 3 10" xfId="49009"/>
    <cellStyle name="Финансовый 6 2 10 3 11" xfId="49010"/>
    <cellStyle name="Финансовый 6 2 10 3 12" xfId="49011"/>
    <cellStyle name="Финансовый 6 2 10 3 13" xfId="49012"/>
    <cellStyle name="Финансовый 6 2 10 3 2" xfId="49013"/>
    <cellStyle name="Финансовый 6 2 10 3 2 2" xfId="49014"/>
    <cellStyle name="Финансовый 6 2 10 3 2 2 2" xfId="49015"/>
    <cellStyle name="Финансовый 6 2 10 3 2 2 3" xfId="49016"/>
    <cellStyle name="Финансовый 6 2 10 3 2 2 4" xfId="49017"/>
    <cellStyle name="Финансовый 6 2 10 3 2 2 5" xfId="49018"/>
    <cellStyle name="Финансовый 6 2 10 3 2 3" xfId="49019"/>
    <cellStyle name="Финансовый 6 2 10 3 2 4" xfId="49020"/>
    <cellStyle name="Финансовый 6 2 10 3 2 5" xfId="49021"/>
    <cellStyle name="Финансовый 6 2 10 3 2 6" xfId="49022"/>
    <cellStyle name="Финансовый 6 2 10 3 2 7" xfId="49023"/>
    <cellStyle name="Финансовый 6 2 10 3 2 8" xfId="49024"/>
    <cellStyle name="Финансовый 6 2 10 3 2 9" xfId="49025"/>
    <cellStyle name="Финансовый 6 2 10 3 3" xfId="49026"/>
    <cellStyle name="Финансовый 6 2 10 3 3 2" xfId="49027"/>
    <cellStyle name="Финансовый 6 2 10 3 3 2 2" xfId="49028"/>
    <cellStyle name="Финансовый 6 2 10 3 3 2 3" xfId="49029"/>
    <cellStyle name="Финансовый 6 2 10 3 3 2 4" xfId="49030"/>
    <cellStyle name="Финансовый 6 2 10 3 3 2 5" xfId="49031"/>
    <cellStyle name="Финансовый 6 2 10 3 3 3" xfId="49032"/>
    <cellStyle name="Финансовый 6 2 10 3 3 4" xfId="49033"/>
    <cellStyle name="Финансовый 6 2 10 3 3 5" xfId="49034"/>
    <cellStyle name="Финансовый 6 2 10 3 3 6" xfId="49035"/>
    <cellStyle name="Финансовый 6 2 10 3 3 7" xfId="49036"/>
    <cellStyle name="Финансовый 6 2 10 3 3 8" xfId="49037"/>
    <cellStyle name="Финансовый 6 2 10 3 4" xfId="49038"/>
    <cellStyle name="Финансовый 6 2 10 3 4 2" xfId="49039"/>
    <cellStyle name="Финансовый 6 2 10 3 4 3" xfId="49040"/>
    <cellStyle name="Финансовый 6 2 10 3 4 4" xfId="49041"/>
    <cellStyle name="Финансовый 6 2 10 3 4 5" xfId="49042"/>
    <cellStyle name="Финансовый 6 2 10 3 5" xfId="49043"/>
    <cellStyle name="Финансовый 6 2 10 3 5 2" xfId="49044"/>
    <cellStyle name="Финансовый 6 2 10 3 5 3" xfId="49045"/>
    <cellStyle name="Финансовый 6 2 10 3 5 4" xfId="49046"/>
    <cellStyle name="Финансовый 6 2 10 3 5 5" xfId="49047"/>
    <cellStyle name="Финансовый 6 2 10 3 6" xfId="49048"/>
    <cellStyle name="Финансовый 6 2 10 3 7" xfId="49049"/>
    <cellStyle name="Финансовый 6 2 10 3 8" xfId="49050"/>
    <cellStyle name="Финансовый 6 2 10 3 9" xfId="49051"/>
    <cellStyle name="Финансовый 6 2 10 4" xfId="49052"/>
    <cellStyle name="Финансовый 6 2 10 4 2" xfId="49053"/>
    <cellStyle name="Финансовый 6 2 10 4 2 2" xfId="49054"/>
    <cellStyle name="Финансовый 6 2 10 4 2 3" xfId="49055"/>
    <cellStyle name="Финансовый 6 2 10 4 2 4" xfId="49056"/>
    <cellStyle name="Финансовый 6 2 10 4 2 5" xfId="49057"/>
    <cellStyle name="Финансовый 6 2 10 4 3" xfId="49058"/>
    <cellStyle name="Финансовый 6 2 10 4 4" xfId="49059"/>
    <cellStyle name="Финансовый 6 2 10 4 5" xfId="49060"/>
    <cellStyle name="Финансовый 6 2 10 4 6" xfId="49061"/>
    <cellStyle name="Финансовый 6 2 10 4 7" xfId="49062"/>
    <cellStyle name="Финансовый 6 2 10 4 8" xfId="49063"/>
    <cellStyle name="Финансовый 6 2 10 4 9" xfId="49064"/>
    <cellStyle name="Финансовый 6 2 10 5" xfId="49065"/>
    <cellStyle name="Финансовый 6 2 10 5 2" xfId="49066"/>
    <cellStyle name="Финансовый 6 2 10 5 2 2" xfId="49067"/>
    <cellStyle name="Финансовый 6 2 10 5 2 3" xfId="49068"/>
    <cellStyle name="Финансовый 6 2 10 5 2 4" xfId="49069"/>
    <cellStyle name="Финансовый 6 2 10 5 2 5" xfId="49070"/>
    <cellStyle name="Финансовый 6 2 10 5 3" xfId="49071"/>
    <cellStyle name="Финансовый 6 2 10 5 4" xfId="49072"/>
    <cellStyle name="Финансовый 6 2 10 5 5" xfId="49073"/>
    <cellStyle name="Финансовый 6 2 10 5 6" xfId="49074"/>
    <cellStyle name="Финансовый 6 2 10 5 7" xfId="49075"/>
    <cellStyle name="Финансовый 6 2 10 5 8" xfId="49076"/>
    <cellStyle name="Финансовый 6 2 10 6" xfId="49077"/>
    <cellStyle name="Финансовый 6 2 10 6 2" xfId="49078"/>
    <cellStyle name="Финансовый 6 2 10 6 3" xfId="49079"/>
    <cellStyle name="Финансовый 6 2 10 6 4" xfId="49080"/>
    <cellStyle name="Финансовый 6 2 10 6 5" xfId="49081"/>
    <cellStyle name="Финансовый 6 2 10 7" xfId="49082"/>
    <cellStyle name="Финансовый 6 2 10 7 2" xfId="49083"/>
    <cellStyle name="Финансовый 6 2 10 7 3" xfId="49084"/>
    <cellStyle name="Финансовый 6 2 10 7 4" xfId="49085"/>
    <cellStyle name="Финансовый 6 2 10 7 5" xfId="49086"/>
    <cellStyle name="Финансовый 6 2 10 8" xfId="49087"/>
    <cellStyle name="Финансовый 6 2 10 9" xfId="49088"/>
    <cellStyle name="Финансовый 6 2 11" xfId="49089"/>
    <cellStyle name="Финансовый 6 2 11 10" xfId="49090"/>
    <cellStyle name="Финансовый 6 2 11 11" xfId="49091"/>
    <cellStyle name="Финансовый 6 2 11 12" xfId="49092"/>
    <cellStyle name="Финансовый 6 2 11 13" xfId="49093"/>
    <cellStyle name="Финансовый 6 2 11 14" xfId="49094"/>
    <cellStyle name="Финансовый 6 2 11 15" xfId="49095"/>
    <cellStyle name="Финансовый 6 2 11 2" xfId="49096"/>
    <cellStyle name="Финансовый 6 2 11 2 10" xfId="49097"/>
    <cellStyle name="Финансовый 6 2 11 2 11" xfId="49098"/>
    <cellStyle name="Финансовый 6 2 11 2 12" xfId="49099"/>
    <cellStyle name="Финансовый 6 2 11 2 13" xfId="49100"/>
    <cellStyle name="Финансовый 6 2 11 2 14" xfId="49101"/>
    <cellStyle name="Финансовый 6 2 11 2 2" xfId="49102"/>
    <cellStyle name="Финансовый 6 2 11 2 2 10" xfId="49103"/>
    <cellStyle name="Финансовый 6 2 11 2 2 11" xfId="49104"/>
    <cellStyle name="Финансовый 6 2 11 2 2 12" xfId="49105"/>
    <cellStyle name="Финансовый 6 2 11 2 2 13" xfId="49106"/>
    <cellStyle name="Финансовый 6 2 11 2 2 2" xfId="49107"/>
    <cellStyle name="Финансовый 6 2 11 2 2 2 2" xfId="49108"/>
    <cellStyle name="Финансовый 6 2 11 2 2 2 2 2" xfId="49109"/>
    <cellStyle name="Финансовый 6 2 11 2 2 2 2 3" xfId="49110"/>
    <cellStyle name="Финансовый 6 2 11 2 2 2 2 4" xfId="49111"/>
    <cellStyle name="Финансовый 6 2 11 2 2 2 2 5" xfId="49112"/>
    <cellStyle name="Финансовый 6 2 11 2 2 2 3" xfId="49113"/>
    <cellStyle name="Финансовый 6 2 11 2 2 2 4" xfId="49114"/>
    <cellStyle name="Финансовый 6 2 11 2 2 2 5" xfId="49115"/>
    <cellStyle name="Финансовый 6 2 11 2 2 2 6" xfId="49116"/>
    <cellStyle name="Финансовый 6 2 11 2 2 2 7" xfId="49117"/>
    <cellStyle name="Финансовый 6 2 11 2 2 2 8" xfId="49118"/>
    <cellStyle name="Финансовый 6 2 11 2 2 2 9" xfId="49119"/>
    <cellStyle name="Финансовый 6 2 11 2 2 3" xfId="49120"/>
    <cellStyle name="Финансовый 6 2 11 2 2 3 2" xfId="49121"/>
    <cellStyle name="Финансовый 6 2 11 2 2 3 2 2" xfId="49122"/>
    <cellStyle name="Финансовый 6 2 11 2 2 3 2 3" xfId="49123"/>
    <cellStyle name="Финансовый 6 2 11 2 2 3 2 4" xfId="49124"/>
    <cellStyle name="Финансовый 6 2 11 2 2 3 2 5" xfId="49125"/>
    <cellStyle name="Финансовый 6 2 11 2 2 3 3" xfId="49126"/>
    <cellStyle name="Финансовый 6 2 11 2 2 3 4" xfId="49127"/>
    <cellStyle name="Финансовый 6 2 11 2 2 3 5" xfId="49128"/>
    <cellStyle name="Финансовый 6 2 11 2 2 3 6" xfId="49129"/>
    <cellStyle name="Финансовый 6 2 11 2 2 3 7" xfId="49130"/>
    <cellStyle name="Финансовый 6 2 11 2 2 3 8" xfId="49131"/>
    <cellStyle name="Финансовый 6 2 11 2 2 4" xfId="49132"/>
    <cellStyle name="Финансовый 6 2 11 2 2 4 2" xfId="49133"/>
    <cellStyle name="Финансовый 6 2 11 2 2 4 3" xfId="49134"/>
    <cellStyle name="Финансовый 6 2 11 2 2 4 4" xfId="49135"/>
    <cellStyle name="Финансовый 6 2 11 2 2 4 5" xfId="49136"/>
    <cellStyle name="Финансовый 6 2 11 2 2 5" xfId="49137"/>
    <cellStyle name="Финансовый 6 2 11 2 2 5 2" xfId="49138"/>
    <cellStyle name="Финансовый 6 2 11 2 2 5 3" xfId="49139"/>
    <cellStyle name="Финансовый 6 2 11 2 2 5 4" xfId="49140"/>
    <cellStyle name="Финансовый 6 2 11 2 2 5 5" xfId="49141"/>
    <cellStyle name="Финансовый 6 2 11 2 2 6" xfId="49142"/>
    <cellStyle name="Финансовый 6 2 11 2 2 7" xfId="49143"/>
    <cellStyle name="Финансовый 6 2 11 2 2 8" xfId="49144"/>
    <cellStyle name="Финансовый 6 2 11 2 2 9" xfId="49145"/>
    <cellStyle name="Финансовый 6 2 11 2 3" xfId="49146"/>
    <cellStyle name="Финансовый 6 2 11 2 3 2" xfId="49147"/>
    <cellStyle name="Финансовый 6 2 11 2 3 2 2" xfId="49148"/>
    <cellStyle name="Финансовый 6 2 11 2 3 2 3" xfId="49149"/>
    <cellStyle name="Финансовый 6 2 11 2 3 2 4" xfId="49150"/>
    <cellStyle name="Финансовый 6 2 11 2 3 2 5" xfId="49151"/>
    <cellStyle name="Финансовый 6 2 11 2 3 3" xfId="49152"/>
    <cellStyle name="Финансовый 6 2 11 2 3 4" xfId="49153"/>
    <cellStyle name="Финансовый 6 2 11 2 3 5" xfId="49154"/>
    <cellStyle name="Финансовый 6 2 11 2 3 6" xfId="49155"/>
    <cellStyle name="Финансовый 6 2 11 2 3 7" xfId="49156"/>
    <cellStyle name="Финансовый 6 2 11 2 3 8" xfId="49157"/>
    <cellStyle name="Финансовый 6 2 11 2 3 9" xfId="49158"/>
    <cellStyle name="Финансовый 6 2 11 2 4" xfId="49159"/>
    <cellStyle name="Финансовый 6 2 11 2 4 2" xfId="49160"/>
    <cellStyle name="Финансовый 6 2 11 2 4 2 2" xfId="49161"/>
    <cellStyle name="Финансовый 6 2 11 2 4 2 3" xfId="49162"/>
    <cellStyle name="Финансовый 6 2 11 2 4 2 4" xfId="49163"/>
    <cellStyle name="Финансовый 6 2 11 2 4 2 5" xfId="49164"/>
    <cellStyle name="Финансовый 6 2 11 2 4 3" xfId="49165"/>
    <cellStyle name="Финансовый 6 2 11 2 4 4" xfId="49166"/>
    <cellStyle name="Финансовый 6 2 11 2 4 5" xfId="49167"/>
    <cellStyle name="Финансовый 6 2 11 2 4 6" xfId="49168"/>
    <cellStyle name="Финансовый 6 2 11 2 4 7" xfId="49169"/>
    <cellStyle name="Финансовый 6 2 11 2 4 8" xfId="49170"/>
    <cellStyle name="Финансовый 6 2 11 2 5" xfId="49171"/>
    <cellStyle name="Финансовый 6 2 11 2 5 2" xfId="49172"/>
    <cellStyle name="Финансовый 6 2 11 2 5 3" xfId="49173"/>
    <cellStyle name="Финансовый 6 2 11 2 5 4" xfId="49174"/>
    <cellStyle name="Финансовый 6 2 11 2 5 5" xfId="49175"/>
    <cellStyle name="Финансовый 6 2 11 2 6" xfId="49176"/>
    <cellStyle name="Финансовый 6 2 11 2 6 2" xfId="49177"/>
    <cellStyle name="Финансовый 6 2 11 2 6 3" xfId="49178"/>
    <cellStyle name="Финансовый 6 2 11 2 6 4" xfId="49179"/>
    <cellStyle name="Финансовый 6 2 11 2 6 5" xfId="49180"/>
    <cellStyle name="Финансовый 6 2 11 2 7" xfId="49181"/>
    <cellStyle name="Финансовый 6 2 11 2 8" xfId="49182"/>
    <cellStyle name="Финансовый 6 2 11 2 9" xfId="49183"/>
    <cellStyle name="Финансовый 6 2 11 3" xfId="49184"/>
    <cellStyle name="Финансовый 6 2 11 3 10" xfId="49185"/>
    <cellStyle name="Финансовый 6 2 11 3 11" xfId="49186"/>
    <cellStyle name="Финансовый 6 2 11 3 12" xfId="49187"/>
    <cellStyle name="Финансовый 6 2 11 3 13" xfId="49188"/>
    <cellStyle name="Финансовый 6 2 11 3 2" xfId="49189"/>
    <cellStyle name="Финансовый 6 2 11 3 2 2" xfId="49190"/>
    <cellStyle name="Финансовый 6 2 11 3 2 2 2" xfId="49191"/>
    <cellStyle name="Финансовый 6 2 11 3 2 2 3" xfId="49192"/>
    <cellStyle name="Финансовый 6 2 11 3 2 2 4" xfId="49193"/>
    <cellStyle name="Финансовый 6 2 11 3 2 2 5" xfId="49194"/>
    <cellStyle name="Финансовый 6 2 11 3 2 3" xfId="49195"/>
    <cellStyle name="Финансовый 6 2 11 3 2 4" xfId="49196"/>
    <cellStyle name="Финансовый 6 2 11 3 2 5" xfId="49197"/>
    <cellStyle name="Финансовый 6 2 11 3 2 6" xfId="49198"/>
    <cellStyle name="Финансовый 6 2 11 3 2 7" xfId="49199"/>
    <cellStyle name="Финансовый 6 2 11 3 2 8" xfId="49200"/>
    <cellStyle name="Финансовый 6 2 11 3 2 9" xfId="49201"/>
    <cellStyle name="Финансовый 6 2 11 3 3" xfId="49202"/>
    <cellStyle name="Финансовый 6 2 11 3 3 2" xfId="49203"/>
    <cellStyle name="Финансовый 6 2 11 3 3 2 2" xfId="49204"/>
    <cellStyle name="Финансовый 6 2 11 3 3 2 3" xfId="49205"/>
    <cellStyle name="Финансовый 6 2 11 3 3 2 4" xfId="49206"/>
    <cellStyle name="Финансовый 6 2 11 3 3 2 5" xfId="49207"/>
    <cellStyle name="Финансовый 6 2 11 3 3 3" xfId="49208"/>
    <cellStyle name="Финансовый 6 2 11 3 3 4" xfId="49209"/>
    <cellStyle name="Финансовый 6 2 11 3 3 5" xfId="49210"/>
    <cellStyle name="Финансовый 6 2 11 3 3 6" xfId="49211"/>
    <cellStyle name="Финансовый 6 2 11 3 3 7" xfId="49212"/>
    <cellStyle name="Финансовый 6 2 11 3 3 8" xfId="49213"/>
    <cellStyle name="Финансовый 6 2 11 3 4" xfId="49214"/>
    <cellStyle name="Финансовый 6 2 11 3 4 2" xfId="49215"/>
    <cellStyle name="Финансовый 6 2 11 3 4 3" xfId="49216"/>
    <cellStyle name="Финансовый 6 2 11 3 4 4" xfId="49217"/>
    <cellStyle name="Финансовый 6 2 11 3 4 5" xfId="49218"/>
    <cellStyle name="Финансовый 6 2 11 3 5" xfId="49219"/>
    <cellStyle name="Финансовый 6 2 11 3 5 2" xfId="49220"/>
    <cellStyle name="Финансовый 6 2 11 3 5 3" xfId="49221"/>
    <cellStyle name="Финансовый 6 2 11 3 5 4" xfId="49222"/>
    <cellStyle name="Финансовый 6 2 11 3 5 5" xfId="49223"/>
    <cellStyle name="Финансовый 6 2 11 3 6" xfId="49224"/>
    <cellStyle name="Финансовый 6 2 11 3 7" xfId="49225"/>
    <cellStyle name="Финансовый 6 2 11 3 8" xfId="49226"/>
    <cellStyle name="Финансовый 6 2 11 3 9" xfId="49227"/>
    <cellStyle name="Финансовый 6 2 11 4" xfId="49228"/>
    <cellStyle name="Финансовый 6 2 11 4 2" xfId="49229"/>
    <cellStyle name="Финансовый 6 2 11 4 2 2" xfId="49230"/>
    <cellStyle name="Финансовый 6 2 11 4 2 3" xfId="49231"/>
    <cellStyle name="Финансовый 6 2 11 4 2 4" xfId="49232"/>
    <cellStyle name="Финансовый 6 2 11 4 2 5" xfId="49233"/>
    <cellStyle name="Финансовый 6 2 11 4 3" xfId="49234"/>
    <cellStyle name="Финансовый 6 2 11 4 4" xfId="49235"/>
    <cellStyle name="Финансовый 6 2 11 4 5" xfId="49236"/>
    <cellStyle name="Финансовый 6 2 11 4 6" xfId="49237"/>
    <cellStyle name="Финансовый 6 2 11 4 7" xfId="49238"/>
    <cellStyle name="Финансовый 6 2 11 4 8" xfId="49239"/>
    <cellStyle name="Финансовый 6 2 11 4 9" xfId="49240"/>
    <cellStyle name="Финансовый 6 2 11 5" xfId="49241"/>
    <cellStyle name="Финансовый 6 2 11 5 2" xfId="49242"/>
    <cellStyle name="Финансовый 6 2 11 5 2 2" xfId="49243"/>
    <cellStyle name="Финансовый 6 2 11 5 2 3" xfId="49244"/>
    <cellStyle name="Финансовый 6 2 11 5 2 4" xfId="49245"/>
    <cellStyle name="Финансовый 6 2 11 5 2 5" xfId="49246"/>
    <cellStyle name="Финансовый 6 2 11 5 3" xfId="49247"/>
    <cellStyle name="Финансовый 6 2 11 5 4" xfId="49248"/>
    <cellStyle name="Финансовый 6 2 11 5 5" xfId="49249"/>
    <cellStyle name="Финансовый 6 2 11 5 6" xfId="49250"/>
    <cellStyle name="Финансовый 6 2 11 5 7" xfId="49251"/>
    <cellStyle name="Финансовый 6 2 11 5 8" xfId="49252"/>
    <cellStyle name="Финансовый 6 2 11 6" xfId="49253"/>
    <cellStyle name="Финансовый 6 2 11 6 2" xfId="49254"/>
    <cellStyle name="Финансовый 6 2 11 6 3" xfId="49255"/>
    <cellStyle name="Финансовый 6 2 11 6 4" xfId="49256"/>
    <cellStyle name="Финансовый 6 2 11 6 5" xfId="49257"/>
    <cellStyle name="Финансовый 6 2 11 7" xfId="49258"/>
    <cellStyle name="Финансовый 6 2 11 7 2" xfId="49259"/>
    <cellStyle name="Финансовый 6 2 11 7 3" xfId="49260"/>
    <cellStyle name="Финансовый 6 2 11 7 4" xfId="49261"/>
    <cellStyle name="Финансовый 6 2 11 7 5" xfId="49262"/>
    <cellStyle name="Финансовый 6 2 11 8" xfId="49263"/>
    <cellStyle name="Финансовый 6 2 11 9" xfId="49264"/>
    <cellStyle name="Финансовый 6 2 12" xfId="49265"/>
    <cellStyle name="Финансовый 6 2 12 10" xfId="49266"/>
    <cellStyle name="Финансовый 6 2 12 11" xfId="49267"/>
    <cellStyle name="Финансовый 6 2 12 12" xfId="49268"/>
    <cellStyle name="Финансовый 6 2 12 13" xfId="49269"/>
    <cellStyle name="Финансовый 6 2 12 14" xfId="49270"/>
    <cellStyle name="Финансовый 6 2 12 15" xfId="49271"/>
    <cellStyle name="Финансовый 6 2 12 2" xfId="49272"/>
    <cellStyle name="Финансовый 6 2 12 2 10" xfId="49273"/>
    <cellStyle name="Финансовый 6 2 12 2 11" xfId="49274"/>
    <cellStyle name="Финансовый 6 2 12 2 12" xfId="49275"/>
    <cellStyle name="Финансовый 6 2 12 2 13" xfId="49276"/>
    <cellStyle name="Финансовый 6 2 12 2 14" xfId="49277"/>
    <cellStyle name="Финансовый 6 2 12 2 2" xfId="49278"/>
    <cellStyle name="Финансовый 6 2 12 2 2 10" xfId="49279"/>
    <cellStyle name="Финансовый 6 2 12 2 2 11" xfId="49280"/>
    <cellStyle name="Финансовый 6 2 12 2 2 12" xfId="49281"/>
    <cellStyle name="Финансовый 6 2 12 2 2 13" xfId="49282"/>
    <cellStyle name="Финансовый 6 2 12 2 2 2" xfId="49283"/>
    <cellStyle name="Финансовый 6 2 12 2 2 2 2" xfId="49284"/>
    <cellStyle name="Финансовый 6 2 12 2 2 2 2 2" xfId="49285"/>
    <cellStyle name="Финансовый 6 2 12 2 2 2 2 3" xfId="49286"/>
    <cellStyle name="Финансовый 6 2 12 2 2 2 2 4" xfId="49287"/>
    <cellStyle name="Финансовый 6 2 12 2 2 2 2 5" xfId="49288"/>
    <cellStyle name="Финансовый 6 2 12 2 2 2 3" xfId="49289"/>
    <cellStyle name="Финансовый 6 2 12 2 2 2 4" xfId="49290"/>
    <cellStyle name="Финансовый 6 2 12 2 2 2 5" xfId="49291"/>
    <cellStyle name="Финансовый 6 2 12 2 2 2 6" xfId="49292"/>
    <cellStyle name="Финансовый 6 2 12 2 2 2 7" xfId="49293"/>
    <cellStyle name="Финансовый 6 2 12 2 2 2 8" xfId="49294"/>
    <cellStyle name="Финансовый 6 2 12 2 2 2 9" xfId="49295"/>
    <cellStyle name="Финансовый 6 2 12 2 2 3" xfId="49296"/>
    <cellStyle name="Финансовый 6 2 12 2 2 3 2" xfId="49297"/>
    <cellStyle name="Финансовый 6 2 12 2 2 3 2 2" xfId="49298"/>
    <cellStyle name="Финансовый 6 2 12 2 2 3 2 3" xfId="49299"/>
    <cellStyle name="Финансовый 6 2 12 2 2 3 2 4" xfId="49300"/>
    <cellStyle name="Финансовый 6 2 12 2 2 3 2 5" xfId="49301"/>
    <cellStyle name="Финансовый 6 2 12 2 2 3 3" xfId="49302"/>
    <cellStyle name="Финансовый 6 2 12 2 2 3 4" xfId="49303"/>
    <cellStyle name="Финансовый 6 2 12 2 2 3 5" xfId="49304"/>
    <cellStyle name="Финансовый 6 2 12 2 2 3 6" xfId="49305"/>
    <cellStyle name="Финансовый 6 2 12 2 2 3 7" xfId="49306"/>
    <cellStyle name="Финансовый 6 2 12 2 2 3 8" xfId="49307"/>
    <cellStyle name="Финансовый 6 2 12 2 2 4" xfId="49308"/>
    <cellStyle name="Финансовый 6 2 12 2 2 4 2" xfId="49309"/>
    <cellStyle name="Финансовый 6 2 12 2 2 4 3" xfId="49310"/>
    <cellStyle name="Финансовый 6 2 12 2 2 4 4" xfId="49311"/>
    <cellStyle name="Финансовый 6 2 12 2 2 4 5" xfId="49312"/>
    <cellStyle name="Финансовый 6 2 12 2 2 5" xfId="49313"/>
    <cellStyle name="Финансовый 6 2 12 2 2 5 2" xfId="49314"/>
    <cellStyle name="Финансовый 6 2 12 2 2 5 3" xfId="49315"/>
    <cellStyle name="Финансовый 6 2 12 2 2 5 4" xfId="49316"/>
    <cellStyle name="Финансовый 6 2 12 2 2 5 5" xfId="49317"/>
    <cellStyle name="Финансовый 6 2 12 2 2 6" xfId="49318"/>
    <cellStyle name="Финансовый 6 2 12 2 2 7" xfId="49319"/>
    <cellStyle name="Финансовый 6 2 12 2 2 8" xfId="49320"/>
    <cellStyle name="Финансовый 6 2 12 2 2 9" xfId="49321"/>
    <cellStyle name="Финансовый 6 2 12 2 3" xfId="49322"/>
    <cellStyle name="Финансовый 6 2 12 2 3 2" xfId="49323"/>
    <cellStyle name="Финансовый 6 2 12 2 3 2 2" xfId="49324"/>
    <cellStyle name="Финансовый 6 2 12 2 3 2 3" xfId="49325"/>
    <cellStyle name="Финансовый 6 2 12 2 3 2 4" xfId="49326"/>
    <cellStyle name="Финансовый 6 2 12 2 3 2 5" xfId="49327"/>
    <cellStyle name="Финансовый 6 2 12 2 3 3" xfId="49328"/>
    <cellStyle name="Финансовый 6 2 12 2 3 4" xfId="49329"/>
    <cellStyle name="Финансовый 6 2 12 2 3 5" xfId="49330"/>
    <cellStyle name="Финансовый 6 2 12 2 3 6" xfId="49331"/>
    <cellStyle name="Финансовый 6 2 12 2 3 7" xfId="49332"/>
    <cellStyle name="Финансовый 6 2 12 2 3 8" xfId="49333"/>
    <cellStyle name="Финансовый 6 2 12 2 3 9" xfId="49334"/>
    <cellStyle name="Финансовый 6 2 12 2 4" xfId="49335"/>
    <cellStyle name="Финансовый 6 2 12 2 4 2" xfId="49336"/>
    <cellStyle name="Финансовый 6 2 12 2 4 2 2" xfId="49337"/>
    <cellStyle name="Финансовый 6 2 12 2 4 2 3" xfId="49338"/>
    <cellStyle name="Финансовый 6 2 12 2 4 2 4" xfId="49339"/>
    <cellStyle name="Финансовый 6 2 12 2 4 2 5" xfId="49340"/>
    <cellStyle name="Финансовый 6 2 12 2 4 3" xfId="49341"/>
    <cellStyle name="Финансовый 6 2 12 2 4 4" xfId="49342"/>
    <cellStyle name="Финансовый 6 2 12 2 4 5" xfId="49343"/>
    <cellStyle name="Финансовый 6 2 12 2 4 6" xfId="49344"/>
    <cellStyle name="Финансовый 6 2 12 2 4 7" xfId="49345"/>
    <cellStyle name="Финансовый 6 2 12 2 4 8" xfId="49346"/>
    <cellStyle name="Финансовый 6 2 12 2 5" xfId="49347"/>
    <cellStyle name="Финансовый 6 2 12 2 5 2" xfId="49348"/>
    <cellStyle name="Финансовый 6 2 12 2 5 3" xfId="49349"/>
    <cellStyle name="Финансовый 6 2 12 2 5 4" xfId="49350"/>
    <cellStyle name="Финансовый 6 2 12 2 5 5" xfId="49351"/>
    <cellStyle name="Финансовый 6 2 12 2 6" xfId="49352"/>
    <cellStyle name="Финансовый 6 2 12 2 6 2" xfId="49353"/>
    <cellStyle name="Финансовый 6 2 12 2 6 3" xfId="49354"/>
    <cellStyle name="Финансовый 6 2 12 2 6 4" xfId="49355"/>
    <cellStyle name="Финансовый 6 2 12 2 6 5" xfId="49356"/>
    <cellStyle name="Финансовый 6 2 12 2 7" xfId="49357"/>
    <cellStyle name="Финансовый 6 2 12 2 8" xfId="49358"/>
    <cellStyle name="Финансовый 6 2 12 2 9" xfId="49359"/>
    <cellStyle name="Финансовый 6 2 12 3" xfId="49360"/>
    <cellStyle name="Финансовый 6 2 12 3 10" xfId="49361"/>
    <cellStyle name="Финансовый 6 2 12 3 11" xfId="49362"/>
    <cellStyle name="Финансовый 6 2 12 3 12" xfId="49363"/>
    <cellStyle name="Финансовый 6 2 12 3 13" xfId="49364"/>
    <cellStyle name="Финансовый 6 2 12 3 2" xfId="49365"/>
    <cellStyle name="Финансовый 6 2 12 3 2 2" xfId="49366"/>
    <cellStyle name="Финансовый 6 2 12 3 2 2 2" xfId="49367"/>
    <cellStyle name="Финансовый 6 2 12 3 2 2 3" xfId="49368"/>
    <cellStyle name="Финансовый 6 2 12 3 2 2 4" xfId="49369"/>
    <cellStyle name="Финансовый 6 2 12 3 2 2 5" xfId="49370"/>
    <cellStyle name="Финансовый 6 2 12 3 2 3" xfId="49371"/>
    <cellStyle name="Финансовый 6 2 12 3 2 4" xfId="49372"/>
    <cellStyle name="Финансовый 6 2 12 3 2 5" xfId="49373"/>
    <cellStyle name="Финансовый 6 2 12 3 2 6" xfId="49374"/>
    <cellStyle name="Финансовый 6 2 12 3 2 7" xfId="49375"/>
    <cellStyle name="Финансовый 6 2 12 3 2 8" xfId="49376"/>
    <cellStyle name="Финансовый 6 2 12 3 2 9" xfId="49377"/>
    <cellStyle name="Финансовый 6 2 12 3 3" xfId="49378"/>
    <cellStyle name="Финансовый 6 2 12 3 3 2" xfId="49379"/>
    <cellStyle name="Финансовый 6 2 12 3 3 2 2" xfId="49380"/>
    <cellStyle name="Финансовый 6 2 12 3 3 2 3" xfId="49381"/>
    <cellStyle name="Финансовый 6 2 12 3 3 2 4" xfId="49382"/>
    <cellStyle name="Финансовый 6 2 12 3 3 2 5" xfId="49383"/>
    <cellStyle name="Финансовый 6 2 12 3 3 3" xfId="49384"/>
    <cellStyle name="Финансовый 6 2 12 3 3 4" xfId="49385"/>
    <cellStyle name="Финансовый 6 2 12 3 3 5" xfId="49386"/>
    <cellStyle name="Финансовый 6 2 12 3 3 6" xfId="49387"/>
    <cellStyle name="Финансовый 6 2 12 3 3 7" xfId="49388"/>
    <cellStyle name="Финансовый 6 2 12 3 3 8" xfId="49389"/>
    <cellStyle name="Финансовый 6 2 12 3 4" xfId="49390"/>
    <cellStyle name="Финансовый 6 2 12 3 4 2" xfId="49391"/>
    <cellStyle name="Финансовый 6 2 12 3 4 3" xfId="49392"/>
    <cellStyle name="Финансовый 6 2 12 3 4 4" xfId="49393"/>
    <cellStyle name="Финансовый 6 2 12 3 4 5" xfId="49394"/>
    <cellStyle name="Финансовый 6 2 12 3 5" xfId="49395"/>
    <cellStyle name="Финансовый 6 2 12 3 5 2" xfId="49396"/>
    <cellStyle name="Финансовый 6 2 12 3 5 3" xfId="49397"/>
    <cellStyle name="Финансовый 6 2 12 3 5 4" xfId="49398"/>
    <cellStyle name="Финансовый 6 2 12 3 5 5" xfId="49399"/>
    <cellStyle name="Финансовый 6 2 12 3 6" xfId="49400"/>
    <cellStyle name="Финансовый 6 2 12 3 7" xfId="49401"/>
    <cellStyle name="Финансовый 6 2 12 3 8" xfId="49402"/>
    <cellStyle name="Финансовый 6 2 12 3 9" xfId="49403"/>
    <cellStyle name="Финансовый 6 2 12 4" xfId="49404"/>
    <cellStyle name="Финансовый 6 2 12 4 2" xfId="49405"/>
    <cellStyle name="Финансовый 6 2 12 4 2 2" xfId="49406"/>
    <cellStyle name="Финансовый 6 2 12 4 2 3" xfId="49407"/>
    <cellStyle name="Финансовый 6 2 12 4 2 4" xfId="49408"/>
    <cellStyle name="Финансовый 6 2 12 4 2 5" xfId="49409"/>
    <cellStyle name="Финансовый 6 2 12 4 3" xfId="49410"/>
    <cellStyle name="Финансовый 6 2 12 4 4" xfId="49411"/>
    <cellStyle name="Финансовый 6 2 12 4 5" xfId="49412"/>
    <cellStyle name="Финансовый 6 2 12 4 6" xfId="49413"/>
    <cellStyle name="Финансовый 6 2 12 4 7" xfId="49414"/>
    <cellStyle name="Финансовый 6 2 12 4 8" xfId="49415"/>
    <cellStyle name="Финансовый 6 2 12 4 9" xfId="49416"/>
    <cellStyle name="Финансовый 6 2 12 5" xfId="49417"/>
    <cellStyle name="Финансовый 6 2 12 5 2" xfId="49418"/>
    <cellStyle name="Финансовый 6 2 12 5 2 2" xfId="49419"/>
    <cellStyle name="Финансовый 6 2 12 5 2 3" xfId="49420"/>
    <cellStyle name="Финансовый 6 2 12 5 2 4" xfId="49421"/>
    <cellStyle name="Финансовый 6 2 12 5 2 5" xfId="49422"/>
    <cellStyle name="Финансовый 6 2 12 5 3" xfId="49423"/>
    <cellStyle name="Финансовый 6 2 12 5 4" xfId="49424"/>
    <cellStyle name="Финансовый 6 2 12 5 5" xfId="49425"/>
    <cellStyle name="Финансовый 6 2 12 5 6" xfId="49426"/>
    <cellStyle name="Финансовый 6 2 12 5 7" xfId="49427"/>
    <cellStyle name="Финансовый 6 2 12 5 8" xfId="49428"/>
    <cellStyle name="Финансовый 6 2 12 6" xfId="49429"/>
    <cellStyle name="Финансовый 6 2 12 6 2" xfId="49430"/>
    <cellStyle name="Финансовый 6 2 12 6 3" xfId="49431"/>
    <cellStyle name="Финансовый 6 2 12 6 4" xfId="49432"/>
    <cellStyle name="Финансовый 6 2 12 6 5" xfId="49433"/>
    <cellStyle name="Финансовый 6 2 12 7" xfId="49434"/>
    <cellStyle name="Финансовый 6 2 12 7 2" xfId="49435"/>
    <cellStyle name="Финансовый 6 2 12 7 3" xfId="49436"/>
    <cellStyle name="Финансовый 6 2 12 7 4" xfId="49437"/>
    <cellStyle name="Финансовый 6 2 12 7 5" xfId="49438"/>
    <cellStyle name="Финансовый 6 2 12 8" xfId="49439"/>
    <cellStyle name="Финансовый 6 2 12 9" xfId="49440"/>
    <cellStyle name="Финансовый 6 2 13" xfId="49441"/>
    <cellStyle name="Финансовый 6 2 13 10" xfId="49442"/>
    <cellStyle name="Финансовый 6 2 13 11" xfId="49443"/>
    <cellStyle name="Финансовый 6 2 13 12" xfId="49444"/>
    <cellStyle name="Финансовый 6 2 13 13" xfId="49445"/>
    <cellStyle name="Финансовый 6 2 13 14" xfId="49446"/>
    <cellStyle name="Финансовый 6 2 13 15" xfId="49447"/>
    <cellStyle name="Финансовый 6 2 13 2" xfId="49448"/>
    <cellStyle name="Финансовый 6 2 13 2 10" xfId="49449"/>
    <cellStyle name="Финансовый 6 2 13 2 11" xfId="49450"/>
    <cellStyle name="Финансовый 6 2 13 2 12" xfId="49451"/>
    <cellStyle name="Финансовый 6 2 13 2 13" xfId="49452"/>
    <cellStyle name="Финансовый 6 2 13 2 14" xfId="49453"/>
    <cellStyle name="Финансовый 6 2 13 2 2" xfId="49454"/>
    <cellStyle name="Финансовый 6 2 13 2 2 10" xfId="49455"/>
    <cellStyle name="Финансовый 6 2 13 2 2 11" xfId="49456"/>
    <cellStyle name="Финансовый 6 2 13 2 2 12" xfId="49457"/>
    <cellStyle name="Финансовый 6 2 13 2 2 13" xfId="49458"/>
    <cellStyle name="Финансовый 6 2 13 2 2 2" xfId="49459"/>
    <cellStyle name="Финансовый 6 2 13 2 2 2 2" xfId="49460"/>
    <cellStyle name="Финансовый 6 2 13 2 2 2 2 2" xfId="49461"/>
    <cellStyle name="Финансовый 6 2 13 2 2 2 2 3" xfId="49462"/>
    <cellStyle name="Финансовый 6 2 13 2 2 2 2 4" xfId="49463"/>
    <cellStyle name="Финансовый 6 2 13 2 2 2 2 5" xfId="49464"/>
    <cellStyle name="Финансовый 6 2 13 2 2 2 3" xfId="49465"/>
    <cellStyle name="Финансовый 6 2 13 2 2 2 4" xfId="49466"/>
    <cellStyle name="Финансовый 6 2 13 2 2 2 5" xfId="49467"/>
    <cellStyle name="Финансовый 6 2 13 2 2 2 6" xfId="49468"/>
    <cellStyle name="Финансовый 6 2 13 2 2 2 7" xfId="49469"/>
    <cellStyle name="Финансовый 6 2 13 2 2 2 8" xfId="49470"/>
    <cellStyle name="Финансовый 6 2 13 2 2 2 9" xfId="49471"/>
    <cellStyle name="Финансовый 6 2 13 2 2 3" xfId="49472"/>
    <cellStyle name="Финансовый 6 2 13 2 2 3 2" xfId="49473"/>
    <cellStyle name="Финансовый 6 2 13 2 2 3 2 2" xfId="49474"/>
    <cellStyle name="Финансовый 6 2 13 2 2 3 2 3" xfId="49475"/>
    <cellStyle name="Финансовый 6 2 13 2 2 3 2 4" xfId="49476"/>
    <cellStyle name="Финансовый 6 2 13 2 2 3 2 5" xfId="49477"/>
    <cellStyle name="Финансовый 6 2 13 2 2 3 3" xfId="49478"/>
    <cellStyle name="Финансовый 6 2 13 2 2 3 4" xfId="49479"/>
    <cellStyle name="Финансовый 6 2 13 2 2 3 5" xfId="49480"/>
    <cellStyle name="Финансовый 6 2 13 2 2 3 6" xfId="49481"/>
    <cellStyle name="Финансовый 6 2 13 2 2 3 7" xfId="49482"/>
    <cellStyle name="Финансовый 6 2 13 2 2 3 8" xfId="49483"/>
    <cellStyle name="Финансовый 6 2 13 2 2 4" xfId="49484"/>
    <cellStyle name="Финансовый 6 2 13 2 2 4 2" xfId="49485"/>
    <cellStyle name="Финансовый 6 2 13 2 2 4 3" xfId="49486"/>
    <cellStyle name="Финансовый 6 2 13 2 2 4 4" xfId="49487"/>
    <cellStyle name="Финансовый 6 2 13 2 2 4 5" xfId="49488"/>
    <cellStyle name="Финансовый 6 2 13 2 2 5" xfId="49489"/>
    <cellStyle name="Финансовый 6 2 13 2 2 5 2" xfId="49490"/>
    <cellStyle name="Финансовый 6 2 13 2 2 5 3" xfId="49491"/>
    <cellStyle name="Финансовый 6 2 13 2 2 5 4" xfId="49492"/>
    <cellStyle name="Финансовый 6 2 13 2 2 5 5" xfId="49493"/>
    <cellStyle name="Финансовый 6 2 13 2 2 6" xfId="49494"/>
    <cellStyle name="Финансовый 6 2 13 2 2 7" xfId="49495"/>
    <cellStyle name="Финансовый 6 2 13 2 2 8" xfId="49496"/>
    <cellStyle name="Финансовый 6 2 13 2 2 9" xfId="49497"/>
    <cellStyle name="Финансовый 6 2 13 2 3" xfId="49498"/>
    <cellStyle name="Финансовый 6 2 13 2 3 2" xfId="49499"/>
    <cellStyle name="Финансовый 6 2 13 2 3 2 2" xfId="49500"/>
    <cellStyle name="Финансовый 6 2 13 2 3 2 3" xfId="49501"/>
    <cellStyle name="Финансовый 6 2 13 2 3 2 4" xfId="49502"/>
    <cellStyle name="Финансовый 6 2 13 2 3 2 5" xfId="49503"/>
    <cellStyle name="Финансовый 6 2 13 2 3 3" xfId="49504"/>
    <cellStyle name="Финансовый 6 2 13 2 3 4" xfId="49505"/>
    <cellStyle name="Финансовый 6 2 13 2 3 5" xfId="49506"/>
    <cellStyle name="Финансовый 6 2 13 2 3 6" xfId="49507"/>
    <cellStyle name="Финансовый 6 2 13 2 3 7" xfId="49508"/>
    <cellStyle name="Финансовый 6 2 13 2 3 8" xfId="49509"/>
    <cellStyle name="Финансовый 6 2 13 2 3 9" xfId="49510"/>
    <cellStyle name="Финансовый 6 2 13 2 4" xfId="49511"/>
    <cellStyle name="Финансовый 6 2 13 2 4 2" xfId="49512"/>
    <cellStyle name="Финансовый 6 2 13 2 4 2 2" xfId="49513"/>
    <cellStyle name="Финансовый 6 2 13 2 4 2 3" xfId="49514"/>
    <cellStyle name="Финансовый 6 2 13 2 4 2 4" xfId="49515"/>
    <cellStyle name="Финансовый 6 2 13 2 4 2 5" xfId="49516"/>
    <cellStyle name="Финансовый 6 2 13 2 4 3" xfId="49517"/>
    <cellStyle name="Финансовый 6 2 13 2 4 4" xfId="49518"/>
    <cellStyle name="Финансовый 6 2 13 2 4 5" xfId="49519"/>
    <cellStyle name="Финансовый 6 2 13 2 4 6" xfId="49520"/>
    <cellStyle name="Финансовый 6 2 13 2 4 7" xfId="49521"/>
    <cellStyle name="Финансовый 6 2 13 2 4 8" xfId="49522"/>
    <cellStyle name="Финансовый 6 2 13 2 5" xfId="49523"/>
    <cellStyle name="Финансовый 6 2 13 2 5 2" xfId="49524"/>
    <cellStyle name="Финансовый 6 2 13 2 5 3" xfId="49525"/>
    <cellStyle name="Финансовый 6 2 13 2 5 4" xfId="49526"/>
    <cellStyle name="Финансовый 6 2 13 2 5 5" xfId="49527"/>
    <cellStyle name="Финансовый 6 2 13 2 6" xfId="49528"/>
    <cellStyle name="Финансовый 6 2 13 2 6 2" xfId="49529"/>
    <cellStyle name="Финансовый 6 2 13 2 6 3" xfId="49530"/>
    <cellStyle name="Финансовый 6 2 13 2 6 4" xfId="49531"/>
    <cellStyle name="Финансовый 6 2 13 2 6 5" xfId="49532"/>
    <cellStyle name="Финансовый 6 2 13 2 7" xfId="49533"/>
    <cellStyle name="Финансовый 6 2 13 2 8" xfId="49534"/>
    <cellStyle name="Финансовый 6 2 13 2 9" xfId="49535"/>
    <cellStyle name="Финансовый 6 2 13 3" xfId="49536"/>
    <cellStyle name="Финансовый 6 2 13 3 10" xfId="49537"/>
    <cellStyle name="Финансовый 6 2 13 3 11" xfId="49538"/>
    <cellStyle name="Финансовый 6 2 13 3 12" xfId="49539"/>
    <cellStyle name="Финансовый 6 2 13 3 13" xfId="49540"/>
    <cellStyle name="Финансовый 6 2 13 3 2" xfId="49541"/>
    <cellStyle name="Финансовый 6 2 13 3 2 2" xfId="49542"/>
    <cellStyle name="Финансовый 6 2 13 3 2 2 2" xfId="49543"/>
    <cellStyle name="Финансовый 6 2 13 3 2 2 3" xfId="49544"/>
    <cellStyle name="Финансовый 6 2 13 3 2 2 4" xfId="49545"/>
    <cellStyle name="Финансовый 6 2 13 3 2 2 5" xfId="49546"/>
    <cellStyle name="Финансовый 6 2 13 3 2 3" xfId="49547"/>
    <cellStyle name="Финансовый 6 2 13 3 2 4" xfId="49548"/>
    <cellStyle name="Финансовый 6 2 13 3 2 5" xfId="49549"/>
    <cellStyle name="Финансовый 6 2 13 3 2 6" xfId="49550"/>
    <cellStyle name="Финансовый 6 2 13 3 2 7" xfId="49551"/>
    <cellStyle name="Финансовый 6 2 13 3 2 8" xfId="49552"/>
    <cellStyle name="Финансовый 6 2 13 3 2 9" xfId="49553"/>
    <cellStyle name="Финансовый 6 2 13 3 3" xfId="49554"/>
    <cellStyle name="Финансовый 6 2 13 3 3 2" xfId="49555"/>
    <cellStyle name="Финансовый 6 2 13 3 3 2 2" xfId="49556"/>
    <cellStyle name="Финансовый 6 2 13 3 3 2 3" xfId="49557"/>
    <cellStyle name="Финансовый 6 2 13 3 3 2 4" xfId="49558"/>
    <cellStyle name="Финансовый 6 2 13 3 3 2 5" xfId="49559"/>
    <cellStyle name="Финансовый 6 2 13 3 3 3" xfId="49560"/>
    <cellStyle name="Финансовый 6 2 13 3 3 4" xfId="49561"/>
    <cellStyle name="Финансовый 6 2 13 3 3 5" xfId="49562"/>
    <cellStyle name="Финансовый 6 2 13 3 3 6" xfId="49563"/>
    <cellStyle name="Финансовый 6 2 13 3 3 7" xfId="49564"/>
    <cellStyle name="Финансовый 6 2 13 3 3 8" xfId="49565"/>
    <cellStyle name="Финансовый 6 2 13 3 4" xfId="49566"/>
    <cellStyle name="Финансовый 6 2 13 3 4 2" xfId="49567"/>
    <cellStyle name="Финансовый 6 2 13 3 4 3" xfId="49568"/>
    <cellStyle name="Финансовый 6 2 13 3 4 4" xfId="49569"/>
    <cellStyle name="Финансовый 6 2 13 3 4 5" xfId="49570"/>
    <cellStyle name="Финансовый 6 2 13 3 5" xfId="49571"/>
    <cellStyle name="Финансовый 6 2 13 3 5 2" xfId="49572"/>
    <cellStyle name="Финансовый 6 2 13 3 5 3" xfId="49573"/>
    <cellStyle name="Финансовый 6 2 13 3 5 4" xfId="49574"/>
    <cellStyle name="Финансовый 6 2 13 3 5 5" xfId="49575"/>
    <cellStyle name="Финансовый 6 2 13 3 6" xfId="49576"/>
    <cellStyle name="Финансовый 6 2 13 3 7" xfId="49577"/>
    <cellStyle name="Финансовый 6 2 13 3 8" xfId="49578"/>
    <cellStyle name="Финансовый 6 2 13 3 9" xfId="49579"/>
    <cellStyle name="Финансовый 6 2 13 4" xfId="49580"/>
    <cellStyle name="Финансовый 6 2 13 4 2" xfId="49581"/>
    <cellStyle name="Финансовый 6 2 13 4 2 2" xfId="49582"/>
    <cellStyle name="Финансовый 6 2 13 4 2 3" xfId="49583"/>
    <cellStyle name="Финансовый 6 2 13 4 2 4" xfId="49584"/>
    <cellStyle name="Финансовый 6 2 13 4 2 5" xfId="49585"/>
    <cellStyle name="Финансовый 6 2 13 4 3" xfId="49586"/>
    <cellStyle name="Финансовый 6 2 13 4 4" xfId="49587"/>
    <cellStyle name="Финансовый 6 2 13 4 5" xfId="49588"/>
    <cellStyle name="Финансовый 6 2 13 4 6" xfId="49589"/>
    <cellStyle name="Финансовый 6 2 13 4 7" xfId="49590"/>
    <cellStyle name="Финансовый 6 2 13 4 8" xfId="49591"/>
    <cellStyle name="Финансовый 6 2 13 4 9" xfId="49592"/>
    <cellStyle name="Финансовый 6 2 13 5" xfId="49593"/>
    <cellStyle name="Финансовый 6 2 13 5 2" xfId="49594"/>
    <cellStyle name="Финансовый 6 2 13 5 2 2" xfId="49595"/>
    <cellStyle name="Финансовый 6 2 13 5 2 3" xfId="49596"/>
    <cellStyle name="Финансовый 6 2 13 5 2 4" xfId="49597"/>
    <cellStyle name="Финансовый 6 2 13 5 2 5" xfId="49598"/>
    <cellStyle name="Финансовый 6 2 13 5 3" xfId="49599"/>
    <cellStyle name="Финансовый 6 2 13 5 4" xfId="49600"/>
    <cellStyle name="Финансовый 6 2 13 5 5" xfId="49601"/>
    <cellStyle name="Финансовый 6 2 13 5 6" xfId="49602"/>
    <cellStyle name="Финансовый 6 2 13 5 7" xfId="49603"/>
    <cellStyle name="Финансовый 6 2 13 5 8" xfId="49604"/>
    <cellStyle name="Финансовый 6 2 13 6" xfId="49605"/>
    <cellStyle name="Финансовый 6 2 13 6 2" xfId="49606"/>
    <cellStyle name="Финансовый 6 2 13 6 3" xfId="49607"/>
    <cellStyle name="Финансовый 6 2 13 6 4" xfId="49608"/>
    <cellStyle name="Финансовый 6 2 13 6 5" xfId="49609"/>
    <cellStyle name="Финансовый 6 2 13 7" xfId="49610"/>
    <cellStyle name="Финансовый 6 2 13 7 2" xfId="49611"/>
    <cellStyle name="Финансовый 6 2 13 7 3" xfId="49612"/>
    <cellStyle name="Финансовый 6 2 13 7 4" xfId="49613"/>
    <cellStyle name="Финансовый 6 2 13 7 5" xfId="49614"/>
    <cellStyle name="Финансовый 6 2 13 8" xfId="49615"/>
    <cellStyle name="Финансовый 6 2 13 9" xfId="49616"/>
    <cellStyle name="Финансовый 6 2 14" xfId="49617"/>
    <cellStyle name="Финансовый 6 2 14 10" xfId="49618"/>
    <cellStyle name="Финансовый 6 2 14 11" xfId="49619"/>
    <cellStyle name="Финансовый 6 2 14 12" xfId="49620"/>
    <cellStyle name="Финансовый 6 2 14 13" xfId="49621"/>
    <cellStyle name="Финансовый 6 2 14 14" xfId="49622"/>
    <cellStyle name="Финансовый 6 2 14 2" xfId="49623"/>
    <cellStyle name="Финансовый 6 2 14 2 10" xfId="49624"/>
    <cellStyle name="Финансовый 6 2 14 2 11" xfId="49625"/>
    <cellStyle name="Финансовый 6 2 14 2 12" xfId="49626"/>
    <cellStyle name="Финансовый 6 2 14 2 13" xfId="49627"/>
    <cellStyle name="Финансовый 6 2 14 2 2" xfId="49628"/>
    <cellStyle name="Финансовый 6 2 14 2 2 2" xfId="49629"/>
    <cellStyle name="Финансовый 6 2 14 2 2 2 2" xfId="49630"/>
    <cellStyle name="Финансовый 6 2 14 2 2 2 3" xfId="49631"/>
    <cellStyle name="Финансовый 6 2 14 2 2 2 4" xfId="49632"/>
    <cellStyle name="Финансовый 6 2 14 2 2 2 5" xfId="49633"/>
    <cellStyle name="Финансовый 6 2 14 2 2 3" xfId="49634"/>
    <cellStyle name="Финансовый 6 2 14 2 2 4" xfId="49635"/>
    <cellStyle name="Финансовый 6 2 14 2 2 5" xfId="49636"/>
    <cellStyle name="Финансовый 6 2 14 2 2 6" xfId="49637"/>
    <cellStyle name="Финансовый 6 2 14 2 2 7" xfId="49638"/>
    <cellStyle name="Финансовый 6 2 14 2 2 8" xfId="49639"/>
    <cellStyle name="Финансовый 6 2 14 2 2 9" xfId="49640"/>
    <cellStyle name="Финансовый 6 2 14 2 3" xfId="49641"/>
    <cellStyle name="Финансовый 6 2 14 2 3 2" xfId="49642"/>
    <cellStyle name="Финансовый 6 2 14 2 3 2 2" xfId="49643"/>
    <cellStyle name="Финансовый 6 2 14 2 3 2 3" xfId="49644"/>
    <cellStyle name="Финансовый 6 2 14 2 3 2 4" xfId="49645"/>
    <cellStyle name="Финансовый 6 2 14 2 3 2 5" xfId="49646"/>
    <cellStyle name="Финансовый 6 2 14 2 3 3" xfId="49647"/>
    <cellStyle name="Финансовый 6 2 14 2 3 4" xfId="49648"/>
    <cellStyle name="Финансовый 6 2 14 2 3 5" xfId="49649"/>
    <cellStyle name="Финансовый 6 2 14 2 3 6" xfId="49650"/>
    <cellStyle name="Финансовый 6 2 14 2 3 7" xfId="49651"/>
    <cellStyle name="Финансовый 6 2 14 2 3 8" xfId="49652"/>
    <cellStyle name="Финансовый 6 2 14 2 4" xfId="49653"/>
    <cellStyle name="Финансовый 6 2 14 2 4 2" xfId="49654"/>
    <cellStyle name="Финансовый 6 2 14 2 4 3" xfId="49655"/>
    <cellStyle name="Финансовый 6 2 14 2 4 4" xfId="49656"/>
    <cellStyle name="Финансовый 6 2 14 2 4 5" xfId="49657"/>
    <cellStyle name="Финансовый 6 2 14 2 5" xfId="49658"/>
    <cellStyle name="Финансовый 6 2 14 2 5 2" xfId="49659"/>
    <cellStyle name="Финансовый 6 2 14 2 5 3" xfId="49660"/>
    <cellStyle name="Финансовый 6 2 14 2 5 4" xfId="49661"/>
    <cellStyle name="Финансовый 6 2 14 2 5 5" xfId="49662"/>
    <cellStyle name="Финансовый 6 2 14 2 6" xfId="49663"/>
    <cellStyle name="Финансовый 6 2 14 2 7" xfId="49664"/>
    <cellStyle name="Финансовый 6 2 14 2 8" xfId="49665"/>
    <cellStyle name="Финансовый 6 2 14 2 9" xfId="49666"/>
    <cellStyle name="Финансовый 6 2 14 3" xfId="49667"/>
    <cellStyle name="Финансовый 6 2 14 3 2" xfId="49668"/>
    <cellStyle name="Финансовый 6 2 14 3 2 2" xfId="49669"/>
    <cellStyle name="Финансовый 6 2 14 3 2 3" xfId="49670"/>
    <cellStyle name="Финансовый 6 2 14 3 2 4" xfId="49671"/>
    <cellStyle name="Финансовый 6 2 14 3 2 5" xfId="49672"/>
    <cellStyle name="Финансовый 6 2 14 3 3" xfId="49673"/>
    <cellStyle name="Финансовый 6 2 14 3 4" xfId="49674"/>
    <cellStyle name="Финансовый 6 2 14 3 5" xfId="49675"/>
    <cellStyle name="Финансовый 6 2 14 3 6" xfId="49676"/>
    <cellStyle name="Финансовый 6 2 14 3 7" xfId="49677"/>
    <cellStyle name="Финансовый 6 2 14 3 8" xfId="49678"/>
    <cellStyle name="Финансовый 6 2 14 3 9" xfId="49679"/>
    <cellStyle name="Финансовый 6 2 14 4" xfId="49680"/>
    <cellStyle name="Финансовый 6 2 14 4 2" xfId="49681"/>
    <cellStyle name="Финансовый 6 2 14 4 2 2" xfId="49682"/>
    <cellStyle name="Финансовый 6 2 14 4 2 3" xfId="49683"/>
    <cellStyle name="Финансовый 6 2 14 4 2 4" xfId="49684"/>
    <cellStyle name="Финансовый 6 2 14 4 2 5" xfId="49685"/>
    <cellStyle name="Финансовый 6 2 14 4 3" xfId="49686"/>
    <cellStyle name="Финансовый 6 2 14 4 4" xfId="49687"/>
    <cellStyle name="Финансовый 6 2 14 4 5" xfId="49688"/>
    <cellStyle name="Финансовый 6 2 14 4 6" xfId="49689"/>
    <cellStyle name="Финансовый 6 2 14 4 7" xfId="49690"/>
    <cellStyle name="Финансовый 6 2 14 4 8" xfId="49691"/>
    <cellStyle name="Финансовый 6 2 14 5" xfId="49692"/>
    <cellStyle name="Финансовый 6 2 14 5 2" xfId="49693"/>
    <cellStyle name="Финансовый 6 2 14 5 3" xfId="49694"/>
    <cellStyle name="Финансовый 6 2 14 5 4" xfId="49695"/>
    <cellStyle name="Финансовый 6 2 14 5 5" xfId="49696"/>
    <cellStyle name="Финансовый 6 2 14 6" xfId="49697"/>
    <cellStyle name="Финансовый 6 2 14 6 2" xfId="49698"/>
    <cellStyle name="Финансовый 6 2 14 6 3" xfId="49699"/>
    <cellStyle name="Финансовый 6 2 14 6 4" xfId="49700"/>
    <cellStyle name="Финансовый 6 2 14 6 5" xfId="49701"/>
    <cellStyle name="Финансовый 6 2 14 7" xfId="49702"/>
    <cellStyle name="Финансовый 6 2 14 8" xfId="49703"/>
    <cellStyle name="Финансовый 6 2 14 9" xfId="49704"/>
    <cellStyle name="Финансовый 6 2 15" xfId="49705"/>
    <cellStyle name="Финансовый 6 2 15 10" xfId="49706"/>
    <cellStyle name="Финансовый 6 2 15 11" xfId="49707"/>
    <cellStyle name="Финансовый 6 2 15 12" xfId="49708"/>
    <cellStyle name="Финансовый 6 2 15 13" xfId="49709"/>
    <cellStyle name="Финансовый 6 2 15 2" xfId="49710"/>
    <cellStyle name="Финансовый 6 2 15 2 2" xfId="49711"/>
    <cellStyle name="Финансовый 6 2 15 2 2 2" xfId="49712"/>
    <cellStyle name="Финансовый 6 2 15 2 2 3" xfId="49713"/>
    <cellStyle name="Финансовый 6 2 15 2 2 4" xfId="49714"/>
    <cellStyle name="Финансовый 6 2 15 2 2 5" xfId="49715"/>
    <cellStyle name="Финансовый 6 2 15 2 3" xfId="49716"/>
    <cellStyle name="Финансовый 6 2 15 2 4" xfId="49717"/>
    <cellStyle name="Финансовый 6 2 15 2 5" xfId="49718"/>
    <cellStyle name="Финансовый 6 2 15 2 6" xfId="49719"/>
    <cellStyle name="Финансовый 6 2 15 2 7" xfId="49720"/>
    <cellStyle name="Финансовый 6 2 15 2 8" xfId="49721"/>
    <cellStyle name="Финансовый 6 2 15 2 9" xfId="49722"/>
    <cellStyle name="Финансовый 6 2 15 3" xfId="49723"/>
    <cellStyle name="Финансовый 6 2 15 3 2" xfId="49724"/>
    <cellStyle name="Финансовый 6 2 15 3 2 2" xfId="49725"/>
    <cellStyle name="Финансовый 6 2 15 3 2 3" xfId="49726"/>
    <cellStyle name="Финансовый 6 2 15 3 2 4" xfId="49727"/>
    <cellStyle name="Финансовый 6 2 15 3 2 5" xfId="49728"/>
    <cellStyle name="Финансовый 6 2 15 3 3" xfId="49729"/>
    <cellStyle name="Финансовый 6 2 15 3 4" xfId="49730"/>
    <cellStyle name="Финансовый 6 2 15 3 5" xfId="49731"/>
    <cellStyle name="Финансовый 6 2 15 3 6" xfId="49732"/>
    <cellStyle name="Финансовый 6 2 15 3 7" xfId="49733"/>
    <cellStyle name="Финансовый 6 2 15 3 8" xfId="49734"/>
    <cellStyle name="Финансовый 6 2 15 4" xfId="49735"/>
    <cellStyle name="Финансовый 6 2 15 4 2" xfId="49736"/>
    <cellStyle name="Финансовый 6 2 15 4 3" xfId="49737"/>
    <cellStyle name="Финансовый 6 2 15 4 4" xfId="49738"/>
    <cellStyle name="Финансовый 6 2 15 4 5" xfId="49739"/>
    <cellStyle name="Финансовый 6 2 15 5" xfId="49740"/>
    <cellStyle name="Финансовый 6 2 15 5 2" xfId="49741"/>
    <cellStyle name="Финансовый 6 2 15 5 3" xfId="49742"/>
    <cellStyle name="Финансовый 6 2 15 5 4" xfId="49743"/>
    <cellStyle name="Финансовый 6 2 15 5 5" xfId="49744"/>
    <cellStyle name="Финансовый 6 2 15 6" xfId="49745"/>
    <cellStyle name="Финансовый 6 2 15 7" xfId="49746"/>
    <cellStyle name="Финансовый 6 2 15 8" xfId="49747"/>
    <cellStyle name="Финансовый 6 2 15 9" xfId="49748"/>
    <cellStyle name="Финансовый 6 2 16" xfId="49749"/>
    <cellStyle name="Финансовый 6 2 16 10" xfId="49750"/>
    <cellStyle name="Финансовый 6 2 16 2" xfId="49751"/>
    <cellStyle name="Финансовый 6 2 16 2 2" xfId="49752"/>
    <cellStyle name="Финансовый 6 2 16 2 2 2" xfId="49753"/>
    <cellStyle name="Финансовый 6 2 16 2 2 3" xfId="49754"/>
    <cellStyle name="Финансовый 6 2 16 2 2 4" xfId="49755"/>
    <cellStyle name="Финансовый 6 2 16 2 2 5" xfId="49756"/>
    <cellStyle name="Финансовый 6 2 16 2 3" xfId="49757"/>
    <cellStyle name="Финансовый 6 2 16 2 4" xfId="49758"/>
    <cellStyle name="Финансовый 6 2 16 2 5" xfId="49759"/>
    <cellStyle name="Финансовый 6 2 16 2 6" xfId="49760"/>
    <cellStyle name="Финансовый 6 2 16 2 7" xfId="49761"/>
    <cellStyle name="Финансовый 6 2 16 2 8" xfId="49762"/>
    <cellStyle name="Финансовый 6 2 16 2 9" xfId="49763"/>
    <cellStyle name="Финансовый 6 2 16 3" xfId="49764"/>
    <cellStyle name="Финансовый 6 2 16 3 2" xfId="49765"/>
    <cellStyle name="Финансовый 6 2 16 3 3" xfId="49766"/>
    <cellStyle name="Финансовый 6 2 16 3 4" xfId="49767"/>
    <cellStyle name="Финансовый 6 2 16 3 5" xfId="49768"/>
    <cellStyle name="Финансовый 6 2 16 4" xfId="49769"/>
    <cellStyle name="Финансовый 6 2 16 5" xfId="49770"/>
    <cellStyle name="Финансовый 6 2 16 6" xfId="49771"/>
    <cellStyle name="Финансовый 6 2 16 7" xfId="49772"/>
    <cellStyle name="Финансовый 6 2 16 8" xfId="49773"/>
    <cellStyle name="Финансовый 6 2 16 9" xfId="49774"/>
    <cellStyle name="Финансовый 6 2 17" xfId="49775"/>
    <cellStyle name="Финансовый 6 2 17 2" xfId="49776"/>
    <cellStyle name="Финансовый 6 2 17 2 2" xfId="49777"/>
    <cellStyle name="Финансовый 6 2 17 2 3" xfId="49778"/>
    <cellStyle name="Финансовый 6 2 17 2 4" xfId="49779"/>
    <cellStyle name="Финансовый 6 2 17 2 5" xfId="49780"/>
    <cellStyle name="Финансовый 6 2 17 3" xfId="49781"/>
    <cellStyle name="Финансовый 6 2 17 4" xfId="49782"/>
    <cellStyle name="Финансовый 6 2 17 5" xfId="49783"/>
    <cellStyle name="Финансовый 6 2 17 6" xfId="49784"/>
    <cellStyle name="Финансовый 6 2 17 7" xfId="49785"/>
    <cellStyle name="Финансовый 6 2 17 8" xfId="49786"/>
    <cellStyle name="Финансовый 6 2 17 9" xfId="49787"/>
    <cellStyle name="Финансовый 6 2 18" xfId="49788"/>
    <cellStyle name="Финансовый 6 2 18 2" xfId="49789"/>
    <cellStyle name="Финансовый 6 2 18 2 2" xfId="49790"/>
    <cellStyle name="Финансовый 6 2 18 2 3" xfId="49791"/>
    <cellStyle name="Финансовый 6 2 18 2 4" xfId="49792"/>
    <cellStyle name="Финансовый 6 2 18 2 5" xfId="49793"/>
    <cellStyle name="Финансовый 6 2 18 3" xfId="49794"/>
    <cellStyle name="Финансовый 6 2 18 4" xfId="49795"/>
    <cellStyle name="Финансовый 6 2 18 5" xfId="49796"/>
    <cellStyle name="Финансовый 6 2 18 6" xfId="49797"/>
    <cellStyle name="Финансовый 6 2 18 7" xfId="49798"/>
    <cellStyle name="Финансовый 6 2 18 8" xfId="49799"/>
    <cellStyle name="Финансовый 6 2 19" xfId="49800"/>
    <cellStyle name="Финансовый 6 2 19 2" xfId="49801"/>
    <cellStyle name="Финансовый 6 2 19 3" xfId="49802"/>
    <cellStyle name="Финансовый 6 2 19 4" xfId="49803"/>
    <cellStyle name="Финансовый 6 2 19 5" xfId="49804"/>
    <cellStyle name="Финансовый 6 2 2" xfId="49805"/>
    <cellStyle name="Финансовый 6 2 2 10" xfId="49806"/>
    <cellStyle name="Финансовый 6 2 2 10 10" xfId="49807"/>
    <cellStyle name="Финансовый 6 2 2 10 11" xfId="49808"/>
    <cellStyle name="Финансовый 6 2 2 10 12" xfId="49809"/>
    <cellStyle name="Финансовый 6 2 2 10 13" xfId="49810"/>
    <cellStyle name="Финансовый 6 2 2 10 14" xfId="49811"/>
    <cellStyle name="Финансовый 6 2 2 10 15" xfId="49812"/>
    <cellStyle name="Финансовый 6 2 2 10 2" xfId="49813"/>
    <cellStyle name="Финансовый 6 2 2 10 2 10" xfId="49814"/>
    <cellStyle name="Финансовый 6 2 2 10 2 11" xfId="49815"/>
    <cellStyle name="Финансовый 6 2 2 10 2 12" xfId="49816"/>
    <cellStyle name="Финансовый 6 2 2 10 2 13" xfId="49817"/>
    <cellStyle name="Финансовый 6 2 2 10 2 14" xfId="49818"/>
    <cellStyle name="Финансовый 6 2 2 10 2 2" xfId="49819"/>
    <cellStyle name="Финансовый 6 2 2 10 2 2 10" xfId="49820"/>
    <cellStyle name="Финансовый 6 2 2 10 2 2 11" xfId="49821"/>
    <cellStyle name="Финансовый 6 2 2 10 2 2 12" xfId="49822"/>
    <cellStyle name="Финансовый 6 2 2 10 2 2 13" xfId="49823"/>
    <cellStyle name="Финансовый 6 2 2 10 2 2 2" xfId="49824"/>
    <cellStyle name="Финансовый 6 2 2 10 2 2 2 2" xfId="49825"/>
    <cellStyle name="Финансовый 6 2 2 10 2 2 2 2 2" xfId="49826"/>
    <cellStyle name="Финансовый 6 2 2 10 2 2 2 2 3" xfId="49827"/>
    <cellStyle name="Финансовый 6 2 2 10 2 2 2 2 4" xfId="49828"/>
    <cellStyle name="Финансовый 6 2 2 10 2 2 2 2 5" xfId="49829"/>
    <cellStyle name="Финансовый 6 2 2 10 2 2 2 3" xfId="49830"/>
    <cellStyle name="Финансовый 6 2 2 10 2 2 2 4" xfId="49831"/>
    <cellStyle name="Финансовый 6 2 2 10 2 2 2 5" xfId="49832"/>
    <cellStyle name="Финансовый 6 2 2 10 2 2 2 6" xfId="49833"/>
    <cellStyle name="Финансовый 6 2 2 10 2 2 2 7" xfId="49834"/>
    <cellStyle name="Финансовый 6 2 2 10 2 2 2 8" xfId="49835"/>
    <cellStyle name="Финансовый 6 2 2 10 2 2 2 9" xfId="49836"/>
    <cellStyle name="Финансовый 6 2 2 10 2 2 3" xfId="49837"/>
    <cellStyle name="Финансовый 6 2 2 10 2 2 3 2" xfId="49838"/>
    <cellStyle name="Финансовый 6 2 2 10 2 2 3 2 2" xfId="49839"/>
    <cellStyle name="Финансовый 6 2 2 10 2 2 3 2 3" xfId="49840"/>
    <cellStyle name="Финансовый 6 2 2 10 2 2 3 2 4" xfId="49841"/>
    <cellStyle name="Финансовый 6 2 2 10 2 2 3 2 5" xfId="49842"/>
    <cellStyle name="Финансовый 6 2 2 10 2 2 3 3" xfId="49843"/>
    <cellStyle name="Финансовый 6 2 2 10 2 2 3 4" xfId="49844"/>
    <cellStyle name="Финансовый 6 2 2 10 2 2 3 5" xfId="49845"/>
    <cellStyle name="Финансовый 6 2 2 10 2 2 3 6" xfId="49846"/>
    <cellStyle name="Финансовый 6 2 2 10 2 2 3 7" xfId="49847"/>
    <cellStyle name="Финансовый 6 2 2 10 2 2 3 8" xfId="49848"/>
    <cellStyle name="Финансовый 6 2 2 10 2 2 4" xfId="49849"/>
    <cellStyle name="Финансовый 6 2 2 10 2 2 4 2" xfId="49850"/>
    <cellStyle name="Финансовый 6 2 2 10 2 2 4 3" xfId="49851"/>
    <cellStyle name="Финансовый 6 2 2 10 2 2 4 4" xfId="49852"/>
    <cellStyle name="Финансовый 6 2 2 10 2 2 4 5" xfId="49853"/>
    <cellStyle name="Финансовый 6 2 2 10 2 2 5" xfId="49854"/>
    <cellStyle name="Финансовый 6 2 2 10 2 2 5 2" xfId="49855"/>
    <cellStyle name="Финансовый 6 2 2 10 2 2 5 3" xfId="49856"/>
    <cellStyle name="Финансовый 6 2 2 10 2 2 5 4" xfId="49857"/>
    <cellStyle name="Финансовый 6 2 2 10 2 2 5 5" xfId="49858"/>
    <cellStyle name="Финансовый 6 2 2 10 2 2 6" xfId="49859"/>
    <cellStyle name="Финансовый 6 2 2 10 2 2 7" xfId="49860"/>
    <cellStyle name="Финансовый 6 2 2 10 2 2 8" xfId="49861"/>
    <cellStyle name="Финансовый 6 2 2 10 2 2 9" xfId="49862"/>
    <cellStyle name="Финансовый 6 2 2 10 2 3" xfId="49863"/>
    <cellStyle name="Финансовый 6 2 2 10 2 3 2" xfId="49864"/>
    <cellStyle name="Финансовый 6 2 2 10 2 3 2 2" xfId="49865"/>
    <cellStyle name="Финансовый 6 2 2 10 2 3 2 3" xfId="49866"/>
    <cellStyle name="Финансовый 6 2 2 10 2 3 2 4" xfId="49867"/>
    <cellStyle name="Финансовый 6 2 2 10 2 3 2 5" xfId="49868"/>
    <cellStyle name="Финансовый 6 2 2 10 2 3 3" xfId="49869"/>
    <cellStyle name="Финансовый 6 2 2 10 2 3 4" xfId="49870"/>
    <cellStyle name="Финансовый 6 2 2 10 2 3 5" xfId="49871"/>
    <cellStyle name="Финансовый 6 2 2 10 2 3 6" xfId="49872"/>
    <cellStyle name="Финансовый 6 2 2 10 2 3 7" xfId="49873"/>
    <cellStyle name="Финансовый 6 2 2 10 2 3 8" xfId="49874"/>
    <cellStyle name="Финансовый 6 2 2 10 2 3 9" xfId="49875"/>
    <cellStyle name="Финансовый 6 2 2 10 2 4" xfId="49876"/>
    <cellStyle name="Финансовый 6 2 2 10 2 4 2" xfId="49877"/>
    <cellStyle name="Финансовый 6 2 2 10 2 4 2 2" xfId="49878"/>
    <cellStyle name="Финансовый 6 2 2 10 2 4 2 3" xfId="49879"/>
    <cellStyle name="Финансовый 6 2 2 10 2 4 2 4" xfId="49880"/>
    <cellStyle name="Финансовый 6 2 2 10 2 4 2 5" xfId="49881"/>
    <cellStyle name="Финансовый 6 2 2 10 2 4 3" xfId="49882"/>
    <cellStyle name="Финансовый 6 2 2 10 2 4 4" xfId="49883"/>
    <cellStyle name="Финансовый 6 2 2 10 2 4 5" xfId="49884"/>
    <cellStyle name="Финансовый 6 2 2 10 2 4 6" xfId="49885"/>
    <cellStyle name="Финансовый 6 2 2 10 2 4 7" xfId="49886"/>
    <cellStyle name="Финансовый 6 2 2 10 2 4 8" xfId="49887"/>
    <cellStyle name="Финансовый 6 2 2 10 2 5" xfId="49888"/>
    <cellStyle name="Финансовый 6 2 2 10 2 5 2" xfId="49889"/>
    <cellStyle name="Финансовый 6 2 2 10 2 5 3" xfId="49890"/>
    <cellStyle name="Финансовый 6 2 2 10 2 5 4" xfId="49891"/>
    <cellStyle name="Финансовый 6 2 2 10 2 5 5" xfId="49892"/>
    <cellStyle name="Финансовый 6 2 2 10 2 6" xfId="49893"/>
    <cellStyle name="Финансовый 6 2 2 10 2 6 2" xfId="49894"/>
    <cellStyle name="Финансовый 6 2 2 10 2 6 3" xfId="49895"/>
    <cellStyle name="Финансовый 6 2 2 10 2 6 4" xfId="49896"/>
    <cellStyle name="Финансовый 6 2 2 10 2 6 5" xfId="49897"/>
    <cellStyle name="Финансовый 6 2 2 10 2 7" xfId="49898"/>
    <cellStyle name="Финансовый 6 2 2 10 2 8" xfId="49899"/>
    <cellStyle name="Финансовый 6 2 2 10 2 9" xfId="49900"/>
    <cellStyle name="Финансовый 6 2 2 10 3" xfId="49901"/>
    <cellStyle name="Финансовый 6 2 2 10 3 10" xfId="49902"/>
    <cellStyle name="Финансовый 6 2 2 10 3 11" xfId="49903"/>
    <cellStyle name="Финансовый 6 2 2 10 3 12" xfId="49904"/>
    <cellStyle name="Финансовый 6 2 2 10 3 13" xfId="49905"/>
    <cellStyle name="Финансовый 6 2 2 10 3 2" xfId="49906"/>
    <cellStyle name="Финансовый 6 2 2 10 3 2 2" xfId="49907"/>
    <cellStyle name="Финансовый 6 2 2 10 3 2 2 2" xfId="49908"/>
    <cellStyle name="Финансовый 6 2 2 10 3 2 2 3" xfId="49909"/>
    <cellStyle name="Финансовый 6 2 2 10 3 2 2 4" xfId="49910"/>
    <cellStyle name="Финансовый 6 2 2 10 3 2 2 5" xfId="49911"/>
    <cellStyle name="Финансовый 6 2 2 10 3 2 3" xfId="49912"/>
    <cellStyle name="Финансовый 6 2 2 10 3 2 4" xfId="49913"/>
    <cellStyle name="Финансовый 6 2 2 10 3 2 5" xfId="49914"/>
    <cellStyle name="Финансовый 6 2 2 10 3 2 6" xfId="49915"/>
    <cellStyle name="Финансовый 6 2 2 10 3 2 7" xfId="49916"/>
    <cellStyle name="Финансовый 6 2 2 10 3 2 8" xfId="49917"/>
    <cellStyle name="Финансовый 6 2 2 10 3 2 9" xfId="49918"/>
    <cellStyle name="Финансовый 6 2 2 10 3 3" xfId="49919"/>
    <cellStyle name="Финансовый 6 2 2 10 3 3 2" xfId="49920"/>
    <cellStyle name="Финансовый 6 2 2 10 3 3 2 2" xfId="49921"/>
    <cellStyle name="Финансовый 6 2 2 10 3 3 2 3" xfId="49922"/>
    <cellStyle name="Финансовый 6 2 2 10 3 3 2 4" xfId="49923"/>
    <cellStyle name="Финансовый 6 2 2 10 3 3 2 5" xfId="49924"/>
    <cellStyle name="Финансовый 6 2 2 10 3 3 3" xfId="49925"/>
    <cellStyle name="Финансовый 6 2 2 10 3 3 4" xfId="49926"/>
    <cellStyle name="Финансовый 6 2 2 10 3 3 5" xfId="49927"/>
    <cellStyle name="Финансовый 6 2 2 10 3 3 6" xfId="49928"/>
    <cellStyle name="Финансовый 6 2 2 10 3 3 7" xfId="49929"/>
    <cellStyle name="Финансовый 6 2 2 10 3 3 8" xfId="49930"/>
    <cellStyle name="Финансовый 6 2 2 10 3 4" xfId="49931"/>
    <cellStyle name="Финансовый 6 2 2 10 3 4 2" xfId="49932"/>
    <cellStyle name="Финансовый 6 2 2 10 3 4 3" xfId="49933"/>
    <cellStyle name="Финансовый 6 2 2 10 3 4 4" xfId="49934"/>
    <cellStyle name="Финансовый 6 2 2 10 3 4 5" xfId="49935"/>
    <cellStyle name="Финансовый 6 2 2 10 3 5" xfId="49936"/>
    <cellStyle name="Финансовый 6 2 2 10 3 5 2" xfId="49937"/>
    <cellStyle name="Финансовый 6 2 2 10 3 5 3" xfId="49938"/>
    <cellStyle name="Финансовый 6 2 2 10 3 5 4" xfId="49939"/>
    <cellStyle name="Финансовый 6 2 2 10 3 5 5" xfId="49940"/>
    <cellStyle name="Финансовый 6 2 2 10 3 6" xfId="49941"/>
    <cellStyle name="Финансовый 6 2 2 10 3 7" xfId="49942"/>
    <cellStyle name="Финансовый 6 2 2 10 3 8" xfId="49943"/>
    <cellStyle name="Финансовый 6 2 2 10 3 9" xfId="49944"/>
    <cellStyle name="Финансовый 6 2 2 10 4" xfId="49945"/>
    <cellStyle name="Финансовый 6 2 2 10 4 2" xfId="49946"/>
    <cellStyle name="Финансовый 6 2 2 10 4 2 2" xfId="49947"/>
    <cellStyle name="Финансовый 6 2 2 10 4 2 3" xfId="49948"/>
    <cellStyle name="Финансовый 6 2 2 10 4 2 4" xfId="49949"/>
    <cellStyle name="Финансовый 6 2 2 10 4 2 5" xfId="49950"/>
    <cellStyle name="Финансовый 6 2 2 10 4 3" xfId="49951"/>
    <cellStyle name="Финансовый 6 2 2 10 4 4" xfId="49952"/>
    <cellStyle name="Финансовый 6 2 2 10 4 5" xfId="49953"/>
    <cellStyle name="Финансовый 6 2 2 10 4 6" xfId="49954"/>
    <cellStyle name="Финансовый 6 2 2 10 4 7" xfId="49955"/>
    <cellStyle name="Финансовый 6 2 2 10 4 8" xfId="49956"/>
    <cellStyle name="Финансовый 6 2 2 10 4 9" xfId="49957"/>
    <cellStyle name="Финансовый 6 2 2 10 5" xfId="49958"/>
    <cellStyle name="Финансовый 6 2 2 10 5 2" xfId="49959"/>
    <cellStyle name="Финансовый 6 2 2 10 5 2 2" xfId="49960"/>
    <cellStyle name="Финансовый 6 2 2 10 5 2 3" xfId="49961"/>
    <cellStyle name="Финансовый 6 2 2 10 5 2 4" xfId="49962"/>
    <cellStyle name="Финансовый 6 2 2 10 5 2 5" xfId="49963"/>
    <cellStyle name="Финансовый 6 2 2 10 5 3" xfId="49964"/>
    <cellStyle name="Финансовый 6 2 2 10 5 4" xfId="49965"/>
    <cellStyle name="Финансовый 6 2 2 10 5 5" xfId="49966"/>
    <cellStyle name="Финансовый 6 2 2 10 5 6" xfId="49967"/>
    <cellStyle name="Финансовый 6 2 2 10 5 7" xfId="49968"/>
    <cellStyle name="Финансовый 6 2 2 10 5 8" xfId="49969"/>
    <cellStyle name="Финансовый 6 2 2 10 6" xfId="49970"/>
    <cellStyle name="Финансовый 6 2 2 10 6 2" xfId="49971"/>
    <cellStyle name="Финансовый 6 2 2 10 6 3" xfId="49972"/>
    <cellStyle name="Финансовый 6 2 2 10 6 4" xfId="49973"/>
    <cellStyle name="Финансовый 6 2 2 10 6 5" xfId="49974"/>
    <cellStyle name="Финансовый 6 2 2 10 7" xfId="49975"/>
    <cellStyle name="Финансовый 6 2 2 10 7 2" xfId="49976"/>
    <cellStyle name="Финансовый 6 2 2 10 7 3" xfId="49977"/>
    <cellStyle name="Финансовый 6 2 2 10 7 4" xfId="49978"/>
    <cellStyle name="Финансовый 6 2 2 10 7 5" xfId="49979"/>
    <cellStyle name="Финансовый 6 2 2 10 8" xfId="49980"/>
    <cellStyle name="Финансовый 6 2 2 10 9" xfId="49981"/>
    <cellStyle name="Финансовый 6 2 2 11" xfId="49982"/>
    <cellStyle name="Финансовый 6 2 2 11 10" xfId="49983"/>
    <cellStyle name="Финансовый 6 2 2 11 11" xfId="49984"/>
    <cellStyle name="Финансовый 6 2 2 11 12" xfId="49985"/>
    <cellStyle name="Финансовый 6 2 2 11 13" xfId="49986"/>
    <cellStyle name="Финансовый 6 2 2 11 14" xfId="49987"/>
    <cellStyle name="Финансовый 6 2 2 11 15" xfId="49988"/>
    <cellStyle name="Финансовый 6 2 2 11 2" xfId="49989"/>
    <cellStyle name="Финансовый 6 2 2 11 2 10" xfId="49990"/>
    <cellStyle name="Финансовый 6 2 2 11 2 11" xfId="49991"/>
    <cellStyle name="Финансовый 6 2 2 11 2 12" xfId="49992"/>
    <cellStyle name="Финансовый 6 2 2 11 2 13" xfId="49993"/>
    <cellStyle name="Финансовый 6 2 2 11 2 14" xfId="49994"/>
    <cellStyle name="Финансовый 6 2 2 11 2 2" xfId="49995"/>
    <cellStyle name="Финансовый 6 2 2 11 2 2 10" xfId="49996"/>
    <cellStyle name="Финансовый 6 2 2 11 2 2 11" xfId="49997"/>
    <cellStyle name="Финансовый 6 2 2 11 2 2 12" xfId="49998"/>
    <cellStyle name="Финансовый 6 2 2 11 2 2 13" xfId="49999"/>
    <cellStyle name="Финансовый 6 2 2 11 2 2 2" xfId="50000"/>
    <cellStyle name="Финансовый 6 2 2 11 2 2 2 2" xfId="50001"/>
    <cellStyle name="Финансовый 6 2 2 11 2 2 2 2 2" xfId="50002"/>
    <cellStyle name="Финансовый 6 2 2 11 2 2 2 2 3" xfId="50003"/>
    <cellStyle name="Финансовый 6 2 2 11 2 2 2 2 4" xfId="50004"/>
    <cellStyle name="Финансовый 6 2 2 11 2 2 2 2 5" xfId="50005"/>
    <cellStyle name="Финансовый 6 2 2 11 2 2 2 3" xfId="50006"/>
    <cellStyle name="Финансовый 6 2 2 11 2 2 2 4" xfId="50007"/>
    <cellStyle name="Финансовый 6 2 2 11 2 2 2 5" xfId="50008"/>
    <cellStyle name="Финансовый 6 2 2 11 2 2 2 6" xfId="50009"/>
    <cellStyle name="Финансовый 6 2 2 11 2 2 2 7" xfId="50010"/>
    <cellStyle name="Финансовый 6 2 2 11 2 2 2 8" xfId="50011"/>
    <cellStyle name="Финансовый 6 2 2 11 2 2 2 9" xfId="50012"/>
    <cellStyle name="Финансовый 6 2 2 11 2 2 3" xfId="50013"/>
    <cellStyle name="Финансовый 6 2 2 11 2 2 3 2" xfId="50014"/>
    <cellStyle name="Финансовый 6 2 2 11 2 2 3 2 2" xfId="50015"/>
    <cellStyle name="Финансовый 6 2 2 11 2 2 3 2 3" xfId="50016"/>
    <cellStyle name="Финансовый 6 2 2 11 2 2 3 2 4" xfId="50017"/>
    <cellStyle name="Финансовый 6 2 2 11 2 2 3 2 5" xfId="50018"/>
    <cellStyle name="Финансовый 6 2 2 11 2 2 3 3" xfId="50019"/>
    <cellStyle name="Финансовый 6 2 2 11 2 2 3 4" xfId="50020"/>
    <cellStyle name="Финансовый 6 2 2 11 2 2 3 5" xfId="50021"/>
    <cellStyle name="Финансовый 6 2 2 11 2 2 3 6" xfId="50022"/>
    <cellStyle name="Финансовый 6 2 2 11 2 2 3 7" xfId="50023"/>
    <cellStyle name="Финансовый 6 2 2 11 2 2 3 8" xfId="50024"/>
    <cellStyle name="Финансовый 6 2 2 11 2 2 4" xfId="50025"/>
    <cellStyle name="Финансовый 6 2 2 11 2 2 4 2" xfId="50026"/>
    <cellStyle name="Финансовый 6 2 2 11 2 2 4 3" xfId="50027"/>
    <cellStyle name="Финансовый 6 2 2 11 2 2 4 4" xfId="50028"/>
    <cellStyle name="Финансовый 6 2 2 11 2 2 4 5" xfId="50029"/>
    <cellStyle name="Финансовый 6 2 2 11 2 2 5" xfId="50030"/>
    <cellStyle name="Финансовый 6 2 2 11 2 2 5 2" xfId="50031"/>
    <cellStyle name="Финансовый 6 2 2 11 2 2 5 3" xfId="50032"/>
    <cellStyle name="Финансовый 6 2 2 11 2 2 5 4" xfId="50033"/>
    <cellStyle name="Финансовый 6 2 2 11 2 2 5 5" xfId="50034"/>
    <cellStyle name="Финансовый 6 2 2 11 2 2 6" xfId="50035"/>
    <cellStyle name="Финансовый 6 2 2 11 2 2 7" xfId="50036"/>
    <cellStyle name="Финансовый 6 2 2 11 2 2 8" xfId="50037"/>
    <cellStyle name="Финансовый 6 2 2 11 2 2 9" xfId="50038"/>
    <cellStyle name="Финансовый 6 2 2 11 2 3" xfId="50039"/>
    <cellStyle name="Финансовый 6 2 2 11 2 3 2" xfId="50040"/>
    <cellStyle name="Финансовый 6 2 2 11 2 3 2 2" xfId="50041"/>
    <cellStyle name="Финансовый 6 2 2 11 2 3 2 3" xfId="50042"/>
    <cellStyle name="Финансовый 6 2 2 11 2 3 2 4" xfId="50043"/>
    <cellStyle name="Финансовый 6 2 2 11 2 3 2 5" xfId="50044"/>
    <cellStyle name="Финансовый 6 2 2 11 2 3 3" xfId="50045"/>
    <cellStyle name="Финансовый 6 2 2 11 2 3 4" xfId="50046"/>
    <cellStyle name="Финансовый 6 2 2 11 2 3 5" xfId="50047"/>
    <cellStyle name="Финансовый 6 2 2 11 2 3 6" xfId="50048"/>
    <cellStyle name="Финансовый 6 2 2 11 2 3 7" xfId="50049"/>
    <cellStyle name="Финансовый 6 2 2 11 2 3 8" xfId="50050"/>
    <cellStyle name="Финансовый 6 2 2 11 2 3 9" xfId="50051"/>
    <cellStyle name="Финансовый 6 2 2 11 2 4" xfId="50052"/>
    <cellStyle name="Финансовый 6 2 2 11 2 4 2" xfId="50053"/>
    <cellStyle name="Финансовый 6 2 2 11 2 4 2 2" xfId="50054"/>
    <cellStyle name="Финансовый 6 2 2 11 2 4 2 3" xfId="50055"/>
    <cellStyle name="Финансовый 6 2 2 11 2 4 2 4" xfId="50056"/>
    <cellStyle name="Финансовый 6 2 2 11 2 4 2 5" xfId="50057"/>
    <cellStyle name="Финансовый 6 2 2 11 2 4 3" xfId="50058"/>
    <cellStyle name="Финансовый 6 2 2 11 2 4 4" xfId="50059"/>
    <cellStyle name="Финансовый 6 2 2 11 2 4 5" xfId="50060"/>
    <cellStyle name="Финансовый 6 2 2 11 2 4 6" xfId="50061"/>
    <cellStyle name="Финансовый 6 2 2 11 2 4 7" xfId="50062"/>
    <cellStyle name="Финансовый 6 2 2 11 2 4 8" xfId="50063"/>
    <cellStyle name="Финансовый 6 2 2 11 2 5" xfId="50064"/>
    <cellStyle name="Финансовый 6 2 2 11 2 5 2" xfId="50065"/>
    <cellStyle name="Финансовый 6 2 2 11 2 5 3" xfId="50066"/>
    <cellStyle name="Финансовый 6 2 2 11 2 5 4" xfId="50067"/>
    <cellStyle name="Финансовый 6 2 2 11 2 5 5" xfId="50068"/>
    <cellStyle name="Финансовый 6 2 2 11 2 6" xfId="50069"/>
    <cellStyle name="Финансовый 6 2 2 11 2 6 2" xfId="50070"/>
    <cellStyle name="Финансовый 6 2 2 11 2 6 3" xfId="50071"/>
    <cellStyle name="Финансовый 6 2 2 11 2 6 4" xfId="50072"/>
    <cellStyle name="Финансовый 6 2 2 11 2 6 5" xfId="50073"/>
    <cellStyle name="Финансовый 6 2 2 11 2 7" xfId="50074"/>
    <cellStyle name="Финансовый 6 2 2 11 2 8" xfId="50075"/>
    <cellStyle name="Финансовый 6 2 2 11 2 9" xfId="50076"/>
    <cellStyle name="Финансовый 6 2 2 11 3" xfId="50077"/>
    <cellStyle name="Финансовый 6 2 2 11 3 10" xfId="50078"/>
    <cellStyle name="Финансовый 6 2 2 11 3 11" xfId="50079"/>
    <cellStyle name="Финансовый 6 2 2 11 3 12" xfId="50080"/>
    <cellStyle name="Финансовый 6 2 2 11 3 13" xfId="50081"/>
    <cellStyle name="Финансовый 6 2 2 11 3 2" xfId="50082"/>
    <cellStyle name="Финансовый 6 2 2 11 3 2 2" xfId="50083"/>
    <cellStyle name="Финансовый 6 2 2 11 3 2 2 2" xfId="50084"/>
    <cellStyle name="Финансовый 6 2 2 11 3 2 2 3" xfId="50085"/>
    <cellStyle name="Финансовый 6 2 2 11 3 2 2 4" xfId="50086"/>
    <cellStyle name="Финансовый 6 2 2 11 3 2 2 5" xfId="50087"/>
    <cellStyle name="Финансовый 6 2 2 11 3 2 3" xfId="50088"/>
    <cellStyle name="Финансовый 6 2 2 11 3 2 4" xfId="50089"/>
    <cellStyle name="Финансовый 6 2 2 11 3 2 5" xfId="50090"/>
    <cellStyle name="Финансовый 6 2 2 11 3 2 6" xfId="50091"/>
    <cellStyle name="Финансовый 6 2 2 11 3 2 7" xfId="50092"/>
    <cellStyle name="Финансовый 6 2 2 11 3 2 8" xfId="50093"/>
    <cellStyle name="Финансовый 6 2 2 11 3 2 9" xfId="50094"/>
    <cellStyle name="Финансовый 6 2 2 11 3 3" xfId="50095"/>
    <cellStyle name="Финансовый 6 2 2 11 3 3 2" xfId="50096"/>
    <cellStyle name="Финансовый 6 2 2 11 3 3 2 2" xfId="50097"/>
    <cellStyle name="Финансовый 6 2 2 11 3 3 2 3" xfId="50098"/>
    <cellStyle name="Финансовый 6 2 2 11 3 3 2 4" xfId="50099"/>
    <cellStyle name="Финансовый 6 2 2 11 3 3 2 5" xfId="50100"/>
    <cellStyle name="Финансовый 6 2 2 11 3 3 3" xfId="50101"/>
    <cellStyle name="Финансовый 6 2 2 11 3 3 4" xfId="50102"/>
    <cellStyle name="Финансовый 6 2 2 11 3 3 5" xfId="50103"/>
    <cellStyle name="Финансовый 6 2 2 11 3 3 6" xfId="50104"/>
    <cellStyle name="Финансовый 6 2 2 11 3 3 7" xfId="50105"/>
    <cellStyle name="Финансовый 6 2 2 11 3 3 8" xfId="50106"/>
    <cellStyle name="Финансовый 6 2 2 11 3 4" xfId="50107"/>
    <cellStyle name="Финансовый 6 2 2 11 3 4 2" xfId="50108"/>
    <cellStyle name="Финансовый 6 2 2 11 3 4 3" xfId="50109"/>
    <cellStyle name="Финансовый 6 2 2 11 3 4 4" xfId="50110"/>
    <cellStyle name="Финансовый 6 2 2 11 3 4 5" xfId="50111"/>
    <cellStyle name="Финансовый 6 2 2 11 3 5" xfId="50112"/>
    <cellStyle name="Финансовый 6 2 2 11 3 5 2" xfId="50113"/>
    <cellStyle name="Финансовый 6 2 2 11 3 5 3" xfId="50114"/>
    <cellStyle name="Финансовый 6 2 2 11 3 5 4" xfId="50115"/>
    <cellStyle name="Финансовый 6 2 2 11 3 5 5" xfId="50116"/>
    <cellStyle name="Финансовый 6 2 2 11 3 6" xfId="50117"/>
    <cellStyle name="Финансовый 6 2 2 11 3 7" xfId="50118"/>
    <cellStyle name="Финансовый 6 2 2 11 3 8" xfId="50119"/>
    <cellStyle name="Финансовый 6 2 2 11 3 9" xfId="50120"/>
    <cellStyle name="Финансовый 6 2 2 11 4" xfId="50121"/>
    <cellStyle name="Финансовый 6 2 2 11 4 2" xfId="50122"/>
    <cellStyle name="Финансовый 6 2 2 11 4 2 2" xfId="50123"/>
    <cellStyle name="Финансовый 6 2 2 11 4 2 3" xfId="50124"/>
    <cellStyle name="Финансовый 6 2 2 11 4 2 4" xfId="50125"/>
    <cellStyle name="Финансовый 6 2 2 11 4 2 5" xfId="50126"/>
    <cellStyle name="Финансовый 6 2 2 11 4 3" xfId="50127"/>
    <cellStyle name="Финансовый 6 2 2 11 4 4" xfId="50128"/>
    <cellStyle name="Финансовый 6 2 2 11 4 5" xfId="50129"/>
    <cellStyle name="Финансовый 6 2 2 11 4 6" xfId="50130"/>
    <cellStyle name="Финансовый 6 2 2 11 4 7" xfId="50131"/>
    <cellStyle name="Финансовый 6 2 2 11 4 8" xfId="50132"/>
    <cellStyle name="Финансовый 6 2 2 11 4 9" xfId="50133"/>
    <cellStyle name="Финансовый 6 2 2 11 5" xfId="50134"/>
    <cellStyle name="Финансовый 6 2 2 11 5 2" xfId="50135"/>
    <cellStyle name="Финансовый 6 2 2 11 5 2 2" xfId="50136"/>
    <cellStyle name="Финансовый 6 2 2 11 5 2 3" xfId="50137"/>
    <cellStyle name="Финансовый 6 2 2 11 5 2 4" xfId="50138"/>
    <cellStyle name="Финансовый 6 2 2 11 5 2 5" xfId="50139"/>
    <cellStyle name="Финансовый 6 2 2 11 5 3" xfId="50140"/>
    <cellStyle name="Финансовый 6 2 2 11 5 4" xfId="50141"/>
    <cellStyle name="Финансовый 6 2 2 11 5 5" xfId="50142"/>
    <cellStyle name="Финансовый 6 2 2 11 5 6" xfId="50143"/>
    <cellStyle name="Финансовый 6 2 2 11 5 7" xfId="50144"/>
    <cellStyle name="Финансовый 6 2 2 11 5 8" xfId="50145"/>
    <cellStyle name="Финансовый 6 2 2 11 6" xfId="50146"/>
    <cellStyle name="Финансовый 6 2 2 11 6 2" xfId="50147"/>
    <cellStyle name="Финансовый 6 2 2 11 6 3" xfId="50148"/>
    <cellStyle name="Финансовый 6 2 2 11 6 4" xfId="50149"/>
    <cellStyle name="Финансовый 6 2 2 11 6 5" xfId="50150"/>
    <cellStyle name="Финансовый 6 2 2 11 7" xfId="50151"/>
    <cellStyle name="Финансовый 6 2 2 11 7 2" xfId="50152"/>
    <cellStyle name="Финансовый 6 2 2 11 7 3" xfId="50153"/>
    <cellStyle name="Финансовый 6 2 2 11 7 4" xfId="50154"/>
    <cellStyle name="Финансовый 6 2 2 11 7 5" xfId="50155"/>
    <cellStyle name="Финансовый 6 2 2 11 8" xfId="50156"/>
    <cellStyle name="Финансовый 6 2 2 11 9" xfId="50157"/>
    <cellStyle name="Финансовый 6 2 2 12" xfId="50158"/>
    <cellStyle name="Финансовый 6 2 2 12 10" xfId="50159"/>
    <cellStyle name="Финансовый 6 2 2 12 11" xfId="50160"/>
    <cellStyle name="Финансовый 6 2 2 12 12" xfId="50161"/>
    <cellStyle name="Финансовый 6 2 2 12 13" xfId="50162"/>
    <cellStyle name="Финансовый 6 2 2 12 14" xfId="50163"/>
    <cellStyle name="Финансовый 6 2 2 12 15" xfId="50164"/>
    <cellStyle name="Финансовый 6 2 2 12 2" xfId="50165"/>
    <cellStyle name="Финансовый 6 2 2 12 2 10" xfId="50166"/>
    <cellStyle name="Финансовый 6 2 2 12 2 11" xfId="50167"/>
    <cellStyle name="Финансовый 6 2 2 12 2 12" xfId="50168"/>
    <cellStyle name="Финансовый 6 2 2 12 2 13" xfId="50169"/>
    <cellStyle name="Финансовый 6 2 2 12 2 14" xfId="50170"/>
    <cellStyle name="Финансовый 6 2 2 12 2 2" xfId="50171"/>
    <cellStyle name="Финансовый 6 2 2 12 2 2 10" xfId="50172"/>
    <cellStyle name="Финансовый 6 2 2 12 2 2 11" xfId="50173"/>
    <cellStyle name="Финансовый 6 2 2 12 2 2 12" xfId="50174"/>
    <cellStyle name="Финансовый 6 2 2 12 2 2 13" xfId="50175"/>
    <cellStyle name="Финансовый 6 2 2 12 2 2 2" xfId="50176"/>
    <cellStyle name="Финансовый 6 2 2 12 2 2 2 2" xfId="50177"/>
    <cellStyle name="Финансовый 6 2 2 12 2 2 2 2 2" xfId="50178"/>
    <cellStyle name="Финансовый 6 2 2 12 2 2 2 2 3" xfId="50179"/>
    <cellStyle name="Финансовый 6 2 2 12 2 2 2 2 4" xfId="50180"/>
    <cellStyle name="Финансовый 6 2 2 12 2 2 2 2 5" xfId="50181"/>
    <cellStyle name="Финансовый 6 2 2 12 2 2 2 3" xfId="50182"/>
    <cellStyle name="Финансовый 6 2 2 12 2 2 2 4" xfId="50183"/>
    <cellStyle name="Финансовый 6 2 2 12 2 2 2 5" xfId="50184"/>
    <cellStyle name="Финансовый 6 2 2 12 2 2 2 6" xfId="50185"/>
    <cellStyle name="Финансовый 6 2 2 12 2 2 2 7" xfId="50186"/>
    <cellStyle name="Финансовый 6 2 2 12 2 2 2 8" xfId="50187"/>
    <cellStyle name="Финансовый 6 2 2 12 2 2 2 9" xfId="50188"/>
    <cellStyle name="Финансовый 6 2 2 12 2 2 3" xfId="50189"/>
    <cellStyle name="Финансовый 6 2 2 12 2 2 3 2" xfId="50190"/>
    <cellStyle name="Финансовый 6 2 2 12 2 2 3 2 2" xfId="50191"/>
    <cellStyle name="Финансовый 6 2 2 12 2 2 3 2 3" xfId="50192"/>
    <cellStyle name="Финансовый 6 2 2 12 2 2 3 2 4" xfId="50193"/>
    <cellStyle name="Финансовый 6 2 2 12 2 2 3 2 5" xfId="50194"/>
    <cellStyle name="Финансовый 6 2 2 12 2 2 3 3" xfId="50195"/>
    <cellStyle name="Финансовый 6 2 2 12 2 2 3 4" xfId="50196"/>
    <cellStyle name="Финансовый 6 2 2 12 2 2 3 5" xfId="50197"/>
    <cellStyle name="Финансовый 6 2 2 12 2 2 3 6" xfId="50198"/>
    <cellStyle name="Финансовый 6 2 2 12 2 2 3 7" xfId="50199"/>
    <cellStyle name="Финансовый 6 2 2 12 2 2 3 8" xfId="50200"/>
    <cellStyle name="Финансовый 6 2 2 12 2 2 4" xfId="50201"/>
    <cellStyle name="Финансовый 6 2 2 12 2 2 4 2" xfId="50202"/>
    <cellStyle name="Финансовый 6 2 2 12 2 2 4 3" xfId="50203"/>
    <cellStyle name="Финансовый 6 2 2 12 2 2 4 4" xfId="50204"/>
    <cellStyle name="Финансовый 6 2 2 12 2 2 4 5" xfId="50205"/>
    <cellStyle name="Финансовый 6 2 2 12 2 2 5" xfId="50206"/>
    <cellStyle name="Финансовый 6 2 2 12 2 2 5 2" xfId="50207"/>
    <cellStyle name="Финансовый 6 2 2 12 2 2 5 3" xfId="50208"/>
    <cellStyle name="Финансовый 6 2 2 12 2 2 5 4" xfId="50209"/>
    <cellStyle name="Финансовый 6 2 2 12 2 2 5 5" xfId="50210"/>
    <cellStyle name="Финансовый 6 2 2 12 2 2 6" xfId="50211"/>
    <cellStyle name="Финансовый 6 2 2 12 2 2 7" xfId="50212"/>
    <cellStyle name="Финансовый 6 2 2 12 2 2 8" xfId="50213"/>
    <cellStyle name="Финансовый 6 2 2 12 2 2 9" xfId="50214"/>
    <cellStyle name="Финансовый 6 2 2 12 2 3" xfId="50215"/>
    <cellStyle name="Финансовый 6 2 2 12 2 3 2" xfId="50216"/>
    <cellStyle name="Финансовый 6 2 2 12 2 3 2 2" xfId="50217"/>
    <cellStyle name="Финансовый 6 2 2 12 2 3 2 3" xfId="50218"/>
    <cellStyle name="Финансовый 6 2 2 12 2 3 2 4" xfId="50219"/>
    <cellStyle name="Финансовый 6 2 2 12 2 3 2 5" xfId="50220"/>
    <cellStyle name="Финансовый 6 2 2 12 2 3 3" xfId="50221"/>
    <cellStyle name="Финансовый 6 2 2 12 2 3 4" xfId="50222"/>
    <cellStyle name="Финансовый 6 2 2 12 2 3 5" xfId="50223"/>
    <cellStyle name="Финансовый 6 2 2 12 2 3 6" xfId="50224"/>
    <cellStyle name="Финансовый 6 2 2 12 2 3 7" xfId="50225"/>
    <cellStyle name="Финансовый 6 2 2 12 2 3 8" xfId="50226"/>
    <cellStyle name="Финансовый 6 2 2 12 2 3 9" xfId="50227"/>
    <cellStyle name="Финансовый 6 2 2 12 2 4" xfId="50228"/>
    <cellStyle name="Финансовый 6 2 2 12 2 4 2" xfId="50229"/>
    <cellStyle name="Финансовый 6 2 2 12 2 4 2 2" xfId="50230"/>
    <cellStyle name="Финансовый 6 2 2 12 2 4 2 3" xfId="50231"/>
    <cellStyle name="Финансовый 6 2 2 12 2 4 2 4" xfId="50232"/>
    <cellStyle name="Финансовый 6 2 2 12 2 4 2 5" xfId="50233"/>
    <cellStyle name="Финансовый 6 2 2 12 2 4 3" xfId="50234"/>
    <cellStyle name="Финансовый 6 2 2 12 2 4 4" xfId="50235"/>
    <cellStyle name="Финансовый 6 2 2 12 2 4 5" xfId="50236"/>
    <cellStyle name="Финансовый 6 2 2 12 2 4 6" xfId="50237"/>
    <cellStyle name="Финансовый 6 2 2 12 2 4 7" xfId="50238"/>
    <cellStyle name="Финансовый 6 2 2 12 2 4 8" xfId="50239"/>
    <cellStyle name="Финансовый 6 2 2 12 2 5" xfId="50240"/>
    <cellStyle name="Финансовый 6 2 2 12 2 5 2" xfId="50241"/>
    <cellStyle name="Финансовый 6 2 2 12 2 5 3" xfId="50242"/>
    <cellStyle name="Финансовый 6 2 2 12 2 5 4" xfId="50243"/>
    <cellStyle name="Финансовый 6 2 2 12 2 5 5" xfId="50244"/>
    <cellStyle name="Финансовый 6 2 2 12 2 6" xfId="50245"/>
    <cellStyle name="Финансовый 6 2 2 12 2 6 2" xfId="50246"/>
    <cellStyle name="Финансовый 6 2 2 12 2 6 3" xfId="50247"/>
    <cellStyle name="Финансовый 6 2 2 12 2 6 4" xfId="50248"/>
    <cellStyle name="Финансовый 6 2 2 12 2 6 5" xfId="50249"/>
    <cellStyle name="Финансовый 6 2 2 12 2 7" xfId="50250"/>
    <cellStyle name="Финансовый 6 2 2 12 2 8" xfId="50251"/>
    <cellStyle name="Финансовый 6 2 2 12 2 9" xfId="50252"/>
    <cellStyle name="Финансовый 6 2 2 12 3" xfId="50253"/>
    <cellStyle name="Финансовый 6 2 2 12 3 10" xfId="50254"/>
    <cellStyle name="Финансовый 6 2 2 12 3 11" xfId="50255"/>
    <cellStyle name="Финансовый 6 2 2 12 3 12" xfId="50256"/>
    <cellStyle name="Финансовый 6 2 2 12 3 13" xfId="50257"/>
    <cellStyle name="Финансовый 6 2 2 12 3 2" xfId="50258"/>
    <cellStyle name="Финансовый 6 2 2 12 3 2 2" xfId="50259"/>
    <cellStyle name="Финансовый 6 2 2 12 3 2 2 2" xfId="50260"/>
    <cellStyle name="Финансовый 6 2 2 12 3 2 2 3" xfId="50261"/>
    <cellStyle name="Финансовый 6 2 2 12 3 2 2 4" xfId="50262"/>
    <cellStyle name="Финансовый 6 2 2 12 3 2 2 5" xfId="50263"/>
    <cellStyle name="Финансовый 6 2 2 12 3 2 3" xfId="50264"/>
    <cellStyle name="Финансовый 6 2 2 12 3 2 4" xfId="50265"/>
    <cellStyle name="Финансовый 6 2 2 12 3 2 5" xfId="50266"/>
    <cellStyle name="Финансовый 6 2 2 12 3 2 6" xfId="50267"/>
    <cellStyle name="Финансовый 6 2 2 12 3 2 7" xfId="50268"/>
    <cellStyle name="Финансовый 6 2 2 12 3 2 8" xfId="50269"/>
    <cellStyle name="Финансовый 6 2 2 12 3 2 9" xfId="50270"/>
    <cellStyle name="Финансовый 6 2 2 12 3 3" xfId="50271"/>
    <cellStyle name="Финансовый 6 2 2 12 3 3 2" xfId="50272"/>
    <cellStyle name="Финансовый 6 2 2 12 3 3 2 2" xfId="50273"/>
    <cellStyle name="Финансовый 6 2 2 12 3 3 2 3" xfId="50274"/>
    <cellStyle name="Финансовый 6 2 2 12 3 3 2 4" xfId="50275"/>
    <cellStyle name="Финансовый 6 2 2 12 3 3 2 5" xfId="50276"/>
    <cellStyle name="Финансовый 6 2 2 12 3 3 3" xfId="50277"/>
    <cellStyle name="Финансовый 6 2 2 12 3 3 4" xfId="50278"/>
    <cellStyle name="Финансовый 6 2 2 12 3 3 5" xfId="50279"/>
    <cellStyle name="Финансовый 6 2 2 12 3 3 6" xfId="50280"/>
    <cellStyle name="Финансовый 6 2 2 12 3 3 7" xfId="50281"/>
    <cellStyle name="Финансовый 6 2 2 12 3 3 8" xfId="50282"/>
    <cellStyle name="Финансовый 6 2 2 12 3 4" xfId="50283"/>
    <cellStyle name="Финансовый 6 2 2 12 3 4 2" xfId="50284"/>
    <cellStyle name="Финансовый 6 2 2 12 3 4 3" xfId="50285"/>
    <cellStyle name="Финансовый 6 2 2 12 3 4 4" xfId="50286"/>
    <cellStyle name="Финансовый 6 2 2 12 3 4 5" xfId="50287"/>
    <cellStyle name="Финансовый 6 2 2 12 3 5" xfId="50288"/>
    <cellStyle name="Финансовый 6 2 2 12 3 5 2" xfId="50289"/>
    <cellStyle name="Финансовый 6 2 2 12 3 5 3" xfId="50290"/>
    <cellStyle name="Финансовый 6 2 2 12 3 5 4" xfId="50291"/>
    <cellStyle name="Финансовый 6 2 2 12 3 5 5" xfId="50292"/>
    <cellStyle name="Финансовый 6 2 2 12 3 6" xfId="50293"/>
    <cellStyle name="Финансовый 6 2 2 12 3 7" xfId="50294"/>
    <cellStyle name="Финансовый 6 2 2 12 3 8" xfId="50295"/>
    <cellStyle name="Финансовый 6 2 2 12 3 9" xfId="50296"/>
    <cellStyle name="Финансовый 6 2 2 12 4" xfId="50297"/>
    <cellStyle name="Финансовый 6 2 2 12 4 2" xfId="50298"/>
    <cellStyle name="Финансовый 6 2 2 12 4 2 2" xfId="50299"/>
    <cellStyle name="Финансовый 6 2 2 12 4 2 3" xfId="50300"/>
    <cellStyle name="Финансовый 6 2 2 12 4 2 4" xfId="50301"/>
    <cellStyle name="Финансовый 6 2 2 12 4 2 5" xfId="50302"/>
    <cellStyle name="Финансовый 6 2 2 12 4 3" xfId="50303"/>
    <cellStyle name="Финансовый 6 2 2 12 4 4" xfId="50304"/>
    <cellStyle name="Финансовый 6 2 2 12 4 5" xfId="50305"/>
    <cellStyle name="Финансовый 6 2 2 12 4 6" xfId="50306"/>
    <cellStyle name="Финансовый 6 2 2 12 4 7" xfId="50307"/>
    <cellStyle name="Финансовый 6 2 2 12 4 8" xfId="50308"/>
    <cellStyle name="Финансовый 6 2 2 12 4 9" xfId="50309"/>
    <cellStyle name="Финансовый 6 2 2 12 5" xfId="50310"/>
    <cellStyle name="Финансовый 6 2 2 12 5 2" xfId="50311"/>
    <cellStyle name="Финансовый 6 2 2 12 5 2 2" xfId="50312"/>
    <cellStyle name="Финансовый 6 2 2 12 5 2 3" xfId="50313"/>
    <cellStyle name="Финансовый 6 2 2 12 5 2 4" xfId="50314"/>
    <cellStyle name="Финансовый 6 2 2 12 5 2 5" xfId="50315"/>
    <cellStyle name="Финансовый 6 2 2 12 5 3" xfId="50316"/>
    <cellStyle name="Финансовый 6 2 2 12 5 4" xfId="50317"/>
    <cellStyle name="Финансовый 6 2 2 12 5 5" xfId="50318"/>
    <cellStyle name="Финансовый 6 2 2 12 5 6" xfId="50319"/>
    <cellStyle name="Финансовый 6 2 2 12 5 7" xfId="50320"/>
    <cellStyle name="Финансовый 6 2 2 12 5 8" xfId="50321"/>
    <cellStyle name="Финансовый 6 2 2 12 6" xfId="50322"/>
    <cellStyle name="Финансовый 6 2 2 12 6 2" xfId="50323"/>
    <cellStyle name="Финансовый 6 2 2 12 6 3" xfId="50324"/>
    <cellStyle name="Финансовый 6 2 2 12 6 4" xfId="50325"/>
    <cellStyle name="Финансовый 6 2 2 12 6 5" xfId="50326"/>
    <cellStyle name="Финансовый 6 2 2 12 7" xfId="50327"/>
    <cellStyle name="Финансовый 6 2 2 12 7 2" xfId="50328"/>
    <cellStyle name="Финансовый 6 2 2 12 7 3" xfId="50329"/>
    <cellStyle name="Финансовый 6 2 2 12 7 4" xfId="50330"/>
    <cellStyle name="Финансовый 6 2 2 12 7 5" xfId="50331"/>
    <cellStyle name="Финансовый 6 2 2 12 8" xfId="50332"/>
    <cellStyle name="Финансовый 6 2 2 12 9" xfId="50333"/>
    <cellStyle name="Финансовый 6 2 2 13" xfId="50334"/>
    <cellStyle name="Финансовый 6 2 2 13 10" xfId="50335"/>
    <cellStyle name="Финансовый 6 2 2 13 11" xfId="50336"/>
    <cellStyle name="Финансовый 6 2 2 13 12" xfId="50337"/>
    <cellStyle name="Финансовый 6 2 2 13 13" xfId="50338"/>
    <cellStyle name="Финансовый 6 2 2 13 14" xfId="50339"/>
    <cellStyle name="Финансовый 6 2 2 13 2" xfId="50340"/>
    <cellStyle name="Финансовый 6 2 2 13 2 10" xfId="50341"/>
    <cellStyle name="Финансовый 6 2 2 13 2 11" xfId="50342"/>
    <cellStyle name="Финансовый 6 2 2 13 2 12" xfId="50343"/>
    <cellStyle name="Финансовый 6 2 2 13 2 13" xfId="50344"/>
    <cellStyle name="Финансовый 6 2 2 13 2 2" xfId="50345"/>
    <cellStyle name="Финансовый 6 2 2 13 2 2 2" xfId="50346"/>
    <cellStyle name="Финансовый 6 2 2 13 2 2 2 2" xfId="50347"/>
    <cellStyle name="Финансовый 6 2 2 13 2 2 2 3" xfId="50348"/>
    <cellStyle name="Финансовый 6 2 2 13 2 2 2 4" xfId="50349"/>
    <cellStyle name="Финансовый 6 2 2 13 2 2 2 5" xfId="50350"/>
    <cellStyle name="Финансовый 6 2 2 13 2 2 3" xfId="50351"/>
    <cellStyle name="Финансовый 6 2 2 13 2 2 4" xfId="50352"/>
    <cellStyle name="Финансовый 6 2 2 13 2 2 5" xfId="50353"/>
    <cellStyle name="Финансовый 6 2 2 13 2 2 6" xfId="50354"/>
    <cellStyle name="Финансовый 6 2 2 13 2 2 7" xfId="50355"/>
    <cellStyle name="Финансовый 6 2 2 13 2 2 8" xfId="50356"/>
    <cellStyle name="Финансовый 6 2 2 13 2 2 9" xfId="50357"/>
    <cellStyle name="Финансовый 6 2 2 13 2 3" xfId="50358"/>
    <cellStyle name="Финансовый 6 2 2 13 2 3 2" xfId="50359"/>
    <cellStyle name="Финансовый 6 2 2 13 2 3 2 2" xfId="50360"/>
    <cellStyle name="Финансовый 6 2 2 13 2 3 2 3" xfId="50361"/>
    <cellStyle name="Финансовый 6 2 2 13 2 3 2 4" xfId="50362"/>
    <cellStyle name="Финансовый 6 2 2 13 2 3 2 5" xfId="50363"/>
    <cellStyle name="Финансовый 6 2 2 13 2 3 3" xfId="50364"/>
    <cellStyle name="Финансовый 6 2 2 13 2 3 4" xfId="50365"/>
    <cellStyle name="Финансовый 6 2 2 13 2 3 5" xfId="50366"/>
    <cellStyle name="Финансовый 6 2 2 13 2 3 6" xfId="50367"/>
    <cellStyle name="Финансовый 6 2 2 13 2 3 7" xfId="50368"/>
    <cellStyle name="Финансовый 6 2 2 13 2 3 8" xfId="50369"/>
    <cellStyle name="Финансовый 6 2 2 13 2 4" xfId="50370"/>
    <cellStyle name="Финансовый 6 2 2 13 2 4 2" xfId="50371"/>
    <cellStyle name="Финансовый 6 2 2 13 2 4 3" xfId="50372"/>
    <cellStyle name="Финансовый 6 2 2 13 2 4 4" xfId="50373"/>
    <cellStyle name="Финансовый 6 2 2 13 2 4 5" xfId="50374"/>
    <cellStyle name="Финансовый 6 2 2 13 2 5" xfId="50375"/>
    <cellStyle name="Финансовый 6 2 2 13 2 5 2" xfId="50376"/>
    <cellStyle name="Финансовый 6 2 2 13 2 5 3" xfId="50377"/>
    <cellStyle name="Финансовый 6 2 2 13 2 5 4" xfId="50378"/>
    <cellStyle name="Финансовый 6 2 2 13 2 5 5" xfId="50379"/>
    <cellStyle name="Финансовый 6 2 2 13 2 6" xfId="50380"/>
    <cellStyle name="Финансовый 6 2 2 13 2 7" xfId="50381"/>
    <cellStyle name="Финансовый 6 2 2 13 2 8" xfId="50382"/>
    <cellStyle name="Финансовый 6 2 2 13 2 9" xfId="50383"/>
    <cellStyle name="Финансовый 6 2 2 13 3" xfId="50384"/>
    <cellStyle name="Финансовый 6 2 2 13 3 2" xfId="50385"/>
    <cellStyle name="Финансовый 6 2 2 13 3 2 2" xfId="50386"/>
    <cellStyle name="Финансовый 6 2 2 13 3 2 3" xfId="50387"/>
    <cellStyle name="Финансовый 6 2 2 13 3 2 4" xfId="50388"/>
    <cellStyle name="Финансовый 6 2 2 13 3 2 5" xfId="50389"/>
    <cellStyle name="Финансовый 6 2 2 13 3 3" xfId="50390"/>
    <cellStyle name="Финансовый 6 2 2 13 3 4" xfId="50391"/>
    <cellStyle name="Финансовый 6 2 2 13 3 5" xfId="50392"/>
    <cellStyle name="Финансовый 6 2 2 13 3 6" xfId="50393"/>
    <cellStyle name="Финансовый 6 2 2 13 3 7" xfId="50394"/>
    <cellStyle name="Финансовый 6 2 2 13 3 8" xfId="50395"/>
    <cellStyle name="Финансовый 6 2 2 13 3 9" xfId="50396"/>
    <cellStyle name="Финансовый 6 2 2 13 4" xfId="50397"/>
    <cellStyle name="Финансовый 6 2 2 13 4 2" xfId="50398"/>
    <cellStyle name="Финансовый 6 2 2 13 4 2 2" xfId="50399"/>
    <cellStyle name="Финансовый 6 2 2 13 4 2 3" xfId="50400"/>
    <cellStyle name="Финансовый 6 2 2 13 4 2 4" xfId="50401"/>
    <cellStyle name="Финансовый 6 2 2 13 4 2 5" xfId="50402"/>
    <cellStyle name="Финансовый 6 2 2 13 4 3" xfId="50403"/>
    <cellStyle name="Финансовый 6 2 2 13 4 4" xfId="50404"/>
    <cellStyle name="Финансовый 6 2 2 13 4 5" xfId="50405"/>
    <cellStyle name="Финансовый 6 2 2 13 4 6" xfId="50406"/>
    <cellStyle name="Финансовый 6 2 2 13 4 7" xfId="50407"/>
    <cellStyle name="Финансовый 6 2 2 13 4 8" xfId="50408"/>
    <cellStyle name="Финансовый 6 2 2 13 5" xfId="50409"/>
    <cellStyle name="Финансовый 6 2 2 13 5 2" xfId="50410"/>
    <cellStyle name="Финансовый 6 2 2 13 5 3" xfId="50411"/>
    <cellStyle name="Финансовый 6 2 2 13 5 4" xfId="50412"/>
    <cellStyle name="Финансовый 6 2 2 13 5 5" xfId="50413"/>
    <cellStyle name="Финансовый 6 2 2 13 6" xfId="50414"/>
    <cellStyle name="Финансовый 6 2 2 13 6 2" xfId="50415"/>
    <cellStyle name="Финансовый 6 2 2 13 6 3" xfId="50416"/>
    <cellStyle name="Финансовый 6 2 2 13 6 4" xfId="50417"/>
    <cellStyle name="Финансовый 6 2 2 13 6 5" xfId="50418"/>
    <cellStyle name="Финансовый 6 2 2 13 7" xfId="50419"/>
    <cellStyle name="Финансовый 6 2 2 13 8" xfId="50420"/>
    <cellStyle name="Финансовый 6 2 2 13 9" xfId="50421"/>
    <cellStyle name="Финансовый 6 2 2 14" xfId="50422"/>
    <cellStyle name="Финансовый 6 2 2 14 10" xfId="50423"/>
    <cellStyle name="Финансовый 6 2 2 14 11" xfId="50424"/>
    <cellStyle name="Финансовый 6 2 2 14 12" xfId="50425"/>
    <cellStyle name="Финансовый 6 2 2 14 13" xfId="50426"/>
    <cellStyle name="Финансовый 6 2 2 14 2" xfId="50427"/>
    <cellStyle name="Финансовый 6 2 2 14 2 2" xfId="50428"/>
    <cellStyle name="Финансовый 6 2 2 14 2 2 2" xfId="50429"/>
    <cellStyle name="Финансовый 6 2 2 14 2 2 3" xfId="50430"/>
    <cellStyle name="Финансовый 6 2 2 14 2 2 4" xfId="50431"/>
    <cellStyle name="Финансовый 6 2 2 14 2 2 5" xfId="50432"/>
    <cellStyle name="Финансовый 6 2 2 14 2 3" xfId="50433"/>
    <cellStyle name="Финансовый 6 2 2 14 2 4" xfId="50434"/>
    <cellStyle name="Финансовый 6 2 2 14 2 5" xfId="50435"/>
    <cellStyle name="Финансовый 6 2 2 14 2 6" xfId="50436"/>
    <cellStyle name="Финансовый 6 2 2 14 2 7" xfId="50437"/>
    <cellStyle name="Финансовый 6 2 2 14 2 8" xfId="50438"/>
    <cellStyle name="Финансовый 6 2 2 14 2 9" xfId="50439"/>
    <cellStyle name="Финансовый 6 2 2 14 3" xfId="50440"/>
    <cellStyle name="Финансовый 6 2 2 14 3 2" xfId="50441"/>
    <cellStyle name="Финансовый 6 2 2 14 3 2 2" xfId="50442"/>
    <cellStyle name="Финансовый 6 2 2 14 3 2 3" xfId="50443"/>
    <cellStyle name="Финансовый 6 2 2 14 3 2 4" xfId="50444"/>
    <cellStyle name="Финансовый 6 2 2 14 3 2 5" xfId="50445"/>
    <cellStyle name="Финансовый 6 2 2 14 3 3" xfId="50446"/>
    <cellStyle name="Финансовый 6 2 2 14 3 4" xfId="50447"/>
    <cellStyle name="Финансовый 6 2 2 14 3 5" xfId="50448"/>
    <cellStyle name="Финансовый 6 2 2 14 3 6" xfId="50449"/>
    <cellStyle name="Финансовый 6 2 2 14 3 7" xfId="50450"/>
    <cellStyle name="Финансовый 6 2 2 14 3 8" xfId="50451"/>
    <cellStyle name="Финансовый 6 2 2 14 4" xfId="50452"/>
    <cellStyle name="Финансовый 6 2 2 14 4 2" xfId="50453"/>
    <cellStyle name="Финансовый 6 2 2 14 4 3" xfId="50454"/>
    <cellStyle name="Финансовый 6 2 2 14 4 4" xfId="50455"/>
    <cellStyle name="Финансовый 6 2 2 14 4 5" xfId="50456"/>
    <cellStyle name="Финансовый 6 2 2 14 5" xfId="50457"/>
    <cellStyle name="Финансовый 6 2 2 14 5 2" xfId="50458"/>
    <cellStyle name="Финансовый 6 2 2 14 5 3" xfId="50459"/>
    <cellStyle name="Финансовый 6 2 2 14 5 4" xfId="50460"/>
    <cellStyle name="Финансовый 6 2 2 14 5 5" xfId="50461"/>
    <cellStyle name="Финансовый 6 2 2 14 6" xfId="50462"/>
    <cellStyle name="Финансовый 6 2 2 14 7" xfId="50463"/>
    <cellStyle name="Финансовый 6 2 2 14 8" xfId="50464"/>
    <cellStyle name="Финансовый 6 2 2 14 9" xfId="50465"/>
    <cellStyle name="Финансовый 6 2 2 15" xfId="50466"/>
    <cellStyle name="Финансовый 6 2 2 15 10" xfId="50467"/>
    <cellStyle name="Финансовый 6 2 2 15 2" xfId="50468"/>
    <cellStyle name="Финансовый 6 2 2 15 2 2" xfId="50469"/>
    <cellStyle name="Финансовый 6 2 2 15 2 2 2" xfId="50470"/>
    <cellStyle name="Финансовый 6 2 2 15 2 2 3" xfId="50471"/>
    <cellStyle name="Финансовый 6 2 2 15 2 2 4" xfId="50472"/>
    <cellStyle name="Финансовый 6 2 2 15 2 2 5" xfId="50473"/>
    <cellStyle name="Финансовый 6 2 2 15 2 3" xfId="50474"/>
    <cellStyle name="Финансовый 6 2 2 15 2 4" xfId="50475"/>
    <cellStyle name="Финансовый 6 2 2 15 2 5" xfId="50476"/>
    <cellStyle name="Финансовый 6 2 2 15 2 6" xfId="50477"/>
    <cellStyle name="Финансовый 6 2 2 15 2 7" xfId="50478"/>
    <cellStyle name="Финансовый 6 2 2 15 2 8" xfId="50479"/>
    <cellStyle name="Финансовый 6 2 2 15 2 9" xfId="50480"/>
    <cellStyle name="Финансовый 6 2 2 15 3" xfId="50481"/>
    <cellStyle name="Финансовый 6 2 2 15 3 2" xfId="50482"/>
    <cellStyle name="Финансовый 6 2 2 15 3 3" xfId="50483"/>
    <cellStyle name="Финансовый 6 2 2 15 3 4" xfId="50484"/>
    <cellStyle name="Финансовый 6 2 2 15 3 5" xfId="50485"/>
    <cellStyle name="Финансовый 6 2 2 15 4" xfId="50486"/>
    <cellStyle name="Финансовый 6 2 2 15 5" xfId="50487"/>
    <cellStyle name="Финансовый 6 2 2 15 6" xfId="50488"/>
    <cellStyle name="Финансовый 6 2 2 15 7" xfId="50489"/>
    <cellStyle name="Финансовый 6 2 2 15 8" xfId="50490"/>
    <cellStyle name="Финансовый 6 2 2 15 9" xfId="50491"/>
    <cellStyle name="Финансовый 6 2 2 16" xfId="50492"/>
    <cellStyle name="Финансовый 6 2 2 16 2" xfId="50493"/>
    <cellStyle name="Финансовый 6 2 2 16 2 2" xfId="50494"/>
    <cellStyle name="Финансовый 6 2 2 16 2 3" xfId="50495"/>
    <cellStyle name="Финансовый 6 2 2 16 2 4" xfId="50496"/>
    <cellStyle name="Финансовый 6 2 2 16 2 5" xfId="50497"/>
    <cellStyle name="Финансовый 6 2 2 16 3" xfId="50498"/>
    <cellStyle name="Финансовый 6 2 2 16 4" xfId="50499"/>
    <cellStyle name="Финансовый 6 2 2 16 5" xfId="50500"/>
    <cellStyle name="Финансовый 6 2 2 16 6" xfId="50501"/>
    <cellStyle name="Финансовый 6 2 2 16 7" xfId="50502"/>
    <cellStyle name="Финансовый 6 2 2 16 8" xfId="50503"/>
    <cellStyle name="Финансовый 6 2 2 16 9" xfId="50504"/>
    <cellStyle name="Финансовый 6 2 2 17" xfId="50505"/>
    <cellStyle name="Финансовый 6 2 2 17 2" xfId="50506"/>
    <cellStyle name="Финансовый 6 2 2 17 2 2" xfId="50507"/>
    <cellStyle name="Финансовый 6 2 2 17 2 3" xfId="50508"/>
    <cellStyle name="Финансовый 6 2 2 17 2 4" xfId="50509"/>
    <cellStyle name="Финансовый 6 2 2 17 2 5" xfId="50510"/>
    <cellStyle name="Финансовый 6 2 2 17 3" xfId="50511"/>
    <cellStyle name="Финансовый 6 2 2 17 4" xfId="50512"/>
    <cellStyle name="Финансовый 6 2 2 17 5" xfId="50513"/>
    <cellStyle name="Финансовый 6 2 2 17 6" xfId="50514"/>
    <cellStyle name="Финансовый 6 2 2 17 7" xfId="50515"/>
    <cellStyle name="Финансовый 6 2 2 17 8" xfId="50516"/>
    <cellStyle name="Финансовый 6 2 2 18" xfId="50517"/>
    <cellStyle name="Финансовый 6 2 2 18 2" xfId="50518"/>
    <cellStyle name="Финансовый 6 2 2 18 3" xfId="50519"/>
    <cellStyle name="Финансовый 6 2 2 18 4" xfId="50520"/>
    <cellStyle name="Финансовый 6 2 2 18 5" xfId="50521"/>
    <cellStyle name="Финансовый 6 2 2 19" xfId="50522"/>
    <cellStyle name="Финансовый 6 2 2 19 2" xfId="50523"/>
    <cellStyle name="Финансовый 6 2 2 19 3" xfId="50524"/>
    <cellStyle name="Финансовый 6 2 2 19 4" xfId="50525"/>
    <cellStyle name="Финансовый 6 2 2 19 5" xfId="50526"/>
    <cellStyle name="Финансовый 6 2 2 2" xfId="50527"/>
    <cellStyle name="Финансовый 6 2 2 2 10" xfId="50528"/>
    <cellStyle name="Финансовый 6 2 2 2 11" xfId="50529"/>
    <cellStyle name="Финансовый 6 2 2 2 12" xfId="50530"/>
    <cellStyle name="Финансовый 6 2 2 2 13" xfId="50531"/>
    <cellStyle name="Финансовый 6 2 2 2 14" xfId="50532"/>
    <cellStyle name="Финансовый 6 2 2 2 15" xfId="50533"/>
    <cellStyle name="Финансовый 6 2 2 2 16" xfId="50534"/>
    <cellStyle name="Финансовый 6 2 2 2 17" xfId="50535"/>
    <cellStyle name="Финансовый 6 2 2 2 2" xfId="50536"/>
    <cellStyle name="Финансовый 6 2 2 2 2 10" xfId="50537"/>
    <cellStyle name="Финансовый 6 2 2 2 2 11" xfId="50538"/>
    <cellStyle name="Финансовый 6 2 2 2 2 12" xfId="50539"/>
    <cellStyle name="Финансовый 6 2 2 2 2 13" xfId="50540"/>
    <cellStyle name="Финансовый 6 2 2 2 2 14" xfId="50541"/>
    <cellStyle name="Финансовый 6 2 2 2 2 15" xfId="50542"/>
    <cellStyle name="Финансовый 6 2 2 2 2 16" xfId="50543"/>
    <cellStyle name="Финансовый 6 2 2 2 2 2" xfId="50544"/>
    <cellStyle name="Финансовый 6 2 2 2 2 2 10" xfId="50545"/>
    <cellStyle name="Финансовый 6 2 2 2 2 2 11" xfId="50546"/>
    <cellStyle name="Финансовый 6 2 2 2 2 2 12" xfId="50547"/>
    <cellStyle name="Финансовый 6 2 2 2 2 2 13" xfId="50548"/>
    <cellStyle name="Финансовый 6 2 2 2 2 2 14" xfId="50549"/>
    <cellStyle name="Финансовый 6 2 2 2 2 2 2" xfId="50550"/>
    <cellStyle name="Финансовый 6 2 2 2 2 2 2 10" xfId="50551"/>
    <cellStyle name="Финансовый 6 2 2 2 2 2 2 11" xfId="50552"/>
    <cellStyle name="Финансовый 6 2 2 2 2 2 2 12" xfId="50553"/>
    <cellStyle name="Финансовый 6 2 2 2 2 2 2 13" xfId="50554"/>
    <cellStyle name="Финансовый 6 2 2 2 2 2 2 2" xfId="50555"/>
    <cellStyle name="Финансовый 6 2 2 2 2 2 2 2 2" xfId="50556"/>
    <cellStyle name="Финансовый 6 2 2 2 2 2 2 2 2 2" xfId="50557"/>
    <cellStyle name="Финансовый 6 2 2 2 2 2 2 2 2 3" xfId="50558"/>
    <cellStyle name="Финансовый 6 2 2 2 2 2 2 2 2 4" xfId="50559"/>
    <cellStyle name="Финансовый 6 2 2 2 2 2 2 2 2 5" xfId="50560"/>
    <cellStyle name="Финансовый 6 2 2 2 2 2 2 2 3" xfId="50561"/>
    <cellStyle name="Финансовый 6 2 2 2 2 2 2 2 4" xfId="50562"/>
    <cellStyle name="Финансовый 6 2 2 2 2 2 2 2 5" xfId="50563"/>
    <cellStyle name="Финансовый 6 2 2 2 2 2 2 2 6" xfId="50564"/>
    <cellStyle name="Финансовый 6 2 2 2 2 2 2 2 7" xfId="50565"/>
    <cellStyle name="Финансовый 6 2 2 2 2 2 2 2 8" xfId="50566"/>
    <cellStyle name="Финансовый 6 2 2 2 2 2 2 2 9" xfId="50567"/>
    <cellStyle name="Финансовый 6 2 2 2 2 2 2 3" xfId="50568"/>
    <cellStyle name="Финансовый 6 2 2 2 2 2 2 3 2" xfId="50569"/>
    <cellStyle name="Финансовый 6 2 2 2 2 2 2 3 2 2" xfId="50570"/>
    <cellStyle name="Финансовый 6 2 2 2 2 2 2 3 2 3" xfId="50571"/>
    <cellStyle name="Финансовый 6 2 2 2 2 2 2 3 2 4" xfId="50572"/>
    <cellStyle name="Финансовый 6 2 2 2 2 2 2 3 2 5" xfId="50573"/>
    <cellStyle name="Финансовый 6 2 2 2 2 2 2 3 3" xfId="50574"/>
    <cellStyle name="Финансовый 6 2 2 2 2 2 2 3 4" xfId="50575"/>
    <cellStyle name="Финансовый 6 2 2 2 2 2 2 3 5" xfId="50576"/>
    <cellStyle name="Финансовый 6 2 2 2 2 2 2 3 6" xfId="50577"/>
    <cellStyle name="Финансовый 6 2 2 2 2 2 2 3 7" xfId="50578"/>
    <cellStyle name="Финансовый 6 2 2 2 2 2 2 3 8" xfId="50579"/>
    <cellStyle name="Финансовый 6 2 2 2 2 2 2 4" xfId="50580"/>
    <cellStyle name="Финансовый 6 2 2 2 2 2 2 4 2" xfId="50581"/>
    <cellStyle name="Финансовый 6 2 2 2 2 2 2 4 3" xfId="50582"/>
    <cellStyle name="Финансовый 6 2 2 2 2 2 2 4 4" xfId="50583"/>
    <cellStyle name="Финансовый 6 2 2 2 2 2 2 4 5" xfId="50584"/>
    <cellStyle name="Финансовый 6 2 2 2 2 2 2 5" xfId="50585"/>
    <cellStyle name="Финансовый 6 2 2 2 2 2 2 5 2" xfId="50586"/>
    <cellStyle name="Финансовый 6 2 2 2 2 2 2 5 3" xfId="50587"/>
    <cellStyle name="Финансовый 6 2 2 2 2 2 2 5 4" xfId="50588"/>
    <cellStyle name="Финансовый 6 2 2 2 2 2 2 5 5" xfId="50589"/>
    <cellStyle name="Финансовый 6 2 2 2 2 2 2 6" xfId="50590"/>
    <cellStyle name="Финансовый 6 2 2 2 2 2 2 7" xfId="50591"/>
    <cellStyle name="Финансовый 6 2 2 2 2 2 2 8" xfId="50592"/>
    <cellStyle name="Финансовый 6 2 2 2 2 2 2 9" xfId="50593"/>
    <cellStyle name="Финансовый 6 2 2 2 2 2 3" xfId="50594"/>
    <cellStyle name="Финансовый 6 2 2 2 2 2 3 2" xfId="50595"/>
    <cellStyle name="Финансовый 6 2 2 2 2 2 3 2 2" xfId="50596"/>
    <cellStyle name="Финансовый 6 2 2 2 2 2 3 2 3" xfId="50597"/>
    <cellStyle name="Финансовый 6 2 2 2 2 2 3 2 4" xfId="50598"/>
    <cellStyle name="Финансовый 6 2 2 2 2 2 3 2 5" xfId="50599"/>
    <cellStyle name="Финансовый 6 2 2 2 2 2 3 3" xfId="50600"/>
    <cellStyle name="Финансовый 6 2 2 2 2 2 3 4" xfId="50601"/>
    <cellStyle name="Финансовый 6 2 2 2 2 2 3 5" xfId="50602"/>
    <cellStyle name="Финансовый 6 2 2 2 2 2 3 6" xfId="50603"/>
    <cellStyle name="Финансовый 6 2 2 2 2 2 3 7" xfId="50604"/>
    <cellStyle name="Финансовый 6 2 2 2 2 2 3 8" xfId="50605"/>
    <cellStyle name="Финансовый 6 2 2 2 2 2 3 9" xfId="50606"/>
    <cellStyle name="Финансовый 6 2 2 2 2 2 4" xfId="50607"/>
    <cellStyle name="Финансовый 6 2 2 2 2 2 4 2" xfId="50608"/>
    <cellStyle name="Финансовый 6 2 2 2 2 2 4 2 2" xfId="50609"/>
    <cellStyle name="Финансовый 6 2 2 2 2 2 4 2 3" xfId="50610"/>
    <cellStyle name="Финансовый 6 2 2 2 2 2 4 2 4" xfId="50611"/>
    <cellStyle name="Финансовый 6 2 2 2 2 2 4 2 5" xfId="50612"/>
    <cellStyle name="Финансовый 6 2 2 2 2 2 4 3" xfId="50613"/>
    <cellStyle name="Финансовый 6 2 2 2 2 2 4 4" xfId="50614"/>
    <cellStyle name="Финансовый 6 2 2 2 2 2 4 5" xfId="50615"/>
    <cellStyle name="Финансовый 6 2 2 2 2 2 4 6" xfId="50616"/>
    <cellStyle name="Финансовый 6 2 2 2 2 2 4 7" xfId="50617"/>
    <cellStyle name="Финансовый 6 2 2 2 2 2 4 8" xfId="50618"/>
    <cellStyle name="Финансовый 6 2 2 2 2 2 5" xfId="50619"/>
    <cellStyle name="Финансовый 6 2 2 2 2 2 5 2" xfId="50620"/>
    <cellStyle name="Финансовый 6 2 2 2 2 2 5 3" xfId="50621"/>
    <cellStyle name="Финансовый 6 2 2 2 2 2 5 4" xfId="50622"/>
    <cellStyle name="Финансовый 6 2 2 2 2 2 5 5" xfId="50623"/>
    <cellStyle name="Финансовый 6 2 2 2 2 2 6" xfId="50624"/>
    <cellStyle name="Финансовый 6 2 2 2 2 2 6 2" xfId="50625"/>
    <cellStyle name="Финансовый 6 2 2 2 2 2 6 3" xfId="50626"/>
    <cellStyle name="Финансовый 6 2 2 2 2 2 6 4" xfId="50627"/>
    <cellStyle name="Финансовый 6 2 2 2 2 2 6 5" xfId="50628"/>
    <cellStyle name="Финансовый 6 2 2 2 2 2 7" xfId="50629"/>
    <cellStyle name="Финансовый 6 2 2 2 2 2 8" xfId="50630"/>
    <cellStyle name="Финансовый 6 2 2 2 2 2 9" xfId="50631"/>
    <cellStyle name="Финансовый 6 2 2 2 2 3" xfId="50632"/>
    <cellStyle name="Финансовый 6 2 2 2 2 3 10" xfId="50633"/>
    <cellStyle name="Финансовый 6 2 2 2 2 3 11" xfId="50634"/>
    <cellStyle name="Финансовый 6 2 2 2 2 3 12" xfId="50635"/>
    <cellStyle name="Финансовый 6 2 2 2 2 3 13" xfId="50636"/>
    <cellStyle name="Финансовый 6 2 2 2 2 3 2" xfId="50637"/>
    <cellStyle name="Финансовый 6 2 2 2 2 3 2 2" xfId="50638"/>
    <cellStyle name="Финансовый 6 2 2 2 2 3 2 2 2" xfId="50639"/>
    <cellStyle name="Финансовый 6 2 2 2 2 3 2 2 3" xfId="50640"/>
    <cellStyle name="Финансовый 6 2 2 2 2 3 2 2 4" xfId="50641"/>
    <cellStyle name="Финансовый 6 2 2 2 2 3 2 2 5" xfId="50642"/>
    <cellStyle name="Финансовый 6 2 2 2 2 3 2 3" xfId="50643"/>
    <cellStyle name="Финансовый 6 2 2 2 2 3 2 4" xfId="50644"/>
    <cellStyle name="Финансовый 6 2 2 2 2 3 2 5" xfId="50645"/>
    <cellStyle name="Финансовый 6 2 2 2 2 3 2 6" xfId="50646"/>
    <cellStyle name="Финансовый 6 2 2 2 2 3 2 7" xfId="50647"/>
    <cellStyle name="Финансовый 6 2 2 2 2 3 2 8" xfId="50648"/>
    <cellStyle name="Финансовый 6 2 2 2 2 3 2 9" xfId="50649"/>
    <cellStyle name="Финансовый 6 2 2 2 2 3 3" xfId="50650"/>
    <cellStyle name="Финансовый 6 2 2 2 2 3 3 2" xfId="50651"/>
    <cellStyle name="Финансовый 6 2 2 2 2 3 3 2 2" xfId="50652"/>
    <cellStyle name="Финансовый 6 2 2 2 2 3 3 2 3" xfId="50653"/>
    <cellStyle name="Финансовый 6 2 2 2 2 3 3 2 4" xfId="50654"/>
    <cellStyle name="Финансовый 6 2 2 2 2 3 3 2 5" xfId="50655"/>
    <cellStyle name="Финансовый 6 2 2 2 2 3 3 3" xfId="50656"/>
    <cellStyle name="Финансовый 6 2 2 2 2 3 3 4" xfId="50657"/>
    <cellStyle name="Финансовый 6 2 2 2 2 3 3 5" xfId="50658"/>
    <cellStyle name="Финансовый 6 2 2 2 2 3 3 6" xfId="50659"/>
    <cellStyle name="Финансовый 6 2 2 2 2 3 3 7" xfId="50660"/>
    <cellStyle name="Финансовый 6 2 2 2 2 3 3 8" xfId="50661"/>
    <cellStyle name="Финансовый 6 2 2 2 2 3 4" xfId="50662"/>
    <cellStyle name="Финансовый 6 2 2 2 2 3 4 2" xfId="50663"/>
    <cellStyle name="Финансовый 6 2 2 2 2 3 4 3" xfId="50664"/>
    <cellStyle name="Финансовый 6 2 2 2 2 3 4 4" xfId="50665"/>
    <cellStyle name="Финансовый 6 2 2 2 2 3 4 5" xfId="50666"/>
    <cellStyle name="Финансовый 6 2 2 2 2 3 5" xfId="50667"/>
    <cellStyle name="Финансовый 6 2 2 2 2 3 5 2" xfId="50668"/>
    <cellStyle name="Финансовый 6 2 2 2 2 3 5 3" xfId="50669"/>
    <cellStyle name="Финансовый 6 2 2 2 2 3 5 4" xfId="50670"/>
    <cellStyle name="Финансовый 6 2 2 2 2 3 5 5" xfId="50671"/>
    <cellStyle name="Финансовый 6 2 2 2 2 3 6" xfId="50672"/>
    <cellStyle name="Финансовый 6 2 2 2 2 3 7" xfId="50673"/>
    <cellStyle name="Финансовый 6 2 2 2 2 3 8" xfId="50674"/>
    <cellStyle name="Финансовый 6 2 2 2 2 3 9" xfId="50675"/>
    <cellStyle name="Финансовый 6 2 2 2 2 4" xfId="50676"/>
    <cellStyle name="Финансовый 6 2 2 2 2 4 10" xfId="50677"/>
    <cellStyle name="Финансовый 6 2 2 2 2 4 2" xfId="50678"/>
    <cellStyle name="Финансовый 6 2 2 2 2 4 2 2" xfId="50679"/>
    <cellStyle name="Финансовый 6 2 2 2 2 4 2 2 2" xfId="50680"/>
    <cellStyle name="Финансовый 6 2 2 2 2 4 2 2 3" xfId="50681"/>
    <cellStyle name="Финансовый 6 2 2 2 2 4 2 2 4" xfId="50682"/>
    <cellStyle name="Финансовый 6 2 2 2 2 4 2 2 5" xfId="50683"/>
    <cellStyle name="Финансовый 6 2 2 2 2 4 2 3" xfId="50684"/>
    <cellStyle name="Финансовый 6 2 2 2 2 4 2 4" xfId="50685"/>
    <cellStyle name="Финансовый 6 2 2 2 2 4 2 5" xfId="50686"/>
    <cellStyle name="Финансовый 6 2 2 2 2 4 2 6" xfId="50687"/>
    <cellStyle name="Финансовый 6 2 2 2 2 4 2 7" xfId="50688"/>
    <cellStyle name="Финансовый 6 2 2 2 2 4 2 8" xfId="50689"/>
    <cellStyle name="Финансовый 6 2 2 2 2 4 2 9" xfId="50690"/>
    <cellStyle name="Финансовый 6 2 2 2 2 4 3" xfId="50691"/>
    <cellStyle name="Финансовый 6 2 2 2 2 4 3 2" xfId="50692"/>
    <cellStyle name="Финансовый 6 2 2 2 2 4 3 3" xfId="50693"/>
    <cellStyle name="Финансовый 6 2 2 2 2 4 3 4" xfId="50694"/>
    <cellStyle name="Финансовый 6 2 2 2 2 4 3 5" xfId="50695"/>
    <cellStyle name="Финансовый 6 2 2 2 2 4 4" xfId="50696"/>
    <cellStyle name="Финансовый 6 2 2 2 2 4 5" xfId="50697"/>
    <cellStyle name="Финансовый 6 2 2 2 2 4 6" xfId="50698"/>
    <cellStyle name="Финансовый 6 2 2 2 2 4 7" xfId="50699"/>
    <cellStyle name="Финансовый 6 2 2 2 2 4 8" xfId="50700"/>
    <cellStyle name="Финансовый 6 2 2 2 2 4 9" xfId="50701"/>
    <cellStyle name="Финансовый 6 2 2 2 2 5" xfId="50702"/>
    <cellStyle name="Финансовый 6 2 2 2 2 5 2" xfId="50703"/>
    <cellStyle name="Финансовый 6 2 2 2 2 5 2 2" xfId="50704"/>
    <cellStyle name="Финансовый 6 2 2 2 2 5 2 3" xfId="50705"/>
    <cellStyle name="Финансовый 6 2 2 2 2 5 2 4" xfId="50706"/>
    <cellStyle name="Финансовый 6 2 2 2 2 5 2 5" xfId="50707"/>
    <cellStyle name="Финансовый 6 2 2 2 2 5 3" xfId="50708"/>
    <cellStyle name="Финансовый 6 2 2 2 2 5 4" xfId="50709"/>
    <cellStyle name="Финансовый 6 2 2 2 2 5 5" xfId="50710"/>
    <cellStyle name="Финансовый 6 2 2 2 2 5 6" xfId="50711"/>
    <cellStyle name="Финансовый 6 2 2 2 2 5 7" xfId="50712"/>
    <cellStyle name="Финансовый 6 2 2 2 2 5 8" xfId="50713"/>
    <cellStyle name="Финансовый 6 2 2 2 2 5 9" xfId="50714"/>
    <cellStyle name="Финансовый 6 2 2 2 2 6" xfId="50715"/>
    <cellStyle name="Финансовый 6 2 2 2 2 6 2" xfId="50716"/>
    <cellStyle name="Финансовый 6 2 2 2 2 6 2 2" xfId="50717"/>
    <cellStyle name="Финансовый 6 2 2 2 2 6 2 3" xfId="50718"/>
    <cellStyle name="Финансовый 6 2 2 2 2 6 2 4" xfId="50719"/>
    <cellStyle name="Финансовый 6 2 2 2 2 6 2 5" xfId="50720"/>
    <cellStyle name="Финансовый 6 2 2 2 2 6 3" xfId="50721"/>
    <cellStyle name="Финансовый 6 2 2 2 2 6 4" xfId="50722"/>
    <cellStyle name="Финансовый 6 2 2 2 2 6 5" xfId="50723"/>
    <cellStyle name="Финансовый 6 2 2 2 2 6 6" xfId="50724"/>
    <cellStyle name="Финансовый 6 2 2 2 2 6 7" xfId="50725"/>
    <cellStyle name="Финансовый 6 2 2 2 2 6 8" xfId="50726"/>
    <cellStyle name="Финансовый 6 2 2 2 2 7" xfId="50727"/>
    <cellStyle name="Финансовый 6 2 2 2 2 7 2" xfId="50728"/>
    <cellStyle name="Финансовый 6 2 2 2 2 7 3" xfId="50729"/>
    <cellStyle name="Финансовый 6 2 2 2 2 7 4" xfId="50730"/>
    <cellStyle name="Финансовый 6 2 2 2 2 7 5" xfId="50731"/>
    <cellStyle name="Финансовый 6 2 2 2 2 8" xfId="50732"/>
    <cellStyle name="Финансовый 6 2 2 2 2 8 2" xfId="50733"/>
    <cellStyle name="Финансовый 6 2 2 2 2 8 3" xfId="50734"/>
    <cellStyle name="Финансовый 6 2 2 2 2 8 4" xfId="50735"/>
    <cellStyle name="Финансовый 6 2 2 2 2 8 5" xfId="50736"/>
    <cellStyle name="Финансовый 6 2 2 2 2 9" xfId="50737"/>
    <cellStyle name="Финансовый 6 2 2 2 3" xfId="50738"/>
    <cellStyle name="Финансовый 6 2 2 2 3 10" xfId="50739"/>
    <cellStyle name="Финансовый 6 2 2 2 3 11" xfId="50740"/>
    <cellStyle name="Финансовый 6 2 2 2 3 12" xfId="50741"/>
    <cellStyle name="Финансовый 6 2 2 2 3 13" xfId="50742"/>
    <cellStyle name="Финансовый 6 2 2 2 3 14" xfId="50743"/>
    <cellStyle name="Финансовый 6 2 2 2 3 2" xfId="50744"/>
    <cellStyle name="Финансовый 6 2 2 2 3 2 10" xfId="50745"/>
    <cellStyle name="Финансовый 6 2 2 2 3 2 11" xfId="50746"/>
    <cellStyle name="Финансовый 6 2 2 2 3 2 12" xfId="50747"/>
    <cellStyle name="Финансовый 6 2 2 2 3 2 13" xfId="50748"/>
    <cellStyle name="Финансовый 6 2 2 2 3 2 2" xfId="50749"/>
    <cellStyle name="Финансовый 6 2 2 2 3 2 2 2" xfId="50750"/>
    <cellStyle name="Финансовый 6 2 2 2 3 2 2 2 2" xfId="50751"/>
    <cellStyle name="Финансовый 6 2 2 2 3 2 2 2 3" xfId="50752"/>
    <cellStyle name="Финансовый 6 2 2 2 3 2 2 2 4" xfId="50753"/>
    <cellStyle name="Финансовый 6 2 2 2 3 2 2 2 5" xfId="50754"/>
    <cellStyle name="Финансовый 6 2 2 2 3 2 2 3" xfId="50755"/>
    <cellStyle name="Финансовый 6 2 2 2 3 2 2 4" xfId="50756"/>
    <cellStyle name="Финансовый 6 2 2 2 3 2 2 5" xfId="50757"/>
    <cellStyle name="Финансовый 6 2 2 2 3 2 2 6" xfId="50758"/>
    <cellStyle name="Финансовый 6 2 2 2 3 2 2 7" xfId="50759"/>
    <cellStyle name="Финансовый 6 2 2 2 3 2 2 8" xfId="50760"/>
    <cellStyle name="Финансовый 6 2 2 2 3 2 2 9" xfId="50761"/>
    <cellStyle name="Финансовый 6 2 2 2 3 2 3" xfId="50762"/>
    <cellStyle name="Финансовый 6 2 2 2 3 2 3 2" xfId="50763"/>
    <cellStyle name="Финансовый 6 2 2 2 3 2 3 2 2" xfId="50764"/>
    <cellStyle name="Финансовый 6 2 2 2 3 2 3 2 3" xfId="50765"/>
    <cellStyle name="Финансовый 6 2 2 2 3 2 3 2 4" xfId="50766"/>
    <cellStyle name="Финансовый 6 2 2 2 3 2 3 2 5" xfId="50767"/>
    <cellStyle name="Финансовый 6 2 2 2 3 2 3 3" xfId="50768"/>
    <cellStyle name="Финансовый 6 2 2 2 3 2 3 4" xfId="50769"/>
    <cellStyle name="Финансовый 6 2 2 2 3 2 3 5" xfId="50770"/>
    <cellStyle name="Финансовый 6 2 2 2 3 2 3 6" xfId="50771"/>
    <cellStyle name="Финансовый 6 2 2 2 3 2 3 7" xfId="50772"/>
    <cellStyle name="Финансовый 6 2 2 2 3 2 3 8" xfId="50773"/>
    <cellStyle name="Финансовый 6 2 2 2 3 2 4" xfId="50774"/>
    <cellStyle name="Финансовый 6 2 2 2 3 2 4 2" xfId="50775"/>
    <cellStyle name="Финансовый 6 2 2 2 3 2 4 3" xfId="50776"/>
    <cellStyle name="Финансовый 6 2 2 2 3 2 4 4" xfId="50777"/>
    <cellStyle name="Финансовый 6 2 2 2 3 2 4 5" xfId="50778"/>
    <cellStyle name="Финансовый 6 2 2 2 3 2 5" xfId="50779"/>
    <cellStyle name="Финансовый 6 2 2 2 3 2 5 2" xfId="50780"/>
    <cellStyle name="Финансовый 6 2 2 2 3 2 5 3" xfId="50781"/>
    <cellStyle name="Финансовый 6 2 2 2 3 2 5 4" xfId="50782"/>
    <cellStyle name="Финансовый 6 2 2 2 3 2 5 5" xfId="50783"/>
    <cellStyle name="Финансовый 6 2 2 2 3 2 6" xfId="50784"/>
    <cellStyle name="Финансовый 6 2 2 2 3 2 7" xfId="50785"/>
    <cellStyle name="Финансовый 6 2 2 2 3 2 8" xfId="50786"/>
    <cellStyle name="Финансовый 6 2 2 2 3 2 9" xfId="50787"/>
    <cellStyle name="Финансовый 6 2 2 2 3 3" xfId="50788"/>
    <cellStyle name="Финансовый 6 2 2 2 3 3 2" xfId="50789"/>
    <cellStyle name="Финансовый 6 2 2 2 3 3 2 2" xfId="50790"/>
    <cellStyle name="Финансовый 6 2 2 2 3 3 2 3" xfId="50791"/>
    <cellStyle name="Финансовый 6 2 2 2 3 3 2 4" xfId="50792"/>
    <cellStyle name="Финансовый 6 2 2 2 3 3 2 5" xfId="50793"/>
    <cellStyle name="Финансовый 6 2 2 2 3 3 3" xfId="50794"/>
    <cellStyle name="Финансовый 6 2 2 2 3 3 4" xfId="50795"/>
    <cellStyle name="Финансовый 6 2 2 2 3 3 5" xfId="50796"/>
    <cellStyle name="Финансовый 6 2 2 2 3 3 6" xfId="50797"/>
    <cellStyle name="Финансовый 6 2 2 2 3 3 7" xfId="50798"/>
    <cellStyle name="Финансовый 6 2 2 2 3 3 8" xfId="50799"/>
    <cellStyle name="Финансовый 6 2 2 2 3 3 9" xfId="50800"/>
    <cellStyle name="Финансовый 6 2 2 2 3 4" xfId="50801"/>
    <cellStyle name="Финансовый 6 2 2 2 3 4 2" xfId="50802"/>
    <cellStyle name="Финансовый 6 2 2 2 3 4 2 2" xfId="50803"/>
    <cellStyle name="Финансовый 6 2 2 2 3 4 2 3" xfId="50804"/>
    <cellStyle name="Финансовый 6 2 2 2 3 4 2 4" xfId="50805"/>
    <cellStyle name="Финансовый 6 2 2 2 3 4 2 5" xfId="50806"/>
    <cellStyle name="Финансовый 6 2 2 2 3 4 3" xfId="50807"/>
    <cellStyle name="Финансовый 6 2 2 2 3 4 4" xfId="50808"/>
    <cellStyle name="Финансовый 6 2 2 2 3 4 5" xfId="50809"/>
    <cellStyle name="Финансовый 6 2 2 2 3 4 6" xfId="50810"/>
    <cellStyle name="Финансовый 6 2 2 2 3 4 7" xfId="50811"/>
    <cellStyle name="Финансовый 6 2 2 2 3 4 8" xfId="50812"/>
    <cellStyle name="Финансовый 6 2 2 2 3 5" xfId="50813"/>
    <cellStyle name="Финансовый 6 2 2 2 3 5 2" xfId="50814"/>
    <cellStyle name="Финансовый 6 2 2 2 3 5 3" xfId="50815"/>
    <cellStyle name="Финансовый 6 2 2 2 3 5 4" xfId="50816"/>
    <cellStyle name="Финансовый 6 2 2 2 3 5 5" xfId="50817"/>
    <cellStyle name="Финансовый 6 2 2 2 3 6" xfId="50818"/>
    <cellStyle name="Финансовый 6 2 2 2 3 6 2" xfId="50819"/>
    <cellStyle name="Финансовый 6 2 2 2 3 6 3" xfId="50820"/>
    <cellStyle name="Финансовый 6 2 2 2 3 6 4" xfId="50821"/>
    <cellStyle name="Финансовый 6 2 2 2 3 6 5" xfId="50822"/>
    <cellStyle name="Финансовый 6 2 2 2 3 7" xfId="50823"/>
    <cellStyle name="Финансовый 6 2 2 2 3 8" xfId="50824"/>
    <cellStyle name="Финансовый 6 2 2 2 3 9" xfId="50825"/>
    <cellStyle name="Финансовый 6 2 2 2 4" xfId="50826"/>
    <cellStyle name="Финансовый 6 2 2 2 4 10" xfId="50827"/>
    <cellStyle name="Финансовый 6 2 2 2 4 11" xfId="50828"/>
    <cellStyle name="Финансовый 6 2 2 2 4 12" xfId="50829"/>
    <cellStyle name="Финансовый 6 2 2 2 4 13" xfId="50830"/>
    <cellStyle name="Финансовый 6 2 2 2 4 2" xfId="50831"/>
    <cellStyle name="Финансовый 6 2 2 2 4 2 2" xfId="50832"/>
    <cellStyle name="Финансовый 6 2 2 2 4 2 2 2" xfId="50833"/>
    <cellStyle name="Финансовый 6 2 2 2 4 2 2 3" xfId="50834"/>
    <cellStyle name="Финансовый 6 2 2 2 4 2 2 4" xfId="50835"/>
    <cellStyle name="Финансовый 6 2 2 2 4 2 2 5" xfId="50836"/>
    <cellStyle name="Финансовый 6 2 2 2 4 2 3" xfId="50837"/>
    <cellStyle name="Финансовый 6 2 2 2 4 2 4" xfId="50838"/>
    <cellStyle name="Финансовый 6 2 2 2 4 2 5" xfId="50839"/>
    <cellStyle name="Финансовый 6 2 2 2 4 2 6" xfId="50840"/>
    <cellStyle name="Финансовый 6 2 2 2 4 2 7" xfId="50841"/>
    <cellStyle name="Финансовый 6 2 2 2 4 2 8" xfId="50842"/>
    <cellStyle name="Финансовый 6 2 2 2 4 2 9" xfId="50843"/>
    <cellStyle name="Финансовый 6 2 2 2 4 3" xfId="50844"/>
    <cellStyle name="Финансовый 6 2 2 2 4 3 2" xfId="50845"/>
    <cellStyle name="Финансовый 6 2 2 2 4 3 2 2" xfId="50846"/>
    <cellStyle name="Финансовый 6 2 2 2 4 3 2 3" xfId="50847"/>
    <cellStyle name="Финансовый 6 2 2 2 4 3 2 4" xfId="50848"/>
    <cellStyle name="Финансовый 6 2 2 2 4 3 2 5" xfId="50849"/>
    <cellStyle name="Финансовый 6 2 2 2 4 3 3" xfId="50850"/>
    <cellStyle name="Финансовый 6 2 2 2 4 3 4" xfId="50851"/>
    <cellStyle name="Финансовый 6 2 2 2 4 3 5" xfId="50852"/>
    <cellStyle name="Финансовый 6 2 2 2 4 3 6" xfId="50853"/>
    <cellStyle name="Финансовый 6 2 2 2 4 3 7" xfId="50854"/>
    <cellStyle name="Финансовый 6 2 2 2 4 3 8" xfId="50855"/>
    <cellStyle name="Финансовый 6 2 2 2 4 4" xfId="50856"/>
    <cellStyle name="Финансовый 6 2 2 2 4 4 2" xfId="50857"/>
    <cellStyle name="Финансовый 6 2 2 2 4 4 3" xfId="50858"/>
    <cellStyle name="Финансовый 6 2 2 2 4 4 4" xfId="50859"/>
    <cellStyle name="Финансовый 6 2 2 2 4 4 5" xfId="50860"/>
    <cellStyle name="Финансовый 6 2 2 2 4 5" xfId="50861"/>
    <cellStyle name="Финансовый 6 2 2 2 4 5 2" xfId="50862"/>
    <cellStyle name="Финансовый 6 2 2 2 4 5 3" xfId="50863"/>
    <cellStyle name="Финансовый 6 2 2 2 4 5 4" xfId="50864"/>
    <cellStyle name="Финансовый 6 2 2 2 4 5 5" xfId="50865"/>
    <cellStyle name="Финансовый 6 2 2 2 4 6" xfId="50866"/>
    <cellStyle name="Финансовый 6 2 2 2 4 7" xfId="50867"/>
    <cellStyle name="Финансовый 6 2 2 2 4 8" xfId="50868"/>
    <cellStyle name="Финансовый 6 2 2 2 4 9" xfId="50869"/>
    <cellStyle name="Финансовый 6 2 2 2 5" xfId="50870"/>
    <cellStyle name="Финансовый 6 2 2 2 5 10" xfId="50871"/>
    <cellStyle name="Финансовый 6 2 2 2 5 2" xfId="50872"/>
    <cellStyle name="Финансовый 6 2 2 2 5 2 2" xfId="50873"/>
    <cellStyle name="Финансовый 6 2 2 2 5 2 2 2" xfId="50874"/>
    <cellStyle name="Финансовый 6 2 2 2 5 2 2 3" xfId="50875"/>
    <cellStyle name="Финансовый 6 2 2 2 5 2 2 4" xfId="50876"/>
    <cellStyle name="Финансовый 6 2 2 2 5 2 2 5" xfId="50877"/>
    <cellStyle name="Финансовый 6 2 2 2 5 2 3" xfId="50878"/>
    <cellStyle name="Финансовый 6 2 2 2 5 2 4" xfId="50879"/>
    <cellStyle name="Финансовый 6 2 2 2 5 2 5" xfId="50880"/>
    <cellStyle name="Финансовый 6 2 2 2 5 2 6" xfId="50881"/>
    <cellStyle name="Финансовый 6 2 2 2 5 2 7" xfId="50882"/>
    <cellStyle name="Финансовый 6 2 2 2 5 2 8" xfId="50883"/>
    <cellStyle name="Финансовый 6 2 2 2 5 2 9" xfId="50884"/>
    <cellStyle name="Финансовый 6 2 2 2 5 3" xfId="50885"/>
    <cellStyle name="Финансовый 6 2 2 2 5 3 2" xfId="50886"/>
    <cellStyle name="Финансовый 6 2 2 2 5 3 3" xfId="50887"/>
    <cellStyle name="Финансовый 6 2 2 2 5 3 4" xfId="50888"/>
    <cellStyle name="Финансовый 6 2 2 2 5 3 5" xfId="50889"/>
    <cellStyle name="Финансовый 6 2 2 2 5 4" xfId="50890"/>
    <cellStyle name="Финансовый 6 2 2 2 5 5" xfId="50891"/>
    <cellStyle name="Финансовый 6 2 2 2 5 6" xfId="50892"/>
    <cellStyle name="Финансовый 6 2 2 2 5 7" xfId="50893"/>
    <cellStyle name="Финансовый 6 2 2 2 5 8" xfId="50894"/>
    <cellStyle name="Финансовый 6 2 2 2 5 9" xfId="50895"/>
    <cellStyle name="Финансовый 6 2 2 2 6" xfId="50896"/>
    <cellStyle name="Финансовый 6 2 2 2 6 2" xfId="50897"/>
    <cellStyle name="Финансовый 6 2 2 2 6 2 2" xfId="50898"/>
    <cellStyle name="Финансовый 6 2 2 2 6 2 3" xfId="50899"/>
    <cellStyle name="Финансовый 6 2 2 2 6 2 4" xfId="50900"/>
    <cellStyle name="Финансовый 6 2 2 2 6 2 5" xfId="50901"/>
    <cellStyle name="Финансовый 6 2 2 2 6 3" xfId="50902"/>
    <cellStyle name="Финансовый 6 2 2 2 6 4" xfId="50903"/>
    <cellStyle name="Финансовый 6 2 2 2 6 5" xfId="50904"/>
    <cellStyle name="Финансовый 6 2 2 2 6 6" xfId="50905"/>
    <cellStyle name="Финансовый 6 2 2 2 6 7" xfId="50906"/>
    <cellStyle name="Финансовый 6 2 2 2 6 8" xfId="50907"/>
    <cellStyle name="Финансовый 6 2 2 2 6 9" xfId="50908"/>
    <cellStyle name="Финансовый 6 2 2 2 7" xfId="50909"/>
    <cellStyle name="Финансовый 6 2 2 2 7 2" xfId="50910"/>
    <cellStyle name="Финансовый 6 2 2 2 7 2 2" xfId="50911"/>
    <cellStyle name="Финансовый 6 2 2 2 7 2 3" xfId="50912"/>
    <cellStyle name="Финансовый 6 2 2 2 7 2 4" xfId="50913"/>
    <cellStyle name="Финансовый 6 2 2 2 7 2 5" xfId="50914"/>
    <cellStyle name="Финансовый 6 2 2 2 7 3" xfId="50915"/>
    <cellStyle name="Финансовый 6 2 2 2 7 4" xfId="50916"/>
    <cellStyle name="Финансовый 6 2 2 2 7 5" xfId="50917"/>
    <cellStyle name="Финансовый 6 2 2 2 7 6" xfId="50918"/>
    <cellStyle name="Финансовый 6 2 2 2 7 7" xfId="50919"/>
    <cellStyle name="Финансовый 6 2 2 2 7 8" xfId="50920"/>
    <cellStyle name="Финансовый 6 2 2 2 8" xfId="50921"/>
    <cellStyle name="Финансовый 6 2 2 2 8 2" xfId="50922"/>
    <cellStyle name="Финансовый 6 2 2 2 8 3" xfId="50923"/>
    <cellStyle name="Финансовый 6 2 2 2 8 4" xfId="50924"/>
    <cellStyle name="Финансовый 6 2 2 2 8 5" xfId="50925"/>
    <cellStyle name="Финансовый 6 2 2 2 9" xfId="50926"/>
    <cellStyle name="Финансовый 6 2 2 2 9 2" xfId="50927"/>
    <cellStyle name="Финансовый 6 2 2 2 9 3" xfId="50928"/>
    <cellStyle name="Финансовый 6 2 2 2 9 4" xfId="50929"/>
    <cellStyle name="Финансовый 6 2 2 2 9 5" xfId="50930"/>
    <cellStyle name="Финансовый 6 2 2 20" xfId="50931"/>
    <cellStyle name="Финансовый 6 2 2 21" xfId="50932"/>
    <cellStyle name="Финансовый 6 2 2 22" xfId="50933"/>
    <cellStyle name="Финансовый 6 2 2 23" xfId="50934"/>
    <cellStyle name="Финансовый 6 2 2 24" xfId="50935"/>
    <cellStyle name="Финансовый 6 2 2 25" xfId="50936"/>
    <cellStyle name="Финансовый 6 2 2 26" xfId="50937"/>
    <cellStyle name="Финансовый 6 2 2 27" xfId="50938"/>
    <cellStyle name="Финансовый 6 2 2 3" xfId="50939"/>
    <cellStyle name="Финансовый 6 2 2 3 10" xfId="50940"/>
    <cellStyle name="Финансовый 6 2 2 3 11" xfId="50941"/>
    <cellStyle name="Финансовый 6 2 2 3 12" xfId="50942"/>
    <cellStyle name="Финансовый 6 2 2 3 13" xfId="50943"/>
    <cellStyle name="Финансовый 6 2 2 3 14" xfId="50944"/>
    <cellStyle name="Финансовый 6 2 2 3 15" xfId="50945"/>
    <cellStyle name="Финансовый 6 2 2 3 16" xfId="50946"/>
    <cellStyle name="Финансовый 6 2 2 3 2" xfId="50947"/>
    <cellStyle name="Финансовый 6 2 2 3 2 10" xfId="50948"/>
    <cellStyle name="Финансовый 6 2 2 3 2 11" xfId="50949"/>
    <cellStyle name="Финансовый 6 2 2 3 2 12" xfId="50950"/>
    <cellStyle name="Финансовый 6 2 2 3 2 13" xfId="50951"/>
    <cellStyle name="Финансовый 6 2 2 3 2 14" xfId="50952"/>
    <cellStyle name="Финансовый 6 2 2 3 2 2" xfId="50953"/>
    <cellStyle name="Финансовый 6 2 2 3 2 2 10" xfId="50954"/>
    <cellStyle name="Финансовый 6 2 2 3 2 2 11" xfId="50955"/>
    <cellStyle name="Финансовый 6 2 2 3 2 2 12" xfId="50956"/>
    <cellStyle name="Финансовый 6 2 2 3 2 2 13" xfId="50957"/>
    <cellStyle name="Финансовый 6 2 2 3 2 2 2" xfId="50958"/>
    <cellStyle name="Финансовый 6 2 2 3 2 2 2 2" xfId="50959"/>
    <cellStyle name="Финансовый 6 2 2 3 2 2 2 2 2" xfId="50960"/>
    <cellStyle name="Финансовый 6 2 2 3 2 2 2 2 3" xfId="50961"/>
    <cellStyle name="Финансовый 6 2 2 3 2 2 2 2 4" xfId="50962"/>
    <cellStyle name="Финансовый 6 2 2 3 2 2 2 2 5" xfId="50963"/>
    <cellStyle name="Финансовый 6 2 2 3 2 2 2 3" xfId="50964"/>
    <cellStyle name="Финансовый 6 2 2 3 2 2 2 4" xfId="50965"/>
    <cellStyle name="Финансовый 6 2 2 3 2 2 2 5" xfId="50966"/>
    <cellStyle name="Финансовый 6 2 2 3 2 2 2 6" xfId="50967"/>
    <cellStyle name="Финансовый 6 2 2 3 2 2 2 7" xfId="50968"/>
    <cellStyle name="Финансовый 6 2 2 3 2 2 2 8" xfId="50969"/>
    <cellStyle name="Финансовый 6 2 2 3 2 2 2 9" xfId="50970"/>
    <cellStyle name="Финансовый 6 2 2 3 2 2 3" xfId="50971"/>
    <cellStyle name="Финансовый 6 2 2 3 2 2 3 2" xfId="50972"/>
    <cellStyle name="Финансовый 6 2 2 3 2 2 3 2 2" xfId="50973"/>
    <cellStyle name="Финансовый 6 2 2 3 2 2 3 2 3" xfId="50974"/>
    <cellStyle name="Финансовый 6 2 2 3 2 2 3 2 4" xfId="50975"/>
    <cellStyle name="Финансовый 6 2 2 3 2 2 3 2 5" xfId="50976"/>
    <cellStyle name="Финансовый 6 2 2 3 2 2 3 3" xfId="50977"/>
    <cellStyle name="Финансовый 6 2 2 3 2 2 3 4" xfId="50978"/>
    <cellStyle name="Финансовый 6 2 2 3 2 2 3 5" xfId="50979"/>
    <cellStyle name="Финансовый 6 2 2 3 2 2 3 6" xfId="50980"/>
    <cellStyle name="Финансовый 6 2 2 3 2 2 3 7" xfId="50981"/>
    <cellStyle name="Финансовый 6 2 2 3 2 2 3 8" xfId="50982"/>
    <cellStyle name="Финансовый 6 2 2 3 2 2 4" xfId="50983"/>
    <cellStyle name="Финансовый 6 2 2 3 2 2 4 2" xfId="50984"/>
    <cellStyle name="Финансовый 6 2 2 3 2 2 4 3" xfId="50985"/>
    <cellStyle name="Финансовый 6 2 2 3 2 2 4 4" xfId="50986"/>
    <cellStyle name="Финансовый 6 2 2 3 2 2 4 5" xfId="50987"/>
    <cellStyle name="Финансовый 6 2 2 3 2 2 5" xfId="50988"/>
    <cellStyle name="Финансовый 6 2 2 3 2 2 5 2" xfId="50989"/>
    <cellStyle name="Финансовый 6 2 2 3 2 2 5 3" xfId="50990"/>
    <cellStyle name="Финансовый 6 2 2 3 2 2 5 4" xfId="50991"/>
    <cellStyle name="Финансовый 6 2 2 3 2 2 5 5" xfId="50992"/>
    <cellStyle name="Финансовый 6 2 2 3 2 2 6" xfId="50993"/>
    <cellStyle name="Финансовый 6 2 2 3 2 2 7" xfId="50994"/>
    <cellStyle name="Финансовый 6 2 2 3 2 2 8" xfId="50995"/>
    <cellStyle name="Финансовый 6 2 2 3 2 2 9" xfId="50996"/>
    <cellStyle name="Финансовый 6 2 2 3 2 3" xfId="50997"/>
    <cellStyle name="Финансовый 6 2 2 3 2 3 2" xfId="50998"/>
    <cellStyle name="Финансовый 6 2 2 3 2 3 2 2" xfId="50999"/>
    <cellStyle name="Финансовый 6 2 2 3 2 3 2 3" xfId="51000"/>
    <cellStyle name="Финансовый 6 2 2 3 2 3 2 4" xfId="51001"/>
    <cellStyle name="Финансовый 6 2 2 3 2 3 2 5" xfId="51002"/>
    <cellStyle name="Финансовый 6 2 2 3 2 3 3" xfId="51003"/>
    <cellStyle name="Финансовый 6 2 2 3 2 3 4" xfId="51004"/>
    <cellStyle name="Финансовый 6 2 2 3 2 3 5" xfId="51005"/>
    <cellStyle name="Финансовый 6 2 2 3 2 3 6" xfId="51006"/>
    <cellStyle name="Финансовый 6 2 2 3 2 3 7" xfId="51007"/>
    <cellStyle name="Финансовый 6 2 2 3 2 3 8" xfId="51008"/>
    <cellStyle name="Финансовый 6 2 2 3 2 3 9" xfId="51009"/>
    <cellStyle name="Финансовый 6 2 2 3 2 4" xfId="51010"/>
    <cellStyle name="Финансовый 6 2 2 3 2 4 2" xfId="51011"/>
    <cellStyle name="Финансовый 6 2 2 3 2 4 2 2" xfId="51012"/>
    <cellStyle name="Финансовый 6 2 2 3 2 4 2 3" xfId="51013"/>
    <cellStyle name="Финансовый 6 2 2 3 2 4 2 4" xfId="51014"/>
    <cellStyle name="Финансовый 6 2 2 3 2 4 2 5" xfId="51015"/>
    <cellStyle name="Финансовый 6 2 2 3 2 4 3" xfId="51016"/>
    <cellStyle name="Финансовый 6 2 2 3 2 4 4" xfId="51017"/>
    <cellStyle name="Финансовый 6 2 2 3 2 4 5" xfId="51018"/>
    <cellStyle name="Финансовый 6 2 2 3 2 4 6" xfId="51019"/>
    <cellStyle name="Финансовый 6 2 2 3 2 4 7" xfId="51020"/>
    <cellStyle name="Финансовый 6 2 2 3 2 4 8" xfId="51021"/>
    <cellStyle name="Финансовый 6 2 2 3 2 5" xfId="51022"/>
    <cellStyle name="Финансовый 6 2 2 3 2 5 2" xfId="51023"/>
    <cellStyle name="Финансовый 6 2 2 3 2 5 3" xfId="51024"/>
    <cellStyle name="Финансовый 6 2 2 3 2 5 4" xfId="51025"/>
    <cellStyle name="Финансовый 6 2 2 3 2 5 5" xfId="51026"/>
    <cellStyle name="Финансовый 6 2 2 3 2 6" xfId="51027"/>
    <cellStyle name="Финансовый 6 2 2 3 2 6 2" xfId="51028"/>
    <cellStyle name="Финансовый 6 2 2 3 2 6 3" xfId="51029"/>
    <cellStyle name="Финансовый 6 2 2 3 2 6 4" xfId="51030"/>
    <cellStyle name="Финансовый 6 2 2 3 2 6 5" xfId="51031"/>
    <cellStyle name="Финансовый 6 2 2 3 2 7" xfId="51032"/>
    <cellStyle name="Финансовый 6 2 2 3 2 8" xfId="51033"/>
    <cellStyle name="Финансовый 6 2 2 3 2 9" xfId="51034"/>
    <cellStyle name="Финансовый 6 2 2 3 3" xfId="51035"/>
    <cellStyle name="Финансовый 6 2 2 3 3 10" xfId="51036"/>
    <cellStyle name="Финансовый 6 2 2 3 3 11" xfId="51037"/>
    <cellStyle name="Финансовый 6 2 2 3 3 12" xfId="51038"/>
    <cellStyle name="Финансовый 6 2 2 3 3 13" xfId="51039"/>
    <cellStyle name="Финансовый 6 2 2 3 3 2" xfId="51040"/>
    <cellStyle name="Финансовый 6 2 2 3 3 2 2" xfId="51041"/>
    <cellStyle name="Финансовый 6 2 2 3 3 2 2 2" xfId="51042"/>
    <cellStyle name="Финансовый 6 2 2 3 3 2 2 3" xfId="51043"/>
    <cellStyle name="Финансовый 6 2 2 3 3 2 2 4" xfId="51044"/>
    <cellStyle name="Финансовый 6 2 2 3 3 2 2 5" xfId="51045"/>
    <cellStyle name="Финансовый 6 2 2 3 3 2 3" xfId="51046"/>
    <cellStyle name="Финансовый 6 2 2 3 3 2 4" xfId="51047"/>
    <cellStyle name="Финансовый 6 2 2 3 3 2 5" xfId="51048"/>
    <cellStyle name="Финансовый 6 2 2 3 3 2 6" xfId="51049"/>
    <cellStyle name="Финансовый 6 2 2 3 3 2 7" xfId="51050"/>
    <cellStyle name="Финансовый 6 2 2 3 3 2 8" xfId="51051"/>
    <cellStyle name="Финансовый 6 2 2 3 3 2 9" xfId="51052"/>
    <cellStyle name="Финансовый 6 2 2 3 3 3" xfId="51053"/>
    <cellStyle name="Финансовый 6 2 2 3 3 3 2" xfId="51054"/>
    <cellStyle name="Финансовый 6 2 2 3 3 3 2 2" xfId="51055"/>
    <cellStyle name="Финансовый 6 2 2 3 3 3 2 3" xfId="51056"/>
    <cellStyle name="Финансовый 6 2 2 3 3 3 2 4" xfId="51057"/>
    <cellStyle name="Финансовый 6 2 2 3 3 3 2 5" xfId="51058"/>
    <cellStyle name="Финансовый 6 2 2 3 3 3 3" xfId="51059"/>
    <cellStyle name="Финансовый 6 2 2 3 3 3 4" xfId="51060"/>
    <cellStyle name="Финансовый 6 2 2 3 3 3 5" xfId="51061"/>
    <cellStyle name="Финансовый 6 2 2 3 3 3 6" xfId="51062"/>
    <cellStyle name="Финансовый 6 2 2 3 3 3 7" xfId="51063"/>
    <cellStyle name="Финансовый 6 2 2 3 3 3 8" xfId="51064"/>
    <cellStyle name="Финансовый 6 2 2 3 3 4" xfId="51065"/>
    <cellStyle name="Финансовый 6 2 2 3 3 4 2" xfId="51066"/>
    <cellStyle name="Финансовый 6 2 2 3 3 4 3" xfId="51067"/>
    <cellStyle name="Финансовый 6 2 2 3 3 4 4" xfId="51068"/>
    <cellStyle name="Финансовый 6 2 2 3 3 4 5" xfId="51069"/>
    <cellStyle name="Финансовый 6 2 2 3 3 5" xfId="51070"/>
    <cellStyle name="Финансовый 6 2 2 3 3 5 2" xfId="51071"/>
    <cellStyle name="Финансовый 6 2 2 3 3 5 3" xfId="51072"/>
    <cellStyle name="Финансовый 6 2 2 3 3 5 4" xfId="51073"/>
    <cellStyle name="Финансовый 6 2 2 3 3 5 5" xfId="51074"/>
    <cellStyle name="Финансовый 6 2 2 3 3 6" xfId="51075"/>
    <cellStyle name="Финансовый 6 2 2 3 3 7" xfId="51076"/>
    <cellStyle name="Финансовый 6 2 2 3 3 8" xfId="51077"/>
    <cellStyle name="Финансовый 6 2 2 3 3 9" xfId="51078"/>
    <cellStyle name="Финансовый 6 2 2 3 4" xfId="51079"/>
    <cellStyle name="Финансовый 6 2 2 3 4 10" xfId="51080"/>
    <cellStyle name="Финансовый 6 2 2 3 4 2" xfId="51081"/>
    <cellStyle name="Финансовый 6 2 2 3 4 2 2" xfId="51082"/>
    <cellStyle name="Финансовый 6 2 2 3 4 2 2 2" xfId="51083"/>
    <cellStyle name="Финансовый 6 2 2 3 4 2 2 3" xfId="51084"/>
    <cellStyle name="Финансовый 6 2 2 3 4 2 2 4" xfId="51085"/>
    <cellStyle name="Финансовый 6 2 2 3 4 2 2 5" xfId="51086"/>
    <cellStyle name="Финансовый 6 2 2 3 4 2 3" xfId="51087"/>
    <cellStyle name="Финансовый 6 2 2 3 4 2 4" xfId="51088"/>
    <cellStyle name="Финансовый 6 2 2 3 4 2 5" xfId="51089"/>
    <cellStyle name="Финансовый 6 2 2 3 4 2 6" xfId="51090"/>
    <cellStyle name="Финансовый 6 2 2 3 4 2 7" xfId="51091"/>
    <cellStyle name="Финансовый 6 2 2 3 4 2 8" xfId="51092"/>
    <cellStyle name="Финансовый 6 2 2 3 4 2 9" xfId="51093"/>
    <cellStyle name="Финансовый 6 2 2 3 4 3" xfId="51094"/>
    <cellStyle name="Финансовый 6 2 2 3 4 3 2" xfId="51095"/>
    <cellStyle name="Финансовый 6 2 2 3 4 3 3" xfId="51096"/>
    <cellStyle name="Финансовый 6 2 2 3 4 3 4" xfId="51097"/>
    <cellStyle name="Финансовый 6 2 2 3 4 3 5" xfId="51098"/>
    <cellStyle name="Финансовый 6 2 2 3 4 4" xfId="51099"/>
    <cellStyle name="Финансовый 6 2 2 3 4 5" xfId="51100"/>
    <cellStyle name="Финансовый 6 2 2 3 4 6" xfId="51101"/>
    <cellStyle name="Финансовый 6 2 2 3 4 7" xfId="51102"/>
    <cellStyle name="Финансовый 6 2 2 3 4 8" xfId="51103"/>
    <cellStyle name="Финансовый 6 2 2 3 4 9" xfId="51104"/>
    <cellStyle name="Финансовый 6 2 2 3 5" xfId="51105"/>
    <cellStyle name="Финансовый 6 2 2 3 5 2" xfId="51106"/>
    <cellStyle name="Финансовый 6 2 2 3 5 2 2" xfId="51107"/>
    <cellStyle name="Финансовый 6 2 2 3 5 2 3" xfId="51108"/>
    <cellStyle name="Финансовый 6 2 2 3 5 2 4" xfId="51109"/>
    <cellStyle name="Финансовый 6 2 2 3 5 2 5" xfId="51110"/>
    <cellStyle name="Финансовый 6 2 2 3 5 3" xfId="51111"/>
    <cellStyle name="Финансовый 6 2 2 3 5 4" xfId="51112"/>
    <cellStyle name="Финансовый 6 2 2 3 5 5" xfId="51113"/>
    <cellStyle name="Финансовый 6 2 2 3 5 6" xfId="51114"/>
    <cellStyle name="Финансовый 6 2 2 3 5 7" xfId="51115"/>
    <cellStyle name="Финансовый 6 2 2 3 5 8" xfId="51116"/>
    <cellStyle name="Финансовый 6 2 2 3 5 9" xfId="51117"/>
    <cellStyle name="Финансовый 6 2 2 3 6" xfId="51118"/>
    <cellStyle name="Финансовый 6 2 2 3 6 2" xfId="51119"/>
    <cellStyle name="Финансовый 6 2 2 3 6 2 2" xfId="51120"/>
    <cellStyle name="Финансовый 6 2 2 3 6 2 3" xfId="51121"/>
    <cellStyle name="Финансовый 6 2 2 3 6 2 4" xfId="51122"/>
    <cellStyle name="Финансовый 6 2 2 3 6 2 5" xfId="51123"/>
    <cellStyle name="Финансовый 6 2 2 3 6 3" xfId="51124"/>
    <cellStyle name="Финансовый 6 2 2 3 6 4" xfId="51125"/>
    <cellStyle name="Финансовый 6 2 2 3 6 5" xfId="51126"/>
    <cellStyle name="Финансовый 6 2 2 3 6 6" xfId="51127"/>
    <cellStyle name="Финансовый 6 2 2 3 6 7" xfId="51128"/>
    <cellStyle name="Финансовый 6 2 2 3 6 8" xfId="51129"/>
    <cellStyle name="Финансовый 6 2 2 3 7" xfId="51130"/>
    <cellStyle name="Финансовый 6 2 2 3 7 2" xfId="51131"/>
    <cellStyle name="Финансовый 6 2 2 3 7 3" xfId="51132"/>
    <cellStyle name="Финансовый 6 2 2 3 7 4" xfId="51133"/>
    <cellStyle name="Финансовый 6 2 2 3 7 5" xfId="51134"/>
    <cellStyle name="Финансовый 6 2 2 3 8" xfId="51135"/>
    <cellStyle name="Финансовый 6 2 2 3 8 2" xfId="51136"/>
    <cellStyle name="Финансовый 6 2 2 3 8 3" xfId="51137"/>
    <cellStyle name="Финансовый 6 2 2 3 8 4" xfId="51138"/>
    <cellStyle name="Финансовый 6 2 2 3 8 5" xfId="51139"/>
    <cellStyle name="Финансовый 6 2 2 3 9" xfId="51140"/>
    <cellStyle name="Финансовый 6 2 2 4" xfId="51141"/>
    <cellStyle name="Финансовый 6 2 2 4 10" xfId="51142"/>
    <cellStyle name="Финансовый 6 2 2 4 11" xfId="51143"/>
    <cellStyle name="Финансовый 6 2 2 4 12" xfId="51144"/>
    <cellStyle name="Финансовый 6 2 2 4 13" xfId="51145"/>
    <cellStyle name="Финансовый 6 2 2 4 14" xfId="51146"/>
    <cellStyle name="Финансовый 6 2 2 4 15" xfId="51147"/>
    <cellStyle name="Финансовый 6 2 2 4 16" xfId="51148"/>
    <cellStyle name="Финансовый 6 2 2 4 2" xfId="51149"/>
    <cellStyle name="Финансовый 6 2 2 4 2 10" xfId="51150"/>
    <cellStyle name="Финансовый 6 2 2 4 2 11" xfId="51151"/>
    <cellStyle name="Финансовый 6 2 2 4 2 12" xfId="51152"/>
    <cellStyle name="Финансовый 6 2 2 4 2 13" xfId="51153"/>
    <cellStyle name="Финансовый 6 2 2 4 2 14" xfId="51154"/>
    <cellStyle name="Финансовый 6 2 2 4 2 2" xfId="51155"/>
    <cellStyle name="Финансовый 6 2 2 4 2 2 10" xfId="51156"/>
    <cellStyle name="Финансовый 6 2 2 4 2 2 11" xfId="51157"/>
    <cellStyle name="Финансовый 6 2 2 4 2 2 12" xfId="51158"/>
    <cellStyle name="Финансовый 6 2 2 4 2 2 13" xfId="51159"/>
    <cellStyle name="Финансовый 6 2 2 4 2 2 2" xfId="51160"/>
    <cellStyle name="Финансовый 6 2 2 4 2 2 2 2" xfId="51161"/>
    <cellStyle name="Финансовый 6 2 2 4 2 2 2 2 2" xfId="51162"/>
    <cellStyle name="Финансовый 6 2 2 4 2 2 2 2 3" xfId="51163"/>
    <cellStyle name="Финансовый 6 2 2 4 2 2 2 2 4" xfId="51164"/>
    <cellStyle name="Финансовый 6 2 2 4 2 2 2 2 5" xfId="51165"/>
    <cellStyle name="Финансовый 6 2 2 4 2 2 2 3" xfId="51166"/>
    <cellStyle name="Финансовый 6 2 2 4 2 2 2 4" xfId="51167"/>
    <cellStyle name="Финансовый 6 2 2 4 2 2 2 5" xfId="51168"/>
    <cellStyle name="Финансовый 6 2 2 4 2 2 2 6" xfId="51169"/>
    <cellStyle name="Финансовый 6 2 2 4 2 2 2 7" xfId="51170"/>
    <cellStyle name="Финансовый 6 2 2 4 2 2 2 8" xfId="51171"/>
    <cellStyle name="Финансовый 6 2 2 4 2 2 2 9" xfId="51172"/>
    <cellStyle name="Финансовый 6 2 2 4 2 2 3" xfId="51173"/>
    <cellStyle name="Финансовый 6 2 2 4 2 2 3 2" xfId="51174"/>
    <cellStyle name="Финансовый 6 2 2 4 2 2 3 2 2" xfId="51175"/>
    <cellStyle name="Финансовый 6 2 2 4 2 2 3 2 3" xfId="51176"/>
    <cellStyle name="Финансовый 6 2 2 4 2 2 3 2 4" xfId="51177"/>
    <cellStyle name="Финансовый 6 2 2 4 2 2 3 2 5" xfId="51178"/>
    <cellStyle name="Финансовый 6 2 2 4 2 2 3 3" xfId="51179"/>
    <cellStyle name="Финансовый 6 2 2 4 2 2 3 4" xfId="51180"/>
    <cellStyle name="Финансовый 6 2 2 4 2 2 3 5" xfId="51181"/>
    <cellStyle name="Финансовый 6 2 2 4 2 2 3 6" xfId="51182"/>
    <cellStyle name="Финансовый 6 2 2 4 2 2 3 7" xfId="51183"/>
    <cellStyle name="Финансовый 6 2 2 4 2 2 3 8" xfId="51184"/>
    <cellStyle name="Финансовый 6 2 2 4 2 2 4" xfId="51185"/>
    <cellStyle name="Финансовый 6 2 2 4 2 2 4 2" xfId="51186"/>
    <cellStyle name="Финансовый 6 2 2 4 2 2 4 3" xfId="51187"/>
    <cellStyle name="Финансовый 6 2 2 4 2 2 4 4" xfId="51188"/>
    <cellStyle name="Финансовый 6 2 2 4 2 2 4 5" xfId="51189"/>
    <cellStyle name="Финансовый 6 2 2 4 2 2 5" xfId="51190"/>
    <cellStyle name="Финансовый 6 2 2 4 2 2 5 2" xfId="51191"/>
    <cellStyle name="Финансовый 6 2 2 4 2 2 5 3" xfId="51192"/>
    <cellStyle name="Финансовый 6 2 2 4 2 2 5 4" xfId="51193"/>
    <cellStyle name="Финансовый 6 2 2 4 2 2 5 5" xfId="51194"/>
    <cellStyle name="Финансовый 6 2 2 4 2 2 6" xfId="51195"/>
    <cellStyle name="Финансовый 6 2 2 4 2 2 7" xfId="51196"/>
    <cellStyle name="Финансовый 6 2 2 4 2 2 8" xfId="51197"/>
    <cellStyle name="Финансовый 6 2 2 4 2 2 9" xfId="51198"/>
    <cellStyle name="Финансовый 6 2 2 4 2 3" xfId="51199"/>
    <cellStyle name="Финансовый 6 2 2 4 2 3 2" xfId="51200"/>
    <cellStyle name="Финансовый 6 2 2 4 2 3 2 2" xfId="51201"/>
    <cellStyle name="Финансовый 6 2 2 4 2 3 2 3" xfId="51202"/>
    <cellStyle name="Финансовый 6 2 2 4 2 3 2 4" xfId="51203"/>
    <cellStyle name="Финансовый 6 2 2 4 2 3 2 5" xfId="51204"/>
    <cellStyle name="Финансовый 6 2 2 4 2 3 3" xfId="51205"/>
    <cellStyle name="Финансовый 6 2 2 4 2 3 4" xfId="51206"/>
    <cellStyle name="Финансовый 6 2 2 4 2 3 5" xfId="51207"/>
    <cellStyle name="Финансовый 6 2 2 4 2 3 6" xfId="51208"/>
    <cellStyle name="Финансовый 6 2 2 4 2 3 7" xfId="51209"/>
    <cellStyle name="Финансовый 6 2 2 4 2 3 8" xfId="51210"/>
    <cellStyle name="Финансовый 6 2 2 4 2 3 9" xfId="51211"/>
    <cellStyle name="Финансовый 6 2 2 4 2 4" xfId="51212"/>
    <cellStyle name="Финансовый 6 2 2 4 2 4 2" xfId="51213"/>
    <cellStyle name="Финансовый 6 2 2 4 2 4 2 2" xfId="51214"/>
    <cellStyle name="Финансовый 6 2 2 4 2 4 2 3" xfId="51215"/>
    <cellStyle name="Финансовый 6 2 2 4 2 4 2 4" xfId="51216"/>
    <cellStyle name="Финансовый 6 2 2 4 2 4 2 5" xfId="51217"/>
    <cellStyle name="Финансовый 6 2 2 4 2 4 3" xfId="51218"/>
    <cellStyle name="Финансовый 6 2 2 4 2 4 4" xfId="51219"/>
    <cellStyle name="Финансовый 6 2 2 4 2 4 5" xfId="51220"/>
    <cellStyle name="Финансовый 6 2 2 4 2 4 6" xfId="51221"/>
    <cellStyle name="Финансовый 6 2 2 4 2 4 7" xfId="51222"/>
    <cellStyle name="Финансовый 6 2 2 4 2 4 8" xfId="51223"/>
    <cellStyle name="Финансовый 6 2 2 4 2 5" xfId="51224"/>
    <cellStyle name="Финансовый 6 2 2 4 2 5 2" xfId="51225"/>
    <cellStyle name="Финансовый 6 2 2 4 2 5 3" xfId="51226"/>
    <cellStyle name="Финансовый 6 2 2 4 2 5 4" xfId="51227"/>
    <cellStyle name="Финансовый 6 2 2 4 2 5 5" xfId="51228"/>
    <cellStyle name="Финансовый 6 2 2 4 2 6" xfId="51229"/>
    <cellStyle name="Финансовый 6 2 2 4 2 6 2" xfId="51230"/>
    <cellStyle name="Финансовый 6 2 2 4 2 6 3" xfId="51231"/>
    <cellStyle name="Финансовый 6 2 2 4 2 6 4" xfId="51232"/>
    <cellStyle name="Финансовый 6 2 2 4 2 6 5" xfId="51233"/>
    <cellStyle name="Финансовый 6 2 2 4 2 7" xfId="51234"/>
    <cellStyle name="Финансовый 6 2 2 4 2 8" xfId="51235"/>
    <cellStyle name="Финансовый 6 2 2 4 2 9" xfId="51236"/>
    <cellStyle name="Финансовый 6 2 2 4 3" xfId="51237"/>
    <cellStyle name="Финансовый 6 2 2 4 3 10" xfId="51238"/>
    <cellStyle name="Финансовый 6 2 2 4 3 11" xfId="51239"/>
    <cellStyle name="Финансовый 6 2 2 4 3 12" xfId="51240"/>
    <cellStyle name="Финансовый 6 2 2 4 3 13" xfId="51241"/>
    <cellStyle name="Финансовый 6 2 2 4 3 2" xfId="51242"/>
    <cellStyle name="Финансовый 6 2 2 4 3 2 2" xfId="51243"/>
    <cellStyle name="Финансовый 6 2 2 4 3 2 2 2" xfId="51244"/>
    <cellStyle name="Финансовый 6 2 2 4 3 2 2 3" xfId="51245"/>
    <cellStyle name="Финансовый 6 2 2 4 3 2 2 4" xfId="51246"/>
    <cellStyle name="Финансовый 6 2 2 4 3 2 2 5" xfId="51247"/>
    <cellStyle name="Финансовый 6 2 2 4 3 2 3" xfId="51248"/>
    <cellStyle name="Финансовый 6 2 2 4 3 2 4" xfId="51249"/>
    <cellStyle name="Финансовый 6 2 2 4 3 2 5" xfId="51250"/>
    <cellStyle name="Финансовый 6 2 2 4 3 2 6" xfId="51251"/>
    <cellStyle name="Финансовый 6 2 2 4 3 2 7" xfId="51252"/>
    <cellStyle name="Финансовый 6 2 2 4 3 2 8" xfId="51253"/>
    <cellStyle name="Финансовый 6 2 2 4 3 2 9" xfId="51254"/>
    <cellStyle name="Финансовый 6 2 2 4 3 3" xfId="51255"/>
    <cellStyle name="Финансовый 6 2 2 4 3 3 2" xfId="51256"/>
    <cellStyle name="Финансовый 6 2 2 4 3 3 2 2" xfId="51257"/>
    <cellStyle name="Финансовый 6 2 2 4 3 3 2 3" xfId="51258"/>
    <cellStyle name="Финансовый 6 2 2 4 3 3 2 4" xfId="51259"/>
    <cellStyle name="Финансовый 6 2 2 4 3 3 2 5" xfId="51260"/>
    <cellStyle name="Финансовый 6 2 2 4 3 3 3" xfId="51261"/>
    <cellStyle name="Финансовый 6 2 2 4 3 3 4" xfId="51262"/>
    <cellStyle name="Финансовый 6 2 2 4 3 3 5" xfId="51263"/>
    <cellStyle name="Финансовый 6 2 2 4 3 3 6" xfId="51264"/>
    <cellStyle name="Финансовый 6 2 2 4 3 3 7" xfId="51265"/>
    <cellStyle name="Финансовый 6 2 2 4 3 3 8" xfId="51266"/>
    <cellStyle name="Финансовый 6 2 2 4 3 4" xfId="51267"/>
    <cellStyle name="Финансовый 6 2 2 4 3 4 2" xfId="51268"/>
    <cellStyle name="Финансовый 6 2 2 4 3 4 3" xfId="51269"/>
    <cellStyle name="Финансовый 6 2 2 4 3 4 4" xfId="51270"/>
    <cellStyle name="Финансовый 6 2 2 4 3 4 5" xfId="51271"/>
    <cellStyle name="Финансовый 6 2 2 4 3 5" xfId="51272"/>
    <cellStyle name="Финансовый 6 2 2 4 3 5 2" xfId="51273"/>
    <cellStyle name="Финансовый 6 2 2 4 3 5 3" xfId="51274"/>
    <cellStyle name="Финансовый 6 2 2 4 3 5 4" xfId="51275"/>
    <cellStyle name="Финансовый 6 2 2 4 3 5 5" xfId="51276"/>
    <cellStyle name="Финансовый 6 2 2 4 3 6" xfId="51277"/>
    <cellStyle name="Финансовый 6 2 2 4 3 7" xfId="51278"/>
    <cellStyle name="Финансовый 6 2 2 4 3 8" xfId="51279"/>
    <cellStyle name="Финансовый 6 2 2 4 3 9" xfId="51280"/>
    <cellStyle name="Финансовый 6 2 2 4 4" xfId="51281"/>
    <cellStyle name="Финансовый 6 2 2 4 4 10" xfId="51282"/>
    <cellStyle name="Финансовый 6 2 2 4 4 2" xfId="51283"/>
    <cellStyle name="Финансовый 6 2 2 4 4 2 2" xfId="51284"/>
    <cellStyle name="Финансовый 6 2 2 4 4 2 2 2" xfId="51285"/>
    <cellStyle name="Финансовый 6 2 2 4 4 2 2 3" xfId="51286"/>
    <cellStyle name="Финансовый 6 2 2 4 4 2 2 4" xfId="51287"/>
    <cellStyle name="Финансовый 6 2 2 4 4 2 2 5" xfId="51288"/>
    <cellStyle name="Финансовый 6 2 2 4 4 2 3" xfId="51289"/>
    <cellStyle name="Финансовый 6 2 2 4 4 2 4" xfId="51290"/>
    <cellStyle name="Финансовый 6 2 2 4 4 2 5" xfId="51291"/>
    <cellStyle name="Финансовый 6 2 2 4 4 2 6" xfId="51292"/>
    <cellStyle name="Финансовый 6 2 2 4 4 2 7" xfId="51293"/>
    <cellStyle name="Финансовый 6 2 2 4 4 2 8" xfId="51294"/>
    <cellStyle name="Финансовый 6 2 2 4 4 2 9" xfId="51295"/>
    <cellStyle name="Финансовый 6 2 2 4 4 3" xfId="51296"/>
    <cellStyle name="Финансовый 6 2 2 4 4 3 2" xfId="51297"/>
    <cellStyle name="Финансовый 6 2 2 4 4 3 3" xfId="51298"/>
    <cellStyle name="Финансовый 6 2 2 4 4 3 4" xfId="51299"/>
    <cellStyle name="Финансовый 6 2 2 4 4 3 5" xfId="51300"/>
    <cellStyle name="Финансовый 6 2 2 4 4 4" xfId="51301"/>
    <cellStyle name="Финансовый 6 2 2 4 4 5" xfId="51302"/>
    <cellStyle name="Финансовый 6 2 2 4 4 6" xfId="51303"/>
    <cellStyle name="Финансовый 6 2 2 4 4 7" xfId="51304"/>
    <cellStyle name="Финансовый 6 2 2 4 4 8" xfId="51305"/>
    <cellStyle name="Финансовый 6 2 2 4 4 9" xfId="51306"/>
    <cellStyle name="Финансовый 6 2 2 4 5" xfId="51307"/>
    <cellStyle name="Финансовый 6 2 2 4 5 2" xfId="51308"/>
    <cellStyle name="Финансовый 6 2 2 4 5 2 2" xfId="51309"/>
    <cellStyle name="Финансовый 6 2 2 4 5 2 3" xfId="51310"/>
    <cellStyle name="Финансовый 6 2 2 4 5 2 4" xfId="51311"/>
    <cellStyle name="Финансовый 6 2 2 4 5 2 5" xfId="51312"/>
    <cellStyle name="Финансовый 6 2 2 4 5 3" xfId="51313"/>
    <cellStyle name="Финансовый 6 2 2 4 5 4" xfId="51314"/>
    <cellStyle name="Финансовый 6 2 2 4 5 5" xfId="51315"/>
    <cellStyle name="Финансовый 6 2 2 4 5 6" xfId="51316"/>
    <cellStyle name="Финансовый 6 2 2 4 5 7" xfId="51317"/>
    <cellStyle name="Финансовый 6 2 2 4 5 8" xfId="51318"/>
    <cellStyle name="Финансовый 6 2 2 4 5 9" xfId="51319"/>
    <cellStyle name="Финансовый 6 2 2 4 6" xfId="51320"/>
    <cellStyle name="Финансовый 6 2 2 4 6 2" xfId="51321"/>
    <cellStyle name="Финансовый 6 2 2 4 6 2 2" xfId="51322"/>
    <cellStyle name="Финансовый 6 2 2 4 6 2 3" xfId="51323"/>
    <cellStyle name="Финансовый 6 2 2 4 6 2 4" xfId="51324"/>
    <cellStyle name="Финансовый 6 2 2 4 6 2 5" xfId="51325"/>
    <cellStyle name="Финансовый 6 2 2 4 6 3" xfId="51326"/>
    <cellStyle name="Финансовый 6 2 2 4 6 4" xfId="51327"/>
    <cellStyle name="Финансовый 6 2 2 4 6 5" xfId="51328"/>
    <cellStyle name="Финансовый 6 2 2 4 6 6" xfId="51329"/>
    <cellStyle name="Финансовый 6 2 2 4 6 7" xfId="51330"/>
    <cellStyle name="Финансовый 6 2 2 4 6 8" xfId="51331"/>
    <cellStyle name="Финансовый 6 2 2 4 7" xfId="51332"/>
    <cellStyle name="Финансовый 6 2 2 4 7 2" xfId="51333"/>
    <cellStyle name="Финансовый 6 2 2 4 7 3" xfId="51334"/>
    <cellStyle name="Финансовый 6 2 2 4 7 4" xfId="51335"/>
    <cellStyle name="Финансовый 6 2 2 4 7 5" xfId="51336"/>
    <cellStyle name="Финансовый 6 2 2 4 8" xfId="51337"/>
    <cellStyle name="Финансовый 6 2 2 4 8 2" xfId="51338"/>
    <cellStyle name="Финансовый 6 2 2 4 8 3" xfId="51339"/>
    <cellStyle name="Финансовый 6 2 2 4 8 4" xfId="51340"/>
    <cellStyle name="Финансовый 6 2 2 4 8 5" xfId="51341"/>
    <cellStyle name="Финансовый 6 2 2 4 9" xfId="51342"/>
    <cellStyle name="Финансовый 6 2 2 5" xfId="51343"/>
    <cellStyle name="Финансовый 6 2 2 5 10" xfId="51344"/>
    <cellStyle name="Финансовый 6 2 2 5 11" xfId="51345"/>
    <cellStyle name="Финансовый 6 2 2 5 12" xfId="51346"/>
    <cellStyle name="Финансовый 6 2 2 5 13" xfId="51347"/>
    <cellStyle name="Финансовый 6 2 2 5 14" xfId="51348"/>
    <cellStyle name="Финансовый 6 2 2 5 15" xfId="51349"/>
    <cellStyle name="Финансовый 6 2 2 5 2" xfId="51350"/>
    <cellStyle name="Финансовый 6 2 2 5 2 10" xfId="51351"/>
    <cellStyle name="Финансовый 6 2 2 5 2 11" xfId="51352"/>
    <cellStyle name="Финансовый 6 2 2 5 2 12" xfId="51353"/>
    <cellStyle name="Финансовый 6 2 2 5 2 13" xfId="51354"/>
    <cellStyle name="Финансовый 6 2 2 5 2 14" xfId="51355"/>
    <cellStyle name="Финансовый 6 2 2 5 2 2" xfId="51356"/>
    <cellStyle name="Финансовый 6 2 2 5 2 2 10" xfId="51357"/>
    <cellStyle name="Финансовый 6 2 2 5 2 2 11" xfId="51358"/>
    <cellStyle name="Финансовый 6 2 2 5 2 2 12" xfId="51359"/>
    <cellStyle name="Финансовый 6 2 2 5 2 2 13" xfId="51360"/>
    <cellStyle name="Финансовый 6 2 2 5 2 2 2" xfId="51361"/>
    <cellStyle name="Финансовый 6 2 2 5 2 2 2 2" xfId="51362"/>
    <cellStyle name="Финансовый 6 2 2 5 2 2 2 2 2" xfId="51363"/>
    <cellStyle name="Финансовый 6 2 2 5 2 2 2 2 3" xfId="51364"/>
    <cellStyle name="Финансовый 6 2 2 5 2 2 2 2 4" xfId="51365"/>
    <cellStyle name="Финансовый 6 2 2 5 2 2 2 2 5" xfId="51366"/>
    <cellStyle name="Финансовый 6 2 2 5 2 2 2 3" xfId="51367"/>
    <cellStyle name="Финансовый 6 2 2 5 2 2 2 4" xfId="51368"/>
    <cellStyle name="Финансовый 6 2 2 5 2 2 2 5" xfId="51369"/>
    <cellStyle name="Финансовый 6 2 2 5 2 2 2 6" xfId="51370"/>
    <cellStyle name="Финансовый 6 2 2 5 2 2 2 7" xfId="51371"/>
    <cellStyle name="Финансовый 6 2 2 5 2 2 2 8" xfId="51372"/>
    <cellStyle name="Финансовый 6 2 2 5 2 2 2 9" xfId="51373"/>
    <cellStyle name="Финансовый 6 2 2 5 2 2 3" xfId="51374"/>
    <cellStyle name="Финансовый 6 2 2 5 2 2 3 2" xfId="51375"/>
    <cellStyle name="Финансовый 6 2 2 5 2 2 3 2 2" xfId="51376"/>
    <cellStyle name="Финансовый 6 2 2 5 2 2 3 2 3" xfId="51377"/>
    <cellStyle name="Финансовый 6 2 2 5 2 2 3 2 4" xfId="51378"/>
    <cellStyle name="Финансовый 6 2 2 5 2 2 3 2 5" xfId="51379"/>
    <cellStyle name="Финансовый 6 2 2 5 2 2 3 3" xfId="51380"/>
    <cellStyle name="Финансовый 6 2 2 5 2 2 3 4" xfId="51381"/>
    <cellStyle name="Финансовый 6 2 2 5 2 2 3 5" xfId="51382"/>
    <cellStyle name="Финансовый 6 2 2 5 2 2 3 6" xfId="51383"/>
    <cellStyle name="Финансовый 6 2 2 5 2 2 3 7" xfId="51384"/>
    <cellStyle name="Финансовый 6 2 2 5 2 2 3 8" xfId="51385"/>
    <cellStyle name="Финансовый 6 2 2 5 2 2 4" xfId="51386"/>
    <cellStyle name="Финансовый 6 2 2 5 2 2 4 2" xfId="51387"/>
    <cellStyle name="Финансовый 6 2 2 5 2 2 4 3" xfId="51388"/>
    <cellStyle name="Финансовый 6 2 2 5 2 2 4 4" xfId="51389"/>
    <cellStyle name="Финансовый 6 2 2 5 2 2 4 5" xfId="51390"/>
    <cellStyle name="Финансовый 6 2 2 5 2 2 5" xfId="51391"/>
    <cellStyle name="Финансовый 6 2 2 5 2 2 5 2" xfId="51392"/>
    <cellStyle name="Финансовый 6 2 2 5 2 2 5 3" xfId="51393"/>
    <cellStyle name="Финансовый 6 2 2 5 2 2 5 4" xfId="51394"/>
    <cellStyle name="Финансовый 6 2 2 5 2 2 5 5" xfId="51395"/>
    <cellStyle name="Финансовый 6 2 2 5 2 2 6" xfId="51396"/>
    <cellStyle name="Финансовый 6 2 2 5 2 2 7" xfId="51397"/>
    <cellStyle name="Финансовый 6 2 2 5 2 2 8" xfId="51398"/>
    <cellStyle name="Финансовый 6 2 2 5 2 2 9" xfId="51399"/>
    <cellStyle name="Финансовый 6 2 2 5 2 3" xfId="51400"/>
    <cellStyle name="Финансовый 6 2 2 5 2 3 2" xfId="51401"/>
    <cellStyle name="Финансовый 6 2 2 5 2 3 2 2" xfId="51402"/>
    <cellStyle name="Финансовый 6 2 2 5 2 3 2 3" xfId="51403"/>
    <cellStyle name="Финансовый 6 2 2 5 2 3 2 4" xfId="51404"/>
    <cellStyle name="Финансовый 6 2 2 5 2 3 2 5" xfId="51405"/>
    <cellStyle name="Финансовый 6 2 2 5 2 3 3" xfId="51406"/>
    <cellStyle name="Финансовый 6 2 2 5 2 3 4" xfId="51407"/>
    <cellStyle name="Финансовый 6 2 2 5 2 3 5" xfId="51408"/>
    <cellStyle name="Финансовый 6 2 2 5 2 3 6" xfId="51409"/>
    <cellStyle name="Финансовый 6 2 2 5 2 3 7" xfId="51410"/>
    <cellStyle name="Финансовый 6 2 2 5 2 3 8" xfId="51411"/>
    <cellStyle name="Финансовый 6 2 2 5 2 3 9" xfId="51412"/>
    <cellStyle name="Финансовый 6 2 2 5 2 4" xfId="51413"/>
    <cellStyle name="Финансовый 6 2 2 5 2 4 2" xfId="51414"/>
    <cellStyle name="Финансовый 6 2 2 5 2 4 2 2" xfId="51415"/>
    <cellStyle name="Финансовый 6 2 2 5 2 4 2 3" xfId="51416"/>
    <cellStyle name="Финансовый 6 2 2 5 2 4 2 4" xfId="51417"/>
    <cellStyle name="Финансовый 6 2 2 5 2 4 2 5" xfId="51418"/>
    <cellStyle name="Финансовый 6 2 2 5 2 4 3" xfId="51419"/>
    <cellStyle name="Финансовый 6 2 2 5 2 4 4" xfId="51420"/>
    <cellStyle name="Финансовый 6 2 2 5 2 4 5" xfId="51421"/>
    <cellStyle name="Финансовый 6 2 2 5 2 4 6" xfId="51422"/>
    <cellStyle name="Финансовый 6 2 2 5 2 4 7" xfId="51423"/>
    <cellStyle name="Финансовый 6 2 2 5 2 4 8" xfId="51424"/>
    <cellStyle name="Финансовый 6 2 2 5 2 5" xfId="51425"/>
    <cellStyle name="Финансовый 6 2 2 5 2 5 2" xfId="51426"/>
    <cellStyle name="Финансовый 6 2 2 5 2 5 3" xfId="51427"/>
    <cellStyle name="Финансовый 6 2 2 5 2 5 4" xfId="51428"/>
    <cellStyle name="Финансовый 6 2 2 5 2 5 5" xfId="51429"/>
    <cellStyle name="Финансовый 6 2 2 5 2 6" xfId="51430"/>
    <cellStyle name="Финансовый 6 2 2 5 2 6 2" xfId="51431"/>
    <cellStyle name="Финансовый 6 2 2 5 2 6 3" xfId="51432"/>
    <cellStyle name="Финансовый 6 2 2 5 2 6 4" xfId="51433"/>
    <cellStyle name="Финансовый 6 2 2 5 2 6 5" xfId="51434"/>
    <cellStyle name="Финансовый 6 2 2 5 2 7" xfId="51435"/>
    <cellStyle name="Финансовый 6 2 2 5 2 8" xfId="51436"/>
    <cellStyle name="Финансовый 6 2 2 5 2 9" xfId="51437"/>
    <cellStyle name="Финансовый 6 2 2 5 3" xfId="51438"/>
    <cellStyle name="Финансовый 6 2 2 5 3 10" xfId="51439"/>
    <cellStyle name="Финансовый 6 2 2 5 3 11" xfId="51440"/>
    <cellStyle name="Финансовый 6 2 2 5 3 12" xfId="51441"/>
    <cellStyle name="Финансовый 6 2 2 5 3 13" xfId="51442"/>
    <cellStyle name="Финансовый 6 2 2 5 3 2" xfId="51443"/>
    <cellStyle name="Финансовый 6 2 2 5 3 2 2" xfId="51444"/>
    <cellStyle name="Финансовый 6 2 2 5 3 2 2 2" xfId="51445"/>
    <cellStyle name="Финансовый 6 2 2 5 3 2 2 3" xfId="51446"/>
    <cellStyle name="Финансовый 6 2 2 5 3 2 2 4" xfId="51447"/>
    <cellStyle name="Финансовый 6 2 2 5 3 2 2 5" xfId="51448"/>
    <cellStyle name="Финансовый 6 2 2 5 3 2 3" xfId="51449"/>
    <cellStyle name="Финансовый 6 2 2 5 3 2 4" xfId="51450"/>
    <cellStyle name="Финансовый 6 2 2 5 3 2 5" xfId="51451"/>
    <cellStyle name="Финансовый 6 2 2 5 3 2 6" xfId="51452"/>
    <cellStyle name="Финансовый 6 2 2 5 3 2 7" xfId="51453"/>
    <cellStyle name="Финансовый 6 2 2 5 3 2 8" xfId="51454"/>
    <cellStyle name="Финансовый 6 2 2 5 3 2 9" xfId="51455"/>
    <cellStyle name="Финансовый 6 2 2 5 3 3" xfId="51456"/>
    <cellStyle name="Финансовый 6 2 2 5 3 3 2" xfId="51457"/>
    <cellStyle name="Финансовый 6 2 2 5 3 3 2 2" xfId="51458"/>
    <cellStyle name="Финансовый 6 2 2 5 3 3 2 3" xfId="51459"/>
    <cellStyle name="Финансовый 6 2 2 5 3 3 2 4" xfId="51460"/>
    <cellStyle name="Финансовый 6 2 2 5 3 3 2 5" xfId="51461"/>
    <cellStyle name="Финансовый 6 2 2 5 3 3 3" xfId="51462"/>
    <cellStyle name="Финансовый 6 2 2 5 3 3 4" xfId="51463"/>
    <cellStyle name="Финансовый 6 2 2 5 3 3 5" xfId="51464"/>
    <cellStyle name="Финансовый 6 2 2 5 3 3 6" xfId="51465"/>
    <cellStyle name="Финансовый 6 2 2 5 3 3 7" xfId="51466"/>
    <cellStyle name="Финансовый 6 2 2 5 3 3 8" xfId="51467"/>
    <cellStyle name="Финансовый 6 2 2 5 3 4" xfId="51468"/>
    <cellStyle name="Финансовый 6 2 2 5 3 4 2" xfId="51469"/>
    <cellStyle name="Финансовый 6 2 2 5 3 4 3" xfId="51470"/>
    <cellStyle name="Финансовый 6 2 2 5 3 4 4" xfId="51471"/>
    <cellStyle name="Финансовый 6 2 2 5 3 4 5" xfId="51472"/>
    <cellStyle name="Финансовый 6 2 2 5 3 5" xfId="51473"/>
    <cellStyle name="Финансовый 6 2 2 5 3 5 2" xfId="51474"/>
    <cellStyle name="Финансовый 6 2 2 5 3 5 3" xfId="51475"/>
    <cellStyle name="Финансовый 6 2 2 5 3 5 4" xfId="51476"/>
    <cellStyle name="Финансовый 6 2 2 5 3 5 5" xfId="51477"/>
    <cellStyle name="Финансовый 6 2 2 5 3 6" xfId="51478"/>
    <cellStyle name="Финансовый 6 2 2 5 3 7" xfId="51479"/>
    <cellStyle name="Финансовый 6 2 2 5 3 8" xfId="51480"/>
    <cellStyle name="Финансовый 6 2 2 5 3 9" xfId="51481"/>
    <cellStyle name="Финансовый 6 2 2 5 4" xfId="51482"/>
    <cellStyle name="Финансовый 6 2 2 5 4 2" xfId="51483"/>
    <cellStyle name="Финансовый 6 2 2 5 4 2 2" xfId="51484"/>
    <cellStyle name="Финансовый 6 2 2 5 4 2 3" xfId="51485"/>
    <cellStyle name="Финансовый 6 2 2 5 4 2 4" xfId="51486"/>
    <cellStyle name="Финансовый 6 2 2 5 4 2 5" xfId="51487"/>
    <cellStyle name="Финансовый 6 2 2 5 4 3" xfId="51488"/>
    <cellStyle name="Финансовый 6 2 2 5 4 4" xfId="51489"/>
    <cellStyle name="Финансовый 6 2 2 5 4 5" xfId="51490"/>
    <cellStyle name="Финансовый 6 2 2 5 4 6" xfId="51491"/>
    <cellStyle name="Финансовый 6 2 2 5 4 7" xfId="51492"/>
    <cellStyle name="Финансовый 6 2 2 5 4 8" xfId="51493"/>
    <cellStyle name="Финансовый 6 2 2 5 4 9" xfId="51494"/>
    <cellStyle name="Финансовый 6 2 2 5 5" xfId="51495"/>
    <cellStyle name="Финансовый 6 2 2 5 5 2" xfId="51496"/>
    <cellStyle name="Финансовый 6 2 2 5 5 2 2" xfId="51497"/>
    <cellStyle name="Финансовый 6 2 2 5 5 2 3" xfId="51498"/>
    <cellStyle name="Финансовый 6 2 2 5 5 2 4" xfId="51499"/>
    <cellStyle name="Финансовый 6 2 2 5 5 2 5" xfId="51500"/>
    <cellStyle name="Финансовый 6 2 2 5 5 3" xfId="51501"/>
    <cellStyle name="Финансовый 6 2 2 5 5 4" xfId="51502"/>
    <cellStyle name="Финансовый 6 2 2 5 5 5" xfId="51503"/>
    <cellStyle name="Финансовый 6 2 2 5 5 6" xfId="51504"/>
    <cellStyle name="Финансовый 6 2 2 5 5 7" xfId="51505"/>
    <cellStyle name="Финансовый 6 2 2 5 5 8" xfId="51506"/>
    <cellStyle name="Финансовый 6 2 2 5 6" xfId="51507"/>
    <cellStyle name="Финансовый 6 2 2 5 6 2" xfId="51508"/>
    <cellStyle name="Финансовый 6 2 2 5 6 3" xfId="51509"/>
    <cellStyle name="Финансовый 6 2 2 5 6 4" xfId="51510"/>
    <cellStyle name="Финансовый 6 2 2 5 6 5" xfId="51511"/>
    <cellStyle name="Финансовый 6 2 2 5 7" xfId="51512"/>
    <cellStyle name="Финансовый 6 2 2 5 7 2" xfId="51513"/>
    <cellStyle name="Финансовый 6 2 2 5 7 3" xfId="51514"/>
    <cellStyle name="Финансовый 6 2 2 5 7 4" xfId="51515"/>
    <cellStyle name="Финансовый 6 2 2 5 7 5" xfId="51516"/>
    <cellStyle name="Финансовый 6 2 2 5 8" xfId="51517"/>
    <cellStyle name="Финансовый 6 2 2 5 9" xfId="51518"/>
    <cellStyle name="Финансовый 6 2 2 6" xfId="51519"/>
    <cellStyle name="Финансовый 6 2 2 6 10" xfId="51520"/>
    <cellStyle name="Финансовый 6 2 2 6 11" xfId="51521"/>
    <cellStyle name="Финансовый 6 2 2 6 12" xfId="51522"/>
    <cellStyle name="Финансовый 6 2 2 6 13" xfId="51523"/>
    <cellStyle name="Финансовый 6 2 2 6 14" xfId="51524"/>
    <cellStyle name="Финансовый 6 2 2 6 15" xfId="51525"/>
    <cellStyle name="Финансовый 6 2 2 6 2" xfId="51526"/>
    <cellStyle name="Финансовый 6 2 2 6 2 10" xfId="51527"/>
    <cellStyle name="Финансовый 6 2 2 6 2 11" xfId="51528"/>
    <cellStyle name="Финансовый 6 2 2 6 2 12" xfId="51529"/>
    <cellStyle name="Финансовый 6 2 2 6 2 13" xfId="51530"/>
    <cellStyle name="Финансовый 6 2 2 6 2 14" xfId="51531"/>
    <cellStyle name="Финансовый 6 2 2 6 2 2" xfId="51532"/>
    <cellStyle name="Финансовый 6 2 2 6 2 2 10" xfId="51533"/>
    <cellStyle name="Финансовый 6 2 2 6 2 2 11" xfId="51534"/>
    <cellStyle name="Финансовый 6 2 2 6 2 2 12" xfId="51535"/>
    <cellStyle name="Финансовый 6 2 2 6 2 2 13" xfId="51536"/>
    <cellStyle name="Финансовый 6 2 2 6 2 2 2" xfId="51537"/>
    <cellStyle name="Финансовый 6 2 2 6 2 2 2 2" xfId="51538"/>
    <cellStyle name="Финансовый 6 2 2 6 2 2 2 2 2" xfId="51539"/>
    <cellStyle name="Финансовый 6 2 2 6 2 2 2 2 3" xfId="51540"/>
    <cellStyle name="Финансовый 6 2 2 6 2 2 2 2 4" xfId="51541"/>
    <cellStyle name="Финансовый 6 2 2 6 2 2 2 2 5" xfId="51542"/>
    <cellStyle name="Финансовый 6 2 2 6 2 2 2 3" xfId="51543"/>
    <cellStyle name="Финансовый 6 2 2 6 2 2 2 4" xfId="51544"/>
    <cellStyle name="Финансовый 6 2 2 6 2 2 2 5" xfId="51545"/>
    <cellStyle name="Финансовый 6 2 2 6 2 2 2 6" xfId="51546"/>
    <cellStyle name="Финансовый 6 2 2 6 2 2 2 7" xfId="51547"/>
    <cellStyle name="Финансовый 6 2 2 6 2 2 2 8" xfId="51548"/>
    <cellStyle name="Финансовый 6 2 2 6 2 2 2 9" xfId="51549"/>
    <cellStyle name="Финансовый 6 2 2 6 2 2 3" xfId="51550"/>
    <cellStyle name="Финансовый 6 2 2 6 2 2 3 2" xfId="51551"/>
    <cellStyle name="Финансовый 6 2 2 6 2 2 3 2 2" xfId="51552"/>
    <cellStyle name="Финансовый 6 2 2 6 2 2 3 2 3" xfId="51553"/>
    <cellStyle name="Финансовый 6 2 2 6 2 2 3 2 4" xfId="51554"/>
    <cellStyle name="Финансовый 6 2 2 6 2 2 3 2 5" xfId="51555"/>
    <cellStyle name="Финансовый 6 2 2 6 2 2 3 3" xfId="51556"/>
    <cellStyle name="Финансовый 6 2 2 6 2 2 3 4" xfId="51557"/>
    <cellStyle name="Финансовый 6 2 2 6 2 2 3 5" xfId="51558"/>
    <cellStyle name="Финансовый 6 2 2 6 2 2 3 6" xfId="51559"/>
    <cellStyle name="Финансовый 6 2 2 6 2 2 3 7" xfId="51560"/>
    <cellStyle name="Финансовый 6 2 2 6 2 2 3 8" xfId="51561"/>
    <cellStyle name="Финансовый 6 2 2 6 2 2 4" xfId="51562"/>
    <cellStyle name="Финансовый 6 2 2 6 2 2 4 2" xfId="51563"/>
    <cellStyle name="Финансовый 6 2 2 6 2 2 4 3" xfId="51564"/>
    <cellStyle name="Финансовый 6 2 2 6 2 2 4 4" xfId="51565"/>
    <cellStyle name="Финансовый 6 2 2 6 2 2 4 5" xfId="51566"/>
    <cellStyle name="Финансовый 6 2 2 6 2 2 5" xfId="51567"/>
    <cellStyle name="Финансовый 6 2 2 6 2 2 5 2" xfId="51568"/>
    <cellStyle name="Финансовый 6 2 2 6 2 2 5 3" xfId="51569"/>
    <cellStyle name="Финансовый 6 2 2 6 2 2 5 4" xfId="51570"/>
    <cellStyle name="Финансовый 6 2 2 6 2 2 5 5" xfId="51571"/>
    <cellStyle name="Финансовый 6 2 2 6 2 2 6" xfId="51572"/>
    <cellStyle name="Финансовый 6 2 2 6 2 2 7" xfId="51573"/>
    <cellStyle name="Финансовый 6 2 2 6 2 2 8" xfId="51574"/>
    <cellStyle name="Финансовый 6 2 2 6 2 2 9" xfId="51575"/>
    <cellStyle name="Финансовый 6 2 2 6 2 3" xfId="51576"/>
    <cellStyle name="Финансовый 6 2 2 6 2 3 2" xfId="51577"/>
    <cellStyle name="Финансовый 6 2 2 6 2 3 2 2" xfId="51578"/>
    <cellStyle name="Финансовый 6 2 2 6 2 3 2 3" xfId="51579"/>
    <cellStyle name="Финансовый 6 2 2 6 2 3 2 4" xfId="51580"/>
    <cellStyle name="Финансовый 6 2 2 6 2 3 2 5" xfId="51581"/>
    <cellStyle name="Финансовый 6 2 2 6 2 3 3" xfId="51582"/>
    <cellStyle name="Финансовый 6 2 2 6 2 3 4" xfId="51583"/>
    <cellStyle name="Финансовый 6 2 2 6 2 3 5" xfId="51584"/>
    <cellStyle name="Финансовый 6 2 2 6 2 3 6" xfId="51585"/>
    <cellStyle name="Финансовый 6 2 2 6 2 3 7" xfId="51586"/>
    <cellStyle name="Финансовый 6 2 2 6 2 3 8" xfId="51587"/>
    <cellStyle name="Финансовый 6 2 2 6 2 3 9" xfId="51588"/>
    <cellStyle name="Финансовый 6 2 2 6 2 4" xfId="51589"/>
    <cellStyle name="Финансовый 6 2 2 6 2 4 2" xfId="51590"/>
    <cellStyle name="Финансовый 6 2 2 6 2 4 2 2" xfId="51591"/>
    <cellStyle name="Финансовый 6 2 2 6 2 4 2 3" xfId="51592"/>
    <cellStyle name="Финансовый 6 2 2 6 2 4 2 4" xfId="51593"/>
    <cellStyle name="Финансовый 6 2 2 6 2 4 2 5" xfId="51594"/>
    <cellStyle name="Финансовый 6 2 2 6 2 4 3" xfId="51595"/>
    <cellStyle name="Финансовый 6 2 2 6 2 4 4" xfId="51596"/>
    <cellStyle name="Финансовый 6 2 2 6 2 4 5" xfId="51597"/>
    <cellStyle name="Финансовый 6 2 2 6 2 4 6" xfId="51598"/>
    <cellStyle name="Финансовый 6 2 2 6 2 4 7" xfId="51599"/>
    <cellStyle name="Финансовый 6 2 2 6 2 4 8" xfId="51600"/>
    <cellStyle name="Финансовый 6 2 2 6 2 5" xfId="51601"/>
    <cellStyle name="Финансовый 6 2 2 6 2 5 2" xfId="51602"/>
    <cellStyle name="Финансовый 6 2 2 6 2 5 3" xfId="51603"/>
    <cellStyle name="Финансовый 6 2 2 6 2 5 4" xfId="51604"/>
    <cellStyle name="Финансовый 6 2 2 6 2 5 5" xfId="51605"/>
    <cellStyle name="Финансовый 6 2 2 6 2 6" xfId="51606"/>
    <cellStyle name="Финансовый 6 2 2 6 2 6 2" xfId="51607"/>
    <cellStyle name="Финансовый 6 2 2 6 2 6 3" xfId="51608"/>
    <cellStyle name="Финансовый 6 2 2 6 2 6 4" xfId="51609"/>
    <cellStyle name="Финансовый 6 2 2 6 2 6 5" xfId="51610"/>
    <cellStyle name="Финансовый 6 2 2 6 2 7" xfId="51611"/>
    <cellStyle name="Финансовый 6 2 2 6 2 8" xfId="51612"/>
    <cellStyle name="Финансовый 6 2 2 6 2 9" xfId="51613"/>
    <cellStyle name="Финансовый 6 2 2 6 3" xfId="51614"/>
    <cellStyle name="Финансовый 6 2 2 6 3 10" xfId="51615"/>
    <cellStyle name="Финансовый 6 2 2 6 3 11" xfId="51616"/>
    <cellStyle name="Финансовый 6 2 2 6 3 12" xfId="51617"/>
    <cellStyle name="Финансовый 6 2 2 6 3 13" xfId="51618"/>
    <cellStyle name="Финансовый 6 2 2 6 3 2" xfId="51619"/>
    <cellStyle name="Финансовый 6 2 2 6 3 2 2" xfId="51620"/>
    <cellStyle name="Финансовый 6 2 2 6 3 2 2 2" xfId="51621"/>
    <cellStyle name="Финансовый 6 2 2 6 3 2 2 3" xfId="51622"/>
    <cellStyle name="Финансовый 6 2 2 6 3 2 2 4" xfId="51623"/>
    <cellStyle name="Финансовый 6 2 2 6 3 2 2 5" xfId="51624"/>
    <cellStyle name="Финансовый 6 2 2 6 3 2 3" xfId="51625"/>
    <cellStyle name="Финансовый 6 2 2 6 3 2 4" xfId="51626"/>
    <cellStyle name="Финансовый 6 2 2 6 3 2 5" xfId="51627"/>
    <cellStyle name="Финансовый 6 2 2 6 3 2 6" xfId="51628"/>
    <cellStyle name="Финансовый 6 2 2 6 3 2 7" xfId="51629"/>
    <cellStyle name="Финансовый 6 2 2 6 3 2 8" xfId="51630"/>
    <cellStyle name="Финансовый 6 2 2 6 3 2 9" xfId="51631"/>
    <cellStyle name="Финансовый 6 2 2 6 3 3" xfId="51632"/>
    <cellStyle name="Финансовый 6 2 2 6 3 3 2" xfId="51633"/>
    <cellStyle name="Финансовый 6 2 2 6 3 3 2 2" xfId="51634"/>
    <cellStyle name="Финансовый 6 2 2 6 3 3 2 3" xfId="51635"/>
    <cellStyle name="Финансовый 6 2 2 6 3 3 2 4" xfId="51636"/>
    <cellStyle name="Финансовый 6 2 2 6 3 3 2 5" xfId="51637"/>
    <cellStyle name="Финансовый 6 2 2 6 3 3 3" xfId="51638"/>
    <cellStyle name="Финансовый 6 2 2 6 3 3 4" xfId="51639"/>
    <cellStyle name="Финансовый 6 2 2 6 3 3 5" xfId="51640"/>
    <cellStyle name="Финансовый 6 2 2 6 3 3 6" xfId="51641"/>
    <cellStyle name="Финансовый 6 2 2 6 3 3 7" xfId="51642"/>
    <cellStyle name="Финансовый 6 2 2 6 3 3 8" xfId="51643"/>
    <cellStyle name="Финансовый 6 2 2 6 3 4" xfId="51644"/>
    <cellStyle name="Финансовый 6 2 2 6 3 4 2" xfId="51645"/>
    <cellStyle name="Финансовый 6 2 2 6 3 4 3" xfId="51646"/>
    <cellStyle name="Финансовый 6 2 2 6 3 4 4" xfId="51647"/>
    <cellStyle name="Финансовый 6 2 2 6 3 4 5" xfId="51648"/>
    <cellStyle name="Финансовый 6 2 2 6 3 5" xfId="51649"/>
    <cellStyle name="Финансовый 6 2 2 6 3 5 2" xfId="51650"/>
    <cellStyle name="Финансовый 6 2 2 6 3 5 3" xfId="51651"/>
    <cellStyle name="Финансовый 6 2 2 6 3 5 4" xfId="51652"/>
    <cellStyle name="Финансовый 6 2 2 6 3 5 5" xfId="51653"/>
    <cellStyle name="Финансовый 6 2 2 6 3 6" xfId="51654"/>
    <cellStyle name="Финансовый 6 2 2 6 3 7" xfId="51655"/>
    <cellStyle name="Финансовый 6 2 2 6 3 8" xfId="51656"/>
    <cellStyle name="Финансовый 6 2 2 6 3 9" xfId="51657"/>
    <cellStyle name="Финансовый 6 2 2 6 4" xfId="51658"/>
    <cellStyle name="Финансовый 6 2 2 6 4 2" xfId="51659"/>
    <cellStyle name="Финансовый 6 2 2 6 4 2 2" xfId="51660"/>
    <cellStyle name="Финансовый 6 2 2 6 4 2 3" xfId="51661"/>
    <cellStyle name="Финансовый 6 2 2 6 4 2 4" xfId="51662"/>
    <cellStyle name="Финансовый 6 2 2 6 4 2 5" xfId="51663"/>
    <cellStyle name="Финансовый 6 2 2 6 4 3" xfId="51664"/>
    <cellStyle name="Финансовый 6 2 2 6 4 4" xfId="51665"/>
    <cellStyle name="Финансовый 6 2 2 6 4 5" xfId="51666"/>
    <cellStyle name="Финансовый 6 2 2 6 4 6" xfId="51667"/>
    <cellStyle name="Финансовый 6 2 2 6 4 7" xfId="51668"/>
    <cellStyle name="Финансовый 6 2 2 6 4 8" xfId="51669"/>
    <cellStyle name="Финансовый 6 2 2 6 4 9" xfId="51670"/>
    <cellStyle name="Финансовый 6 2 2 6 5" xfId="51671"/>
    <cellStyle name="Финансовый 6 2 2 6 5 2" xfId="51672"/>
    <cellStyle name="Финансовый 6 2 2 6 5 2 2" xfId="51673"/>
    <cellStyle name="Финансовый 6 2 2 6 5 2 3" xfId="51674"/>
    <cellStyle name="Финансовый 6 2 2 6 5 2 4" xfId="51675"/>
    <cellStyle name="Финансовый 6 2 2 6 5 2 5" xfId="51676"/>
    <cellStyle name="Финансовый 6 2 2 6 5 3" xfId="51677"/>
    <cellStyle name="Финансовый 6 2 2 6 5 4" xfId="51678"/>
    <cellStyle name="Финансовый 6 2 2 6 5 5" xfId="51679"/>
    <cellStyle name="Финансовый 6 2 2 6 5 6" xfId="51680"/>
    <cellStyle name="Финансовый 6 2 2 6 5 7" xfId="51681"/>
    <cellStyle name="Финансовый 6 2 2 6 5 8" xfId="51682"/>
    <cellStyle name="Финансовый 6 2 2 6 6" xfId="51683"/>
    <cellStyle name="Финансовый 6 2 2 6 6 2" xfId="51684"/>
    <cellStyle name="Финансовый 6 2 2 6 6 3" xfId="51685"/>
    <cellStyle name="Финансовый 6 2 2 6 6 4" xfId="51686"/>
    <cellStyle name="Финансовый 6 2 2 6 6 5" xfId="51687"/>
    <cellStyle name="Финансовый 6 2 2 6 7" xfId="51688"/>
    <cellStyle name="Финансовый 6 2 2 6 7 2" xfId="51689"/>
    <cellStyle name="Финансовый 6 2 2 6 7 3" xfId="51690"/>
    <cellStyle name="Финансовый 6 2 2 6 7 4" xfId="51691"/>
    <cellStyle name="Финансовый 6 2 2 6 7 5" xfId="51692"/>
    <cellStyle name="Финансовый 6 2 2 6 8" xfId="51693"/>
    <cellStyle name="Финансовый 6 2 2 6 9" xfId="51694"/>
    <cellStyle name="Финансовый 6 2 2 7" xfId="51695"/>
    <cellStyle name="Финансовый 6 2 2 7 10" xfId="51696"/>
    <cellStyle name="Финансовый 6 2 2 7 11" xfId="51697"/>
    <cellStyle name="Финансовый 6 2 2 7 12" xfId="51698"/>
    <cellStyle name="Финансовый 6 2 2 7 13" xfId="51699"/>
    <cellStyle name="Финансовый 6 2 2 7 14" xfId="51700"/>
    <cellStyle name="Финансовый 6 2 2 7 15" xfId="51701"/>
    <cellStyle name="Финансовый 6 2 2 7 2" xfId="51702"/>
    <cellStyle name="Финансовый 6 2 2 7 2 10" xfId="51703"/>
    <cellStyle name="Финансовый 6 2 2 7 2 11" xfId="51704"/>
    <cellStyle name="Финансовый 6 2 2 7 2 12" xfId="51705"/>
    <cellStyle name="Финансовый 6 2 2 7 2 13" xfId="51706"/>
    <cellStyle name="Финансовый 6 2 2 7 2 14" xfId="51707"/>
    <cellStyle name="Финансовый 6 2 2 7 2 2" xfId="51708"/>
    <cellStyle name="Финансовый 6 2 2 7 2 2 10" xfId="51709"/>
    <cellStyle name="Финансовый 6 2 2 7 2 2 11" xfId="51710"/>
    <cellStyle name="Финансовый 6 2 2 7 2 2 12" xfId="51711"/>
    <cellStyle name="Финансовый 6 2 2 7 2 2 13" xfId="51712"/>
    <cellStyle name="Финансовый 6 2 2 7 2 2 2" xfId="51713"/>
    <cellStyle name="Финансовый 6 2 2 7 2 2 2 2" xfId="51714"/>
    <cellStyle name="Финансовый 6 2 2 7 2 2 2 2 2" xfId="51715"/>
    <cellStyle name="Финансовый 6 2 2 7 2 2 2 2 3" xfId="51716"/>
    <cellStyle name="Финансовый 6 2 2 7 2 2 2 2 4" xfId="51717"/>
    <cellStyle name="Финансовый 6 2 2 7 2 2 2 2 5" xfId="51718"/>
    <cellStyle name="Финансовый 6 2 2 7 2 2 2 3" xfId="51719"/>
    <cellStyle name="Финансовый 6 2 2 7 2 2 2 4" xfId="51720"/>
    <cellStyle name="Финансовый 6 2 2 7 2 2 2 5" xfId="51721"/>
    <cellStyle name="Финансовый 6 2 2 7 2 2 2 6" xfId="51722"/>
    <cellStyle name="Финансовый 6 2 2 7 2 2 2 7" xfId="51723"/>
    <cellStyle name="Финансовый 6 2 2 7 2 2 2 8" xfId="51724"/>
    <cellStyle name="Финансовый 6 2 2 7 2 2 2 9" xfId="51725"/>
    <cellStyle name="Финансовый 6 2 2 7 2 2 3" xfId="51726"/>
    <cellStyle name="Финансовый 6 2 2 7 2 2 3 2" xfId="51727"/>
    <cellStyle name="Финансовый 6 2 2 7 2 2 3 2 2" xfId="51728"/>
    <cellStyle name="Финансовый 6 2 2 7 2 2 3 2 3" xfId="51729"/>
    <cellStyle name="Финансовый 6 2 2 7 2 2 3 2 4" xfId="51730"/>
    <cellStyle name="Финансовый 6 2 2 7 2 2 3 2 5" xfId="51731"/>
    <cellStyle name="Финансовый 6 2 2 7 2 2 3 3" xfId="51732"/>
    <cellStyle name="Финансовый 6 2 2 7 2 2 3 4" xfId="51733"/>
    <cellStyle name="Финансовый 6 2 2 7 2 2 3 5" xfId="51734"/>
    <cellStyle name="Финансовый 6 2 2 7 2 2 3 6" xfId="51735"/>
    <cellStyle name="Финансовый 6 2 2 7 2 2 3 7" xfId="51736"/>
    <cellStyle name="Финансовый 6 2 2 7 2 2 3 8" xfId="51737"/>
    <cellStyle name="Финансовый 6 2 2 7 2 2 4" xfId="51738"/>
    <cellStyle name="Финансовый 6 2 2 7 2 2 4 2" xfId="51739"/>
    <cellStyle name="Финансовый 6 2 2 7 2 2 4 3" xfId="51740"/>
    <cellStyle name="Финансовый 6 2 2 7 2 2 4 4" xfId="51741"/>
    <cellStyle name="Финансовый 6 2 2 7 2 2 4 5" xfId="51742"/>
    <cellStyle name="Финансовый 6 2 2 7 2 2 5" xfId="51743"/>
    <cellStyle name="Финансовый 6 2 2 7 2 2 5 2" xfId="51744"/>
    <cellStyle name="Финансовый 6 2 2 7 2 2 5 3" xfId="51745"/>
    <cellStyle name="Финансовый 6 2 2 7 2 2 5 4" xfId="51746"/>
    <cellStyle name="Финансовый 6 2 2 7 2 2 5 5" xfId="51747"/>
    <cellStyle name="Финансовый 6 2 2 7 2 2 6" xfId="51748"/>
    <cellStyle name="Финансовый 6 2 2 7 2 2 7" xfId="51749"/>
    <cellStyle name="Финансовый 6 2 2 7 2 2 8" xfId="51750"/>
    <cellStyle name="Финансовый 6 2 2 7 2 2 9" xfId="51751"/>
    <cellStyle name="Финансовый 6 2 2 7 2 3" xfId="51752"/>
    <cellStyle name="Финансовый 6 2 2 7 2 3 2" xfId="51753"/>
    <cellStyle name="Финансовый 6 2 2 7 2 3 2 2" xfId="51754"/>
    <cellStyle name="Финансовый 6 2 2 7 2 3 2 3" xfId="51755"/>
    <cellStyle name="Финансовый 6 2 2 7 2 3 2 4" xfId="51756"/>
    <cellStyle name="Финансовый 6 2 2 7 2 3 2 5" xfId="51757"/>
    <cellStyle name="Финансовый 6 2 2 7 2 3 3" xfId="51758"/>
    <cellStyle name="Финансовый 6 2 2 7 2 3 4" xfId="51759"/>
    <cellStyle name="Финансовый 6 2 2 7 2 3 5" xfId="51760"/>
    <cellStyle name="Финансовый 6 2 2 7 2 3 6" xfId="51761"/>
    <cellStyle name="Финансовый 6 2 2 7 2 3 7" xfId="51762"/>
    <cellStyle name="Финансовый 6 2 2 7 2 3 8" xfId="51763"/>
    <cellStyle name="Финансовый 6 2 2 7 2 3 9" xfId="51764"/>
    <cellStyle name="Финансовый 6 2 2 7 2 4" xfId="51765"/>
    <cellStyle name="Финансовый 6 2 2 7 2 4 2" xfId="51766"/>
    <cellStyle name="Финансовый 6 2 2 7 2 4 2 2" xfId="51767"/>
    <cellStyle name="Финансовый 6 2 2 7 2 4 2 3" xfId="51768"/>
    <cellStyle name="Финансовый 6 2 2 7 2 4 2 4" xfId="51769"/>
    <cellStyle name="Финансовый 6 2 2 7 2 4 2 5" xfId="51770"/>
    <cellStyle name="Финансовый 6 2 2 7 2 4 3" xfId="51771"/>
    <cellStyle name="Финансовый 6 2 2 7 2 4 4" xfId="51772"/>
    <cellStyle name="Финансовый 6 2 2 7 2 4 5" xfId="51773"/>
    <cellStyle name="Финансовый 6 2 2 7 2 4 6" xfId="51774"/>
    <cellStyle name="Финансовый 6 2 2 7 2 4 7" xfId="51775"/>
    <cellStyle name="Финансовый 6 2 2 7 2 4 8" xfId="51776"/>
    <cellStyle name="Финансовый 6 2 2 7 2 5" xfId="51777"/>
    <cellStyle name="Финансовый 6 2 2 7 2 5 2" xfId="51778"/>
    <cellStyle name="Финансовый 6 2 2 7 2 5 3" xfId="51779"/>
    <cellStyle name="Финансовый 6 2 2 7 2 5 4" xfId="51780"/>
    <cellStyle name="Финансовый 6 2 2 7 2 5 5" xfId="51781"/>
    <cellStyle name="Финансовый 6 2 2 7 2 6" xfId="51782"/>
    <cellStyle name="Финансовый 6 2 2 7 2 6 2" xfId="51783"/>
    <cellStyle name="Финансовый 6 2 2 7 2 6 3" xfId="51784"/>
    <cellStyle name="Финансовый 6 2 2 7 2 6 4" xfId="51785"/>
    <cellStyle name="Финансовый 6 2 2 7 2 6 5" xfId="51786"/>
    <cellStyle name="Финансовый 6 2 2 7 2 7" xfId="51787"/>
    <cellStyle name="Финансовый 6 2 2 7 2 8" xfId="51788"/>
    <cellStyle name="Финансовый 6 2 2 7 2 9" xfId="51789"/>
    <cellStyle name="Финансовый 6 2 2 7 3" xfId="51790"/>
    <cellStyle name="Финансовый 6 2 2 7 3 10" xfId="51791"/>
    <cellStyle name="Финансовый 6 2 2 7 3 11" xfId="51792"/>
    <cellStyle name="Финансовый 6 2 2 7 3 12" xfId="51793"/>
    <cellStyle name="Финансовый 6 2 2 7 3 13" xfId="51794"/>
    <cellStyle name="Финансовый 6 2 2 7 3 2" xfId="51795"/>
    <cellStyle name="Финансовый 6 2 2 7 3 2 2" xfId="51796"/>
    <cellStyle name="Финансовый 6 2 2 7 3 2 2 2" xfId="51797"/>
    <cellStyle name="Финансовый 6 2 2 7 3 2 2 3" xfId="51798"/>
    <cellStyle name="Финансовый 6 2 2 7 3 2 2 4" xfId="51799"/>
    <cellStyle name="Финансовый 6 2 2 7 3 2 2 5" xfId="51800"/>
    <cellStyle name="Финансовый 6 2 2 7 3 2 3" xfId="51801"/>
    <cellStyle name="Финансовый 6 2 2 7 3 2 4" xfId="51802"/>
    <cellStyle name="Финансовый 6 2 2 7 3 2 5" xfId="51803"/>
    <cellStyle name="Финансовый 6 2 2 7 3 2 6" xfId="51804"/>
    <cellStyle name="Финансовый 6 2 2 7 3 2 7" xfId="51805"/>
    <cellStyle name="Финансовый 6 2 2 7 3 2 8" xfId="51806"/>
    <cellStyle name="Финансовый 6 2 2 7 3 2 9" xfId="51807"/>
    <cellStyle name="Финансовый 6 2 2 7 3 3" xfId="51808"/>
    <cellStyle name="Финансовый 6 2 2 7 3 3 2" xfId="51809"/>
    <cellStyle name="Финансовый 6 2 2 7 3 3 2 2" xfId="51810"/>
    <cellStyle name="Финансовый 6 2 2 7 3 3 2 3" xfId="51811"/>
    <cellStyle name="Финансовый 6 2 2 7 3 3 2 4" xfId="51812"/>
    <cellStyle name="Финансовый 6 2 2 7 3 3 2 5" xfId="51813"/>
    <cellStyle name="Финансовый 6 2 2 7 3 3 3" xfId="51814"/>
    <cellStyle name="Финансовый 6 2 2 7 3 3 4" xfId="51815"/>
    <cellStyle name="Финансовый 6 2 2 7 3 3 5" xfId="51816"/>
    <cellStyle name="Финансовый 6 2 2 7 3 3 6" xfId="51817"/>
    <cellStyle name="Финансовый 6 2 2 7 3 3 7" xfId="51818"/>
    <cellStyle name="Финансовый 6 2 2 7 3 3 8" xfId="51819"/>
    <cellStyle name="Финансовый 6 2 2 7 3 4" xfId="51820"/>
    <cellStyle name="Финансовый 6 2 2 7 3 4 2" xfId="51821"/>
    <cellStyle name="Финансовый 6 2 2 7 3 4 3" xfId="51822"/>
    <cellStyle name="Финансовый 6 2 2 7 3 4 4" xfId="51823"/>
    <cellStyle name="Финансовый 6 2 2 7 3 4 5" xfId="51824"/>
    <cellStyle name="Финансовый 6 2 2 7 3 5" xfId="51825"/>
    <cellStyle name="Финансовый 6 2 2 7 3 5 2" xfId="51826"/>
    <cellStyle name="Финансовый 6 2 2 7 3 5 3" xfId="51827"/>
    <cellStyle name="Финансовый 6 2 2 7 3 5 4" xfId="51828"/>
    <cellStyle name="Финансовый 6 2 2 7 3 5 5" xfId="51829"/>
    <cellStyle name="Финансовый 6 2 2 7 3 6" xfId="51830"/>
    <cellStyle name="Финансовый 6 2 2 7 3 7" xfId="51831"/>
    <cellStyle name="Финансовый 6 2 2 7 3 8" xfId="51832"/>
    <cellStyle name="Финансовый 6 2 2 7 3 9" xfId="51833"/>
    <cellStyle name="Финансовый 6 2 2 7 4" xfId="51834"/>
    <cellStyle name="Финансовый 6 2 2 7 4 2" xfId="51835"/>
    <cellStyle name="Финансовый 6 2 2 7 4 2 2" xfId="51836"/>
    <cellStyle name="Финансовый 6 2 2 7 4 2 3" xfId="51837"/>
    <cellStyle name="Финансовый 6 2 2 7 4 2 4" xfId="51838"/>
    <cellStyle name="Финансовый 6 2 2 7 4 2 5" xfId="51839"/>
    <cellStyle name="Финансовый 6 2 2 7 4 3" xfId="51840"/>
    <cellStyle name="Финансовый 6 2 2 7 4 4" xfId="51841"/>
    <cellStyle name="Финансовый 6 2 2 7 4 5" xfId="51842"/>
    <cellStyle name="Финансовый 6 2 2 7 4 6" xfId="51843"/>
    <cellStyle name="Финансовый 6 2 2 7 4 7" xfId="51844"/>
    <cellStyle name="Финансовый 6 2 2 7 4 8" xfId="51845"/>
    <cellStyle name="Финансовый 6 2 2 7 4 9" xfId="51846"/>
    <cellStyle name="Финансовый 6 2 2 7 5" xfId="51847"/>
    <cellStyle name="Финансовый 6 2 2 7 5 2" xfId="51848"/>
    <cellStyle name="Финансовый 6 2 2 7 5 2 2" xfId="51849"/>
    <cellStyle name="Финансовый 6 2 2 7 5 2 3" xfId="51850"/>
    <cellStyle name="Финансовый 6 2 2 7 5 2 4" xfId="51851"/>
    <cellStyle name="Финансовый 6 2 2 7 5 2 5" xfId="51852"/>
    <cellStyle name="Финансовый 6 2 2 7 5 3" xfId="51853"/>
    <cellStyle name="Финансовый 6 2 2 7 5 4" xfId="51854"/>
    <cellStyle name="Финансовый 6 2 2 7 5 5" xfId="51855"/>
    <cellStyle name="Финансовый 6 2 2 7 5 6" xfId="51856"/>
    <cellStyle name="Финансовый 6 2 2 7 5 7" xfId="51857"/>
    <cellStyle name="Финансовый 6 2 2 7 5 8" xfId="51858"/>
    <cellStyle name="Финансовый 6 2 2 7 6" xfId="51859"/>
    <cellStyle name="Финансовый 6 2 2 7 6 2" xfId="51860"/>
    <cellStyle name="Финансовый 6 2 2 7 6 3" xfId="51861"/>
    <cellStyle name="Финансовый 6 2 2 7 6 4" xfId="51862"/>
    <cellStyle name="Финансовый 6 2 2 7 6 5" xfId="51863"/>
    <cellStyle name="Финансовый 6 2 2 7 7" xfId="51864"/>
    <cellStyle name="Финансовый 6 2 2 7 7 2" xfId="51865"/>
    <cellStyle name="Финансовый 6 2 2 7 7 3" xfId="51866"/>
    <cellStyle name="Финансовый 6 2 2 7 7 4" xfId="51867"/>
    <cellStyle name="Финансовый 6 2 2 7 7 5" xfId="51868"/>
    <cellStyle name="Финансовый 6 2 2 7 8" xfId="51869"/>
    <cellStyle name="Финансовый 6 2 2 7 9" xfId="51870"/>
    <cellStyle name="Финансовый 6 2 2 8" xfId="51871"/>
    <cellStyle name="Финансовый 6 2 2 8 10" xfId="51872"/>
    <cellStyle name="Финансовый 6 2 2 8 11" xfId="51873"/>
    <cellStyle name="Финансовый 6 2 2 8 12" xfId="51874"/>
    <cellStyle name="Финансовый 6 2 2 8 13" xfId="51875"/>
    <cellStyle name="Финансовый 6 2 2 8 14" xfId="51876"/>
    <cellStyle name="Финансовый 6 2 2 8 15" xfId="51877"/>
    <cellStyle name="Финансовый 6 2 2 8 2" xfId="51878"/>
    <cellStyle name="Финансовый 6 2 2 8 2 10" xfId="51879"/>
    <cellStyle name="Финансовый 6 2 2 8 2 11" xfId="51880"/>
    <cellStyle name="Финансовый 6 2 2 8 2 12" xfId="51881"/>
    <cellStyle name="Финансовый 6 2 2 8 2 13" xfId="51882"/>
    <cellStyle name="Финансовый 6 2 2 8 2 14" xfId="51883"/>
    <cellStyle name="Финансовый 6 2 2 8 2 2" xfId="51884"/>
    <cellStyle name="Финансовый 6 2 2 8 2 2 10" xfId="51885"/>
    <cellStyle name="Финансовый 6 2 2 8 2 2 11" xfId="51886"/>
    <cellStyle name="Финансовый 6 2 2 8 2 2 12" xfId="51887"/>
    <cellStyle name="Финансовый 6 2 2 8 2 2 13" xfId="51888"/>
    <cellStyle name="Финансовый 6 2 2 8 2 2 2" xfId="51889"/>
    <cellStyle name="Финансовый 6 2 2 8 2 2 2 2" xfId="51890"/>
    <cellStyle name="Финансовый 6 2 2 8 2 2 2 2 2" xfId="51891"/>
    <cellStyle name="Финансовый 6 2 2 8 2 2 2 2 3" xfId="51892"/>
    <cellStyle name="Финансовый 6 2 2 8 2 2 2 2 4" xfId="51893"/>
    <cellStyle name="Финансовый 6 2 2 8 2 2 2 2 5" xfId="51894"/>
    <cellStyle name="Финансовый 6 2 2 8 2 2 2 3" xfId="51895"/>
    <cellStyle name="Финансовый 6 2 2 8 2 2 2 4" xfId="51896"/>
    <cellStyle name="Финансовый 6 2 2 8 2 2 2 5" xfId="51897"/>
    <cellStyle name="Финансовый 6 2 2 8 2 2 2 6" xfId="51898"/>
    <cellStyle name="Финансовый 6 2 2 8 2 2 2 7" xfId="51899"/>
    <cellStyle name="Финансовый 6 2 2 8 2 2 2 8" xfId="51900"/>
    <cellStyle name="Финансовый 6 2 2 8 2 2 2 9" xfId="51901"/>
    <cellStyle name="Финансовый 6 2 2 8 2 2 3" xfId="51902"/>
    <cellStyle name="Финансовый 6 2 2 8 2 2 3 2" xfId="51903"/>
    <cellStyle name="Финансовый 6 2 2 8 2 2 3 2 2" xfId="51904"/>
    <cellStyle name="Финансовый 6 2 2 8 2 2 3 2 3" xfId="51905"/>
    <cellStyle name="Финансовый 6 2 2 8 2 2 3 2 4" xfId="51906"/>
    <cellStyle name="Финансовый 6 2 2 8 2 2 3 2 5" xfId="51907"/>
    <cellStyle name="Финансовый 6 2 2 8 2 2 3 3" xfId="51908"/>
    <cellStyle name="Финансовый 6 2 2 8 2 2 3 4" xfId="51909"/>
    <cellStyle name="Финансовый 6 2 2 8 2 2 3 5" xfId="51910"/>
    <cellStyle name="Финансовый 6 2 2 8 2 2 3 6" xfId="51911"/>
    <cellStyle name="Финансовый 6 2 2 8 2 2 3 7" xfId="51912"/>
    <cellStyle name="Финансовый 6 2 2 8 2 2 3 8" xfId="51913"/>
    <cellStyle name="Финансовый 6 2 2 8 2 2 4" xfId="51914"/>
    <cellStyle name="Финансовый 6 2 2 8 2 2 4 2" xfId="51915"/>
    <cellStyle name="Финансовый 6 2 2 8 2 2 4 3" xfId="51916"/>
    <cellStyle name="Финансовый 6 2 2 8 2 2 4 4" xfId="51917"/>
    <cellStyle name="Финансовый 6 2 2 8 2 2 4 5" xfId="51918"/>
    <cellStyle name="Финансовый 6 2 2 8 2 2 5" xfId="51919"/>
    <cellStyle name="Финансовый 6 2 2 8 2 2 5 2" xfId="51920"/>
    <cellStyle name="Финансовый 6 2 2 8 2 2 5 3" xfId="51921"/>
    <cellStyle name="Финансовый 6 2 2 8 2 2 5 4" xfId="51922"/>
    <cellStyle name="Финансовый 6 2 2 8 2 2 5 5" xfId="51923"/>
    <cellStyle name="Финансовый 6 2 2 8 2 2 6" xfId="51924"/>
    <cellStyle name="Финансовый 6 2 2 8 2 2 7" xfId="51925"/>
    <cellStyle name="Финансовый 6 2 2 8 2 2 8" xfId="51926"/>
    <cellStyle name="Финансовый 6 2 2 8 2 2 9" xfId="51927"/>
    <cellStyle name="Финансовый 6 2 2 8 2 3" xfId="51928"/>
    <cellStyle name="Финансовый 6 2 2 8 2 3 2" xfId="51929"/>
    <cellStyle name="Финансовый 6 2 2 8 2 3 2 2" xfId="51930"/>
    <cellStyle name="Финансовый 6 2 2 8 2 3 2 3" xfId="51931"/>
    <cellStyle name="Финансовый 6 2 2 8 2 3 2 4" xfId="51932"/>
    <cellStyle name="Финансовый 6 2 2 8 2 3 2 5" xfId="51933"/>
    <cellStyle name="Финансовый 6 2 2 8 2 3 3" xfId="51934"/>
    <cellStyle name="Финансовый 6 2 2 8 2 3 4" xfId="51935"/>
    <cellStyle name="Финансовый 6 2 2 8 2 3 5" xfId="51936"/>
    <cellStyle name="Финансовый 6 2 2 8 2 3 6" xfId="51937"/>
    <cellStyle name="Финансовый 6 2 2 8 2 3 7" xfId="51938"/>
    <cellStyle name="Финансовый 6 2 2 8 2 3 8" xfId="51939"/>
    <cellStyle name="Финансовый 6 2 2 8 2 3 9" xfId="51940"/>
    <cellStyle name="Финансовый 6 2 2 8 2 4" xfId="51941"/>
    <cellStyle name="Финансовый 6 2 2 8 2 4 2" xfId="51942"/>
    <cellStyle name="Финансовый 6 2 2 8 2 4 2 2" xfId="51943"/>
    <cellStyle name="Финансовый 6 2 2 8 2 4 2 3" xfId="51944"/>
    <cellStyle name="Финансовый 6 2 2 8 2 4 2 4" xfId="51945"/>
    <cellStyle name="Финансовый 6 2 2 8 2 4 2 5" xfId="51946"/>
    <cellStyle name="Финансовый 6 2 2 8 2 4 3" xfId="51947"/>
    <cellStyle name="Финансовый 6 2 2 8 2 4 4" xfId="51948"/>
    <cellStyle name="Финансовый 6 2 2 8 2 4 5" xfId="51949"/>
    <cellStyle name="Финансовый 6 2 2 8 2 4 6" xfId="51950"/>
    <cellStyle name="Финансовый 6 2 2 8 2 4 7" xfId="51951"/>
    <cellStyle name="Финансовый 6 2 2 8 2 4 8" xfId="51952"/>
    <cellStyle name="Финансовый 6 2 2 8 2 5" xfId="51953"/>
    <cellStyle name="Финансовый 6 2 2 8 2 5 2" xfId="51954"/>
    <cellStyle name="Финансовый 6 2 2 8 2 5 3" xfId="51955"/>
    <cellStyle name="Финансовый 6 2 2 8 2 5 4" xfId="51956"/>
    <cellStyle name="Финансовый 6 2 2 8 2 5 5" xfId="51957"/>
    <cellStyle name="Финансовый 6 2 2 8 2 6" xfId="51958"/>
    <cellStyle name="Финансовый 6 2 2 8 2 6 2" xfId="51959"/>
    <cellStyle name="Финансовый 6 2 2 8 2 6 3" xfId="51960"/>
    <cellStyle name="Финансовый 6 2 2 8 2 6 4" xfId="51961"/>
    <cellStyle name="Финансовый 6 2 2 8 2 6 5" xfId="51962"/>
    <cellStyle name="Финансовый 6 2 2 8 2 7" xfId="51963"/>
    <cellStyle name="Финансовый 6 2 2 8 2 8" xfId="51964"/>
    <cellStyle name="Финансовый 6 2 2 8 2 9" xfId="51965"/>
    <cellStyle name="Финансовый 6 2 2 8 3" xfId="51966"/>
    <cellStyle name="Финансовый 6 2 2 8 3 10" xfId="51967"/>
    <cellStyle name="Финансовый 6 2 2 8 3 11" xfId="51968"/>
    <cellStyle name="Финансовый 6 2 2 8 3 12" xfId="51969"/>
    <cellStyle name="Финансовый 6 2 2 8 3 13" xfId="51970"/>
    <cellStyle name="Финансовый 6 2 2 8 3 2" xfId="51971"/>
    <cellStyle name="Финансовый 6 2 2 8 3 2 2" xfId="51972"/>
    <cellStyle name="Финансовый 6 2 2 8 3 2 2 2" xfId="51973"/>
    <cellStyle name="Финансовый 6 2 2 8 3 2 2 3" xfId="51974"/>
    <cellStyle name="Финансовый 6 2 2 8 3 2 2 4" xfId="51975"/>
    <cellStyle name="Финансовый 6 2 2 8 3 2 2 5" xfId="51976"/>
    <cellStyle name="Финансовый 6 2 2 8 3 2 3" xfId="51977"/>
    <cellStyle name="Финансовый 6 2 2 8 3 2 4" xfId="51978"/>
    <cellStyle name="Финансовый 6 2 2 8 3 2 5" xfId="51979"/>
    <cellStyle name="Финансовый 6 2 2 8 3 2 6" xfId="51980"/>
    <cellStyle name="Финансовый 6 2 2 8 3 2 7" xfId="51981"/>
    <cellStyle name="Финансовый 6 2 2 8 3 2 8" xfId="51982"/>
    <cellStyle name="Финансовый 6 2 2 8 3 2 9" xfId="51983"/>
    <cellStyle name="Финансовый 6 2 2 8 3 3" xfId="51984"/>
    <cellStyle name="Финансовый 6 2 2 8 3 3 2" xfId="51985"/>
    <cellStyle name="Финансовый 6 2 2 8 3 3 2 2" xfId="51986"/>
    <cellStyle name="Финансовый 6 2 2 8 3 3 2 3" xfId="51987"/>
    <cellStyle name="Финансовый 6 2 2 8 3 3 2 4" xfId="51988"/>
    <cellStyle name="Финансовый 6 2 2 8 3 3 2 5" xfId="51989"/>
    <cellStyle name="Финансовый 6 2 2 8 3 3 3" xfId="51990"/>
    <cellStyle name="Финансовый 6 2 2 8 3 3 4" xfId="51991"/>
    <cellStyle name="Финансовый 6 2 2 8 3 3 5" xfId="51992"/>
    <cellStyle name="Финансовый 6 2 2 8 3 3 6" xfId="51993"/>
    <cellStyle name="Финансовый 6 2 2 8 3 3 7" xfId="51994"/>
    <cellStyle name="Финансовый 6 2 2 8 3 3 8" xfId="51995"/>
    <cellStyle name="Финансовый 6 2 2 8 3 4" xfId="51996"/>
    <cellStyle name="Финансовый 6 2 2 8 3 4 2" xfId="51997"/>
    <cellStyle name="Финансовый 6 2 2 8 3 4 3" xfId="51998"/>
    <cellStyle name="Финансовый 6 2 2 8 3 4 4" xfId="51999"/>
    <cellStyle name="Финансовый 6 2 2 8 3 4 5" xfId="52000"/>
    <cellStyle name="Финансовый 6 2 2 8 3 5" xfId="52001"/>
    <cellStyle name="Финансовый 6 2 2 8 3 5 2" xfId="52002"/>
    <cellStyle name="Финансовый 6 2 2 8 3 5 3" xfId="52003"/>
    <cellStyle name="Финансовый 6 2 2 8 3 5 4" xfId="52004"/>
    <cellStyle name="Финансовый 6 2 2 8 3 5 5" xfId="52005"/>
    <cellStyle name="Финансовый 6 2 2 8 3 6" xfId="52006"/>
    <cellStyle name="Финансовый 6 2 2 8 3 7" xfId="52007"/>
    <cellStyle name="Финансовый 6 2 2 8 3 8" xfId="52008"/>
    <cellStyle name="Финансовый 6 2 2 8 3 9" xfId="52009"/>
    <cellStyle name="Финансовый 6 2 2 8 4" xfId="52010"/>
    <cellStyle name="Финансовый 6 2 2 8 4 2" xfId="52011"/>
    <cellStyle name="Финансовый 6 2 2 8 4 2 2" xfId="52012"/>
    <cellStyle name="Финансовый 6 2 2 8 4 2 3" xfId="52013"/>
    <cellStyle name="Финансовый 6 2 2 8 4 2 4" xfId="52014"/>
    <cellStyle name="Финансовый 6 2 2 8 4 2 5" xfId="52015"/>
    <cellStyle name="Финансовый 6 2 2 8 4 3" xfId="52016"/>
    <cellStyle name="Финансовый 6 2 2 8 4 4" xfId="52017"/>
    <cellStyle name="Финансовый 6 2 2 8 4 5" xfId="52018"/>
    <cellStyle name="Финансовый 6 2 2 8 4 6" xfId="52019"/>
    <cellStyle name="Финансовый 6 2 2 8 4 7" xfId="52020"/>
    <cellStyle name="Финансовый 6 2 2 8 4 8" xfId="52021"/>
    <cellStyle name="Финансовый 6 2 2 8 4 9" xfId="52022"/>
    <cellStyle name="Финансовый 6 2 2 8 5" xfId="52023"/>
    <cellStyle name="Финансовый 6 2 2 8 5 2" xfId="52024"/>
    <cellStyle name="Финансовый 6 2 2 8 5 2 2" xfId="52025"/>
    <cellStyle name="Финансовый 6 2 2 8 5 2 3" xfId="52026"/>
    <cellStyle name="Финансовый 6 2 2 8 5 2 4" xfId="52027"/>
    <cellStyle name="Финансовый 6 2 2 8 5 2 5" xfId="52028"/>
    <cellStyle name="Финансовый 6 2 2 8 5 3" xfId="52029"/>
    <cellStyle name="Финансовый 6 2 2 8 5 4" xfId="52030"/>
    <cellStyle name="Финансовый 6 2 2 8 5 5" xfId="52031"/>
    <cellStyle name="Финансовый 6 2 2 8 5 6" xfId="52032"/>
    <cellStyle name="Финансовый 6 2 2 8 5 7" xfId="52033"/>
    <cellStyle name="Финансовый 6 2 2 8 5 8" xfId="52034"/>
    <cellStyle name="Финансовый 6 2 2 8 6" xfId="52035"/>
    <cellStyle name="Финансовый 6 2 2 8 6 2" xfId="52036"/>
    <cellStyle name="Финансовый 6 2 2 8 6 3" xfId="52037"/>
    <cellStyle name="Финансовый 6 2 2 8 6 4" xfId="52038"/>
    <cellStyle name="Финансовый 6 2 2 8 6 5" xfId="52039"/>
    <cellStyle name="Финансовый 6 2 2 8 7" xfId="52040"/>
    <cellStyle name="Финансовый 6 2 2 8 7 2" xfId="52041"/>
    <cellStyle name="Финансовый 6 2 2 8 7 3" xfId="52042"/>
    <cellStyle name="Финансовый 6 2 2 8 7 4" xfId="52043"/>
    <cellStyle name="Финансовый 6 2 2 8 7 5" xfId="52044"/>
    <cellStyle name="Финансовый 6 2 2 8 8" xfId="52045"/>
    <cellStyle name="Финансовый 6 2 2 8 9" xfId="52046"/>
    <cellStyle name="Финансовый 6 2 2 9" xfId="52047"/>
    <cellStyle name="Финансовый 6 2 2 9 10" xfId="52048"/>
    <cellStyle name="Финансовый 6 2 2 9 11" xfId="52049"/>
    <cellStyle name="Финансовый 6 2 2 9 12" xfId="52050"/>
    <cellStyle name="Финансовый 6 2 2 9 13" xfId="52051"/>
    <cellStyle name="Финансовый 6 2 2 9 14" xfId="52052"/>
    <cellStyle name="Финансовый 6 2 2 9 15" xfId="52053"/>
    <cellStyle name="Финансовый 6 2 2 9 2" xfId="52054"/>
    <cellStyle name="Финансовый 6 2 2 9 2 10" xfId="52055"/>
    <cellStyle name="Финансовый 6 2 2 9 2 11" xfId="52056"/>
    <cellStyle name="Финансовый 6 2 2 9 2 12" xfId="52057"/>
    <cellStyle name="Финансовый 6 2 2 9 2 13" xfId="52058"/>
    <cellStyle name="Финансовый 6 2 2 9 2 14" xfId="52059"/>
    <cellStyle name="Финансовый 6 2 2 9 2 2" xfId="52060"/>
    <cellStyle name="Финансовый 6 2 2 9 2 2 10" xfId="52061"/>
    <cellStyle name="Финансовый 6 2 2 9 2 2 11" xfId="52062"/>
    <cellStyle name="Финансовый 6 2 2 9 2 2 12" xfId="52063"/>
    <cellStyle name="Финансовый 6 2 2 9 2 2 13" xfId="52064"/>
    <cellStyle name="Финансовый 6 2 2 9 2 2 2" xfId="52065"/>
    <cellStyle name="Финансовый 6 2 2 9 2 2 2 2" xfId="52066"/>
    <cellStyle name="Финансовый 6 2 2 9 2 2 2 2 2" xfId="52067"/>
    <cellStyle name="Финансовый 6 2 2 9 2 2 2 2 3" xfId="52068"/>
    <cellStyle name="Финансовый 6 2 2 9 2 2 2 2 4" xfId="52069"/>
    <cellStyle name="Финансовый 6 2 2 9 2 2 2 2 5" xfId="52070"/>
    <cellStyle name="Финансовый 6 2 2 9 2 2 2 3" xfId="52071"/>
    <cellStyle name="Финансовый 6 2 2 9 2 2 2 4" xfId="52072"/>
    <cellStyle name="Финансовый 6 2 2 9 2 2 2 5" xfId="52073"/>
    <cellStyle name="Финансовый 6 2 2 9 2 2 2 6" xfId="52074"/>
    <cellStyle name="Финансовый 6 2 2 9 2 2 2 7" xfId="52075"/>
    <cellStyle name="Финансовый 6 2 2 9 2 2 2 8" xfId="52076"/>
    <cellStyle name="Финансовый 6 2 2 9 2 2 2 9" xfId="52077"/>
    <cellStyle name="Финансовый 6 2 2 9 2 2 3" xfId="52078"/>
    <cellStyle name="Финансовый 6 2 2 9 2 2 3 2" xfId="52079"/>
    <cellStyle name="Финансовый 6 2 2 9 2 2 3 2 2" xfId="52080"/>
    <cellStyle name="Финансовый 6 2 2 9 2 2 3 2 3" xfId="52081"/>
    <cellStyle name="Финансовый 6 2 2 9 2 2 3 2 4" xfId="52082"/>
    <cellStyle name="Финансовый 6 2 2 9 2 2 3 2 5" xfId="52083"/>
    <cellStyle name="Финансовый 6 2 2 9 2 2 3 3" xfId="52084"/>
    <cellStyle name="Финансовый 6 2 2 9 2 2 3 4" xfId="52085"/>
    <cellStyle name="Финансовый 6 2 2 9 2 2 3 5" xfId="52086"/>
    <cellStyle name="Финансовый 6 2 2 9 2 2 3 6" xfId="52087"/>
    <cellStyle name="Финансовый 6 2 2 9 2 2 3 7" xfId="52088"/>
    <cellStyle name="Финансовый 6 2 2 9 2 2 3 8" xfId="52089"/>
    <cellStyle name="Финансовый 6 2 2 9 2 2 4" xfId="52090"/>
    <cellStyle name="Финансовый 6 2 2 9 2 2 4 2" xfId="52091"/>
    <cellStyle name="Финансовый 6 2 2 9 2 2 4 3" xfId="52092"/>
    <cellStyle name="Финансовый 6 2 2 9 2 2 4 4" xfId="52093"/>
    <cellStyle name="Финансовый 6 2 2 9 2 2 4 5" xfId="52094"/>
    <cellStyle name="Финансовый 6 2 2 9 2 2 5" xfId="52095"/>
    <cellStyle name="Финансовый 6 2 2 9 2 2 5 2" xfId="52096"/>
    <cellStyle name="Финансовый 6 2 2 9 2 2 5 3" xfId="52097"/>
    <cellStyle name="Финансовый 6 2 2 9 2 2 5 4" xfId="52098"/>
    <cellStyle name="Финансовый 6 2 2 9 2 2 5 5" xfId="52099"/>
    <cellStyle name="Финансовый 6 2 2 9 2 2 6" xfId="52100"/>
    <cellStyle name="Финансовый 6 2 2 9 2 2 7" xfId="52101"/>
    <cellStyle name="Финансовый 6 2 2 9 2 2 8" xfId="52102"/>
    <cellStyle name="Финансовый 6 2 2 9 2 2 9" xfId="52103"/>
    <cellStyle name="Финансовый 6 2 2 9 2 3" xfId="52104"/>
    <cellStyle name="Финансовый 6 2 2 9 2 3 2" xfId="52105"/>
    <cellStyle name="Финансовый 6 2 2 9 2 3 2 2" xfId="52106"/>
    <cellStyle name="Финансовый 6 2 2 9 2 3 2 3" xfId="52107"/>
    <cellStyle name="Финансовый 6 2 2 9 2 3 2 4" xfId="52108"/>
    <cellStyle name="Финансовый 6 2 2 9 2 3 2 5" xfId="52109"/>
    <cellStyle name="Финансовый 6 2 2 9 2 3 3" xfId="52110"/>
    <cellStyle name="Финансовый 6 2 2 9 2 3 4" xfId="52111"/>
    <cellStyle name="Финансовый 6 2 2 9 2 3 5" xfId="52112"/>
    <cellStyle name="Финансовый 6 2 2 9 2 3 6" xfId="52113"/>
    <cellStyle name="Финансовый 6 2 2 9 2 3 7" xfId="52114"/>
    <cellStyle name="Финансовый 6 2 2 9 2 3 8" xfId="52115"/>
    <cellStyle name="Финансовый 6 2 2 9 2 3 9" xfId="52116"/>
    <cellStyle name="Финансовый 6 2 2 9 2 4" xfId="52117"/>
    <cellStyle name="Финансовый 6 2 2 9 2 4 2" xfId="52118"/>
    <cellStyle name="Финансовый 6 2 2 9 2 4 2 2" xfId="52119"/>
    <cellStyle name="Финансовый 6 2 2 9 2 4 2 3" xfId="52120"/>
    <cellStyle name="Финансовый 6 2 2 9 2 4 2 4" xfId="52121"/>
    <cellStyle name="Финансовый 6 2 2 9 2 4 2 5" xfId="52122"/>
    <cellStyle name="Финансовый 6 2 2 9 2 4 3" xfId="52123"/>
    <cellStyle name="Финансовый 6 2 2 9 2 4 4" xfId="52124"/>
    <cellStyle name="Финансовый 6 2 2 9 2 4 5" xfId="52125"/>
    <cellStyle name="Финансовый 6 2 2 9 2 4 6" xfId="52126"/>
    <cellStyle name="Финансовый 6 2 2 9 2 4 7" xfId="52127"/>
    <cellStyle name="Финансовый 6 2 2 9 2 4 8" xfId="52128"/>
    <cellStyle name="Финансовый 6 2 2 9 2 5" xfId="52129"/>
    <cellStyle name="Финансовый 6 2 2 9 2 5 2" xfId="52130"/>
    <cellStyle name="Финансовый 6 2 2 9 2 5 3" xfId="52131"/>
    <cellStyle name="Финансовый 6 2 2 9 2 5 4" xfId="52132"/>
    <cellStyle name="Финансовый 6 2 2 9 2 5 5" xfId="52133"/>
    <cellStyle name="Финансовый 6 2 2 9 2 6" xfId="52134"/>
    <cellStyle name="Финансовый 6 2 2 9 2 6 2" xfId="52135"/>
    <cellStyle name="Финансовый 6 2 2 9 2 6 3" xfId="52136"/>
    <cellStyle name="Финансовый 6 2 2 9 2 6 4" xfId="52137"/>
    <cellStyle name="Финансовый 6 2 2 9 2 6 5" xfId="52138"/>
    <cellStyle name="Финансовый 6 2 2 9 2 7" xfId="52139"/>
    <cellStyle name="Финансовый 6 2 2 9 2 8" xfId="52140"/>
    <cellStyle name="Финансовый 6 2 2 9 2 9" xfId="52141"/>
    <cellStyle name="Финансовый 6 2 2 9 3" xfId="52142"/>
    <cellStyle name="Финансовый 6 2 2 9 3 10" xfId="52143"/>
    <cellStyle name="Финансовый 6 2 2 9 3 11" xfId="52144"/>
    <cellStyle name="Финансовый 6 2 2 9 3 12" xfId="52145"/>
    <cellStyle name="Финансовый 6 2 2 9 3 13" xfId="52146"/>
    <cellStyle name="Финансовый 6 2 2 9 3 2" xfId="52147"/>
    <cellStyle name="Финансовый 6 2 2 9 3 2 2" xfId="52148"/>
    <cellStyle name="Финансовый 6 2 2 9 3 2 2 2" xfId="52149"/>
    <cellStyle name="Финансовый 6 2 2 9 3 2 2 3" xfId="52150"/>
    <cellStyle name="Финансовый 6 2 2 9 3 2 2 4" xfId="52151"/>
    <cellStyle name="Финансовый 6 2 2 9 3 2 2 5" xfId="52152"/>
    <cellStyle name="Финансовый 6 2 2 9 3 2 3" xfId="52153"/>
    <cellStyle name="Финансовый 6 2 2 9 3 2 4" xfId="52154"/>
    <cellStyle name="Финансовый 6 2 2 9 3 2 5" xfId="52155"/>
    <cellStyle name="Финансовый 6 2 2 9 3 2 6" xfId="52156"/>
    <cellStyle name="Финансовый 6 2 2 9 3 2 7" xfId="52157"/>
    <cellStyle name="Финансовый 6 2 2 9 3 2 8" xfId="52158"/>
    <cellStyle name="Финансовый 6 2 2 9 3 2 9" xfId="52159"/>
    <cellStyle name="Финансовый 6 2 2 9 3 3" xfId="52160"/>
    <cellStyle name="Финансовый 6 2 2 9 3 3 2" xfId="52161"/>
    <cellStyle name="Финансовый 6 2 2 9 3 3 2 2" xfId="52162"/>
    <cellStyle name="Финансовый 6 2 2 9 3 3 2 3" xfId="52163"/>
    <cellStyle name="Финансовый 6 2 2 9 3 3 2 4" xfId="52164"/>
    <cellStyle name="Финансовый 6 2 2 9 3 3 2 5" xfId="52165"/>
    <cellStyle name="Финансовый 6 2 2 9 3 3 3" xfId="52166"/>
    <cellStyle name="Финансовый 6 2 2 9 3 3 4" xfId="52167"/>
    <cellStyle name="Финансовый 6 2 2 9 3 3 5" xfId="52168"/>
    <cellStyle name="Финансовый 6 2 2 9 3 3 6" xfId="52169"/>
    <cellStyle name="Финансовый 6 2 2 9 3 3 7" xfId="52170"/>
    <cellStyle name="Финансовый 6 2 2 9 3 3 8" xfId="52171"/>
    <cellStyle name="Финансовый 6 2 2 9 3 4" xfId="52172"/>
    <cellStyle name="Финансовый 6 2 2 9 3 4 2" xfId="52173"/>
    <cellStyle name="Финансовый 6 2 2 9 3 4 3" xfId="52174"/>
    <cellStyle name="Финансовый 6 2 2 9 3 4 4" xfId="52175"/>
    <cellStyle name="Финансовый 6 2 2 9 3 4 5" xfId="52176"/>
    <cellStyle name="Финансовый 6 2 2 9 3 5" xfId="52177"/>
    <cellStyle name="Финансовый 6 2 2 9 3 5 2" xfId="52178"/>
    <cellStyle name="Финансовый 6 2 2 9 3 5 3" xfId="52179"/>
    <cellStyle name="Финансовый 6 2 2 9 3 5 4" xfId="52180"/>
    <cellStyle name="Финансовый 6 2 2 9 3 5 5" xfId="52181"/>
    <cellStyle name="Финансовый 6 2 2 9 3 6" xfId="52182"/>
    <cellStyle name="Финансовый 6 2 2 9 3 7" xfId="52183"/>
    <cellStyle name="Финансовый 6 2 2 9 3 8" xfId="52184"/>
    <cellStyle name="Финансовый 6 2 2 9 3 9" xfId="52185"/>
    <cellStyle name="Финансовый 6 2 2 9 4" xfId="52186"/>
    <cellStyle name="Финансовый 6 2 2 9 4 2" xfId="52187"/>
    <cellStyle name="Финансовый 6 2 2 9 4 2 2" xfId="52188"/>
    <cellStyle name="Финансовый 6 2 2 9 4 2 3" xfId="52189"/>
    <cellStyle name="Финансовый 6 2 2 9 4 2 4" xfId="52190"/>
    <cellStyle name="Финансовый 6 2 2 9 4 2 5" xfId="52191"/>
    <cellStyle name="Финансовый 6 2 2 9 4 3" xfId="52192"/>
    <cellStyle name="Финансовый 6 2 2 9 4 4" xfId="52193"/>
    <cellStyle name="Финансовый 6 2 2 9 4 5" xfId="52194"/>
    <cellStyle name="Финансовый 6 2 2 9 4 6" xfId="52195"/>
    <cellStyle name="Финансовый 6 2 2 9 4 7" xfId="52196"/>
    <cellStyle name="Финансовый 6 2 2 9 4 8" xfId="52197"/>
    <cellStyle name="Финансовый 6 2 2 9 4 9" xfId="52198"/>
    <cellStyle name="Финансовый 6 2 2 9 5" xfId="52199"/>
    <cellStyle name="Финансовый 6 2 2 9 5 2" xfId="52200"/>
    <cellStyle name="Финансовый 6 2 2 9 5 2 2" xfId="52201"/>
    <cellStyle name="Финансовый 6 2 2 9 5 2 3" xfId="52202"/>
    <cellStyle name="Финансовый 6 2 2 9 5 2 4" xfId="52203"/>
    <cellStyle name="Финансовый 6 2 2 9 5 2 5" xfId="52204"/>
    <cellStyle name="Финансовый 6 2 2 9 5 3" xfId="52205"/>
    <cellStyle name="Финансовый 6 2 2 9 5 4" xfId="52206"/>
    <cellStyle name="Финансовый 6 2 2 9 5 5" xfId="52207"/>
    <cellStyle name="Финансовый 6 2 2 9 5 6" xfId="52208"/>
    <cellStyle name="Финансовый 6 2 2 9 5 7" xfId="52209"/>
    <cellStyle name="Финансовый 6 2 2 9 5 8" xfId="52210"/>
    <cellStyle name="Финансовый 6 2 2 9 6" xfId="52211"/>
    <cellStyle name="Финансовый 6 2 2 9 6 2" xfId="52212"/>
    <cellStyle name="Финансовый 6 2 2 9 6 3" xfId="52213"/>
    <cellStyle name="Финансовый 6 2 2 9 6 4" xfId="52214"/>
    <cellStyle name="Финансовый 6 2 2 9 6 5" xfId="52215"/>
    <cellStyle name="Финансовый 6 2 2 9 7" xfId="52216"/>
    <cellStyle name="Финансовый 6 2 2 9 7 2" xfId="52217"/>
    <cellStyle name="Финансовый 6 2 2 9 7 3" xfId="52218"/>
    <cellStyle name="Финансовый 6 2 2 9 7 4" xfId="52219"/>
    <cellStyle name="Финансовый 6 2 2 9 7 5" xfId="52220"/>
    <cellStyle name="Финансовый 6 2 2 9 8" xfId="52221"/>
    <cellStyle name="Финансовый 6 2 2 9 9" xfId="52222"/>
    <cellStyle name="Финансовый 6 2 20" xfId="52223"/>
    <cellStyle name="Финансовый 6 2 20 2" xfId="52224"/>
    <cellStyle name="Финансовый 6 2 20 3" xfId="52225"/>
    <cellStyle name="Финансовый 6 2 20 4" xfId="52226"/>
    <cellStyle name="Финансовый 6 2 20 5" xfId="52227"/>
    <cellStyle name="Финансовый 6 2 21" xfId="52228"/>
    <cellStyle name="Финансовый 6 2 22" xfId="52229"/>
    <cellStyle name="Финансовый 6 2 23" xfId="52230"/>
    <cellStyle name="Финансовый 6 2 24" xfId="52231"/>
    <cellStyle name="Финансовый 6 2 25" xfId="52232"/>
    <cellStyle name="Финансовый 6 2 26" xfId="52233"/>
    <cellStyle name="Финансовый 6 2 27" xfId="52234"/>
    <cellStyle name="Финансовый 6 2 28" xfId="52235"/>
    <cellStyle name="Финансовый 6 2 3" xfId="52236"/>
    <cellStyle name="Финансовый 6 2 3 10" xfId="52237"/>
    <cellStyle name="Финансовый 6 2 3 11" xfId="52238"/>
    <cellStyle name="Финансовый 6 2 3 12" xfId="52239"/>
    <cellStyle name="Финансовый 6 2 3 13" xfId="52240"/>
    <cellStyle name="Финансовый 6 2 3 14" xfId="52241"/>
    <cellStyle name="Финансовый 6 2 3 15" xfId="52242"/>
    <cellStyle name="Финансовый 6 2 3 16" xfId="52243"/>
    <cellStyle name="Финансовый 6 2 3 17" xfId="52244"/>
    <cellStyle name="Финансовый 6 2 3 2" xfId="52245"/>
    <cellStyle name="Финансовый 6 2 3 2 10" xfId="52246"/>
    <cellStyle name="Финансовый 6 2 3 2 11" xfId="52247"/>
    <cellStyle name="Финансовый 6 2 3 2 12" xfId="52248"/>
    <cellStyle name="Финансовый 6 2 3 2 13" xfId="52249"/>
    <cellStyle name="Финансовый 6 2 3 2 14" xfId="52250"/>
    <cellStyle name="Финансовый 6 2 3 2 15" xfId="52251"/>
    <cellStyle name="Финансовый 6 2 3 2 16" xfId="52252"/>
    <cellStyle name="Финансовый 6 2 3 2 2" xfId="52253"/>
    <cellStyle name="Финансовый 6 2 3 2 2 10" xfId="52254"/>
    <cellStyle name="Финансовый 6 2 3 2 2 11" xfId="52255"/>
    <cellStyle name="Финансовый 6 2 3 2 2 12" xfId="52256"/>
    <cellStyle name="Финансовый 6 2 3 2 2 13" xfId="52257"/>
    <cellStyle name="Финансовый 6 2 3 2 2 14" xfId="52258"/>
    <cellStyle name="Финансовый 6 2 3 2 2 2" xfId="52259"/>
    <cellStyle name="Финансовый 6 2 3 2 2 2 10" xfId="52260"/>
    <cellStyle name="Финансовый 6 2 3 2 2 2 11" xfId="52261"/>
    <cellStyle name="Финансовый 6 2 3 2 2 2 12" xfId="52262"/>
    <cellStyle name="Финансовый 6 2 3 2 2 2 13" xfId="52263"/>
    <cellStyle name="Финансовый 6 2 3 2 2 2 2" xfId="52264"/>
    <cellStyle name="Финансовый 6 2 3 2 2 2 2 2" xfId="52265"/>
    <cellStyle name="Финансовый 6 2 3 2 2 2 2 2 2" xfId="52266"/>
    <cellStyle name="Финансовый 6 2 3 2 2 2 2 2 3" xfId="52267"/>
    <cellStyle name="Финансовый 6 2 3 2 2 2 2 2 4" xfId="52268"/>
    <cellStyle name="Финансовый 6 2 3 2 2 2 2 2 5" xfId="52269"/>
    <cellStyle name="Финансовый 6 2 3 2 2 2 2 3" xfId="52270"/>
    <cellStyle name="Финансовый 6 2 3 2 2 2 2 4" xfId="52271"/>
    <cellStyle name="Финансовый 6 2 3 2 2 2 2 5" xfId="52272"/>
    <cellStyle name="Финансовый 6 2 3 2 2 2 2 6" xfId="52273"/>
    <cellStyle name="Финансовый 6 2 3 2 2 2 2 7" xfId="52274"/>
    <cellStyle name="Финансовый 6 2 3 2 2 2 2 8" xfId="52275"/>
    <cellStyle name="Финансовый 6 2 3 2 2 2 2 9" xfId="52276"/>
    <cellStyle name="Финансовый 6 2 3 2 2 2 3" xfId="52277"/>
    <cellStyle name="Финансовый 6 2 3 2 2 2 3 2" xfId="52278"/>
    <cellStyle name="Финансовый 6 2 3 2 2 2 3 2 2" xfId="52279"/>
    <cellStyle name="Финансовый 6 2 3 2 2 2 3 2 3" xfId="52280"/>
    <cellStyle name="Финансовый 6 2 3 2 2 2 3 2 4" xfId="52281"/>
    <cellStyle name="Финансовый 6 2 3 2 2 2 3 2 5" xfId="52282"/>
    <cellStyle name="Финансовый 6 2 3 2 2 2 3 3" xfId="52283"/>
    <cellStyle name="Финансовый 6 2 3 2 2 2 3 4" xfId="52284"/>
    <cellStyle name="Финансовый 6 2 3 2 2 2 3 5" xfId="52285"/>
    <cellStyle name="Финансовый 6 2 3 2 2 2 3 6" xfId="52286"/>
    <cellStyle name="Финансовый 6 2 3 2 2 2 3 7" xfId="52287"/>
    <cellStyle name="Финансовый 6 2 3 2 2 2 3 8" xfId="52288"/>
    <cellStyle name="Финансовый 6 2 3 2 2 2 4" xfId="52289"/>
    <cellStyle name="Финансовый 6 2 3 2 2 2 4 2" xfId="52290"/>
    <cellStyle name="Финансовый 6 2 3 2 2 2 4 3" xfId="52291"/>
    <cellStyle name="Финансовый 6 2 3 2 2 2 4 4" xfId="52292"/>
    <cellStyle name="Финансовый 6 2 3 2 2 2 4 5" xfId="52293"/>
    <cellStyle name="Финансовый 6 2 3 2 2 2 5" xfId="52294"/>
    <cellStyle name="Финансовый 6 2 3 2 2 2 5 2" xfId="52295"/>
    <cellStyle name="Финансовый 6 2 3 2 2 2 5 3" xfId="52296"/>
    <cellStyle name="Финансовый 6 2 3 2 2 2 5 4" xfId="52297"/>
    <cellStyle name="Финансовый 6 2 3 2 2 2 5 5" xfId="52298"/>
    <cellStyle name="Финансовый 6 2 3 2 2 2 6" xfId="52299"/>
    <cellStyle name="Финансовый 6 2 3 2 2 2 7" xfId="52300"/>
    <cellStyle name="Финансовый 6 2 3 2 2 2 8" xfId="52301"/>
    <cellStyle name="Финансовый 6 2 3 2 2 2 9" xfId="52302"/>
    <cellStyle name="Финансовый 6 2 3 2 2 3" xfId="52303"/>
    <cellStyle name="Финансовый 6 2 3 2 2 3 2" xfId="52304"/>
    <cellStyle name="Финансовый 6 2 3 2 2 3 2 2" xfId="52305"/>
    <cellStyle name="Финансовый 6 2 3 2 2 3 2 3" xfId="52306"/>
    <cellStyle name="Финансовый 6 2 3 2 2 3 2 4" xfId="52307"/>
    <cellStyle name="Финансовый 6 2 3 2 2 3 2 5" xfId="52308"/>
    <cellStyle name="Финансовый 6 2 3 2 2 3 3" xfId="52309"/>
    <cellStyle name="Финансовый 6 2 3 2 2 3 4" xfId="52310"/>
    <cellStyle name="Финансовый 6 2 3 2 2 3 5" xfId="52311"/>
    <cellStyle name="Финансовый 6 2 3 2 2 3 6" xfId="52312"/>
    <cellStyle name="Финансовый 6 2 3 2 2 3 7" xfId="52313"/>
    <cellStyle name="Финансовый 6 2 3 2 2 3 8" xfId="52314"/>
    <cellStyle name="Финансовый 6 2 3 2 2 3 9" xfId="52315"/>
    <cellStyle name="Финансовый 6 2 3 2 2 4" xfId="52316"/>
    <cellStyle name="Финансовый 6 2 3 2 2 4 2" xfId="52317"/>
    <cellStyle name="Финансовый 6 2 3 2 2 4 2 2" xfId="52318"/>
    <cellStyle name="Финансовый 6 2 3 2 2 4 2 3" xfId="52319"/>
    <cellStyle name="Финансовый 6 2 3 2 2 4 2 4" xfId="52320"/>
    <cellStyle name="Финансовый 6 2 3 2 2 4 2 5" xfId="52321"/>
    <cellStyle name="Финансовый 6 2 3 2 2 4 3" xfId="52322"/>
    <cellStyle name="Финансовый 6 2 3 2 2 4 4" xfId="52323"/>
    <cellStyle name="Финансовый 6 2 3 2 2 4 5" xfId="52324"/>
    <cellStyle name="Финансовый 6 2 3 2 2 4 6" xfId="52325"/>
    <cellStyle name="Финансовый 6 2 3 2 2 4 7" xfId="52326"/>
    <cellStyle name="Финансовый 6 2 3 2 2 4 8" xfId="52327"/>
    <cellStyle name="Финансовый 6 2 3 2 2 5" xfId="52328"/>
    <cellStyle name="Финансовый 6 2 3 2 2 5 2" xfId="52329"/>
    <cellStyle name="Финансовый 6 2 3 2 2 5 3" xfId="52330"/>
    <cellStyle name="Финансовый 6 2 3 2 2 5 4" xfId="52331"/>
    <cellStyle name="Финансовый 6 2 3 2 2 5 5" xfId="52332"/>
    <cellStyle name="Финансовый 6 2 3 2 2 6" xfId="52333"/>
    <cellStyle name="Финансовый 6 2 3 2 2 6 2" xfId="52334"/>
    <cellStyle name="Финансовый 6 2 3 2 2 6 3" xfId="52335"/>
    <cellStyle name="Финансовый 6 2 3 2 2 6 4" xfId="52336"/>
    <cellStyle name="Финансовый 6 2 3 2 2 6 5" xfId="52337"/>
    <cellStyle name="Финансовый 6 2 3 2 2 7" xfId="52338"/>
    <cellStyle name="Финансовый 6 2 3 2 2 8" xfId="52339"/>
    <cellStyle name="Финансовый 6 2 3 2 2 9" xfId="52340"/>
    <cellStyle name="Финансовый 6 2 3 2 3" xfId="52341"/>
    <cellStyle name="Финансовый 6 2 3 2 3 10" xfId="52342"/>
    <cellStyle name="Финансовый 6 2 3 2 3 11" xfId="52343"/>
    <cellStyle name="Финансовый 6 2 3 2 3 12" xfId="52344"/>
    <cellStyle name="Финансовый 6 2 3 2 3 13" xfId="52345"/>
    <cellStyle name="Финансовый 6 2 3 2 3 2" xfId="52346"/>
    <cellStyle name="Финансовый 6 2 3 2 3 2 2" xfId="52347"/>
    <cellStyle name="Финансовый 6 2 3 2 3 2 2 2" xfId="52348"/>
    <cellStyle name="Финансовый 6 2 3 2 3 2 2 3" xfId="52349"/>
    <cellStyle name="Финансовый 6 2 3 2 3 2 2 4" xfId="52350"/>
    <cellStyle name="Финансовый 6 2 3 2 3 2 2 5" xfId="52351"/>
    <cellStyle name="Финансовый 6 2 3 2 3 2 3" xfId="52352"/>
    <cellStyle name="Финансовый 6 2 3 2 3 2 4" xfId="52353"/>
    <cellStyle name="Финансовый 6 2 3 2 3 2 5" xfId="52354"/>
    <cellStyle name="Финансовый 6 2 3 2 3 2 6" xfId="52355"/>
    <cellStyle name="Финансовый 6 2 3 2 3 2 7" xfId="52356"/>
    <cellStyle name="Финансовый 6 2 3 2 3 2 8" xfId="52357"/>
    <cellStyle name="Финансовый 6 2 3 2 3 2 9" xfId="52358"/>
    <cellStyle name="Финансовый 6 2 3 2 3 3" xfId="52359"/>
    <cellStyle name="Финансовый 6 2 3 2 3 3 2" xfId="52360"/>
    <cellStyle name="Финансовый 6 2 3 2 3 3 2 2" xfId="52361"/>
    <cellStyle name="Финансовый 6 2 3 2 3 3 2 3" xfId="52362"/>
    <cellStyle name="Финансовый 6 2 3 2 3 3 2 4" xfId="52363"/>
    <cellStyle name="Финансовый 6 2 3 2 3 3 2 5" xfId="52364"/>
    <cellStyle name="Финансовый 6 2 3 2 3 3 3" xfId="52365"/>
    <cellStyle name="Финансовый 6 2 3 2 3 3 4" xfId="52366"/>
    <cellStyle name="Финансовый 6 2 3 2 3 3 5" xfId="52367"/>
    <cellStyle name="Финансовый 6 2 3 2 3 3 6" xfId="52368"/>
    <cellStyle name="Финансовый 6 2 3 2 3 3 7" xfId="52369"/>
    <cellStyle name="Финансовый 6 2 3 2 3 3 8" xfId="52370"/>
    <cellStyle name="Финансовый 6 2 3 2 3 4" xfId="52371"/>
    <cellStyle name="Финансовый 6 2 3 2 3 4 2" xfId="52372"/>
    <cellStyle name="Финансовый 6 2 3 2 3 4 3" xfId="52373"/>
    <cellStyle name="Финансовый 6 2 3 2 3 4 4" xfId="52374"/>
    <cellStyle name="Финансовый 6 2 3 2 3 4 5" xfId="52375"/>
    <cellStyle name="Финансовый 6 2 3 2 3 5" xfId="52376"/>
    <cellStyle name="Финансовый 6 2 3 2 3 5 2" xfId="52377"/>
    <cellStyle name="Финансовый 6 2 3 2 3 5 3" xfId="52378"/>
    <cellStyle name="Финансовый 6 2 3 2 3 5 4" xfId="52379"/>
    <cellStyle name="Финансовый 6 2 3 2 3 5 5" xfId="52380"/>
    <cellStyle name="Финансовый 6 2 3 2 3 6" xfId="52381"/>
    <cellStyle name="Финансовый 6 2 3 2 3 7" xfId="52382"/>
    <cellStyle name="Финансовый 6 2 3 2 3 8" xfId="52383"/>
    <cellStyle name="Финансовый 6 2 3 2 3 9" xfId="52384"/>
    <cellStyle name="Финансовый 6 2 3 2 4" xfId="52385"/>
    <cellStyle name="Финансовый 6 2 3 2 4 10" xfId="52386"/>
    <cellStyle name="Финансовый 6 2 3 2 4 2" xfId="52387"/>
    <cellStyle name="Финансовый 6 2 3 2 4 2 2" xfId="52388"/>
    <cellStyle name="Финансовый 6 2 3 2 4 2 2 2" xfId="52389"/>
    <cellStyle name="Финансовый 6 2 3 2 4 2 2 3" xfId="52390"/>
    <cellStyle name="Финансовый 6 2 3 2 4 2 2 4" xfId="52391"/>
    <cellStyle name="Финансовый 6 2 3 2 4 2 2 5" xfId="52392"/>
    <cellStyle name="Финансовый 6 2 3 2 4 2 3" xfId="52393"/>
    <cellStyle name="Финансовый 6 2 3 2 4 2 4" xfId="52394"/>
    <cellStyle name="Финансовый 6 2 3 2 4 2 5" xfId="52395"/>
    <cellStyle name="Финансовый 6 2 3 2 4 2 6" xfId="52396"/>
    <cellStyle name="Финансовый 6 2 3 2 4 2 7" xfId="52397"/>
    <cellStyle name="Финансовый 6 2 3 2 4 2 8" xfId="52398"/>
    <cellStyle name="Финансовый 6 2 3 2 4 2 9" xfId="52399"/>
    <cellStyle name="Финансовый 6 2 3 2 4 3" xfId="52400"/>
    <cellStyle name="Финансовый 6 2 3 2 4 3 2" xfId="52401"/>
    <cellStyle name="Финансовый 6 2 3 2 4 3 3" xfId="52402"/>
    <cellStyle name="Финансовый 6 2 3 2 4 3 4" xfId="52403"/>
    <cellStyle name="Финансовый 6 2 3 2 4 3 5" xfId="52404"/>
    <cellStyle name="Финансовый 6 2 3 2 4 4" xfId="52405"/>
    <cellStyle name="Финансовый 6 2 3 2 4 5" xfId="52406"/>
    <cellStyle name="Финансовый 6 2 3 2 4 6" xfId="52407"/>
    <cellStyle name="Финансовый 6 2 3 2 4 7" xfId="52408"/>
    <cellStyle name="Финансовый 6 2 3 2 4 8" xfId="52409"/>
    <cellStyle name="Финансовый 6 2 3 2 4 9" xfId="52410"/>
    <cellStyle name="Финансовый 6 2 3 2 5" xfId="52411"/>
    <cellStyle name="Финансовый 6 2 3 2 5 2" xfId="52412"/>
    <cellStyle name="Финансовый 6 2 3 2 5 2 2" xfId="52413"/>
    <cellStyle name="Финансовый 6 2 3 2 5 2 3" xfId="52414"/>
    <cellStyle name="Финансовый 6 2 3 2 5 2 4" xfId="52415"/>
    <cellStyle name="Финансовый 6 2 3 2 5 2 5" xfId="52416"/>
    <cellStyle name="Финансовый 6 2 3 2 5 3" xfId="52417"/>
    <cellStyle name="Финансовый 6 2 3 2 5 4" xfId="52418"/>
    <cellStyle name="Финансовый 6 2 3 2 5 5" xfId="52419"/>
    <cellStyle name="Финансовый 6 2 3 2 5 6" xfId="52420"/>
    <cellStyle name="Финансовый 6 2 3 2 5 7" xfId="52421"/>
    <cellStyle name="Финансовый 6 2 3 2 5 8" xfId="52422"/>
    <cellStyle name="Финансовый 6 2 3 2 5 9" xfId="52423"/>
    <cellStyle name="Финансовый 6 2 3 2 6" xfId="52424"/>
    <cellStyle name="Финансовый 6 2 3 2 6 2" xfId="52425"/>
    <cellStyle name="Финансовый 6 2 3 2 6 2 2" xfId="52426"/>
    <cellStyle name="Финансовый 6 2 3 2 6 2 3" xfId="52427"/>
    <cellStyle name="Финансовый 6 2 3 2 6 2 4" xfId="52428"/>
    <cellStyle name="Финансовый 6 2 3 2 6 2 5" xfId="52429"/>
    <cellStyle name="Финансовый 6 2 3 2 6 3" xfId="52430"/>
    <cellStyle name="Финансовый 6 2 3 2 6 4" xfId="52431"/>
    <cellStyle name="Финансовый 6 2 3 2 6 5" xfId="52432"/>
    <cellStyle name="Финансовый 6 2 3 2 6 6" xfId="52433"/>
    <cellStyle name="Финансовый 6 2 3 2 6 7" xfId="52434"/>
    <cellStyle name="Финансовый 6 2 3 2 6 8" xfId="52435"/>
    <cellStyle name="Финансовый 6 2 3 2 7" xfId="52436"/>
    <cellStyle name="Финансовый 6 2 3 2 7 2" xfId="52437"/>
    <cellStyle name="Финансовый 6 2 3 2 7 3" xfId="52438"/>
    <cellStyle name="Финансовый 6 2 3 2 7 4" xfId="52439"/>
    <cellStyle name="Финансовый 6 2 3 2 7 5" xfId="52440"/>
    <cellStyle name="Финансовый 6 2 3 2 8" xfId="52441"/>
    <cellStyle name="Финансовый 6 2 3 2 8 2" xfId="52442"/>
    <cellStyle name="Финансовый 6 2 3 2 8 3" xfId="52443"/>
    <cellStyle name="Финансовый 6 2 3 2 8 4" xfId="52444"/>
    <cellStyle name="Финансовый 6 2 3 2 8 5" xfId="52445"/>
    <cellStyle name="Финансовый 6 2 3 2 9" xfId="52446"/>
    <cellStyle name="Финансовый 6 2 3 3" xfId="52447"/>
    <cellStyle name="Финансовый 6 2 3 3 10" xfId="52448"/>
    <cellStyle name="Финансовый 6 2 3 3 11" xfId="52449"/>
    <cellStyle name="Финансовый 6 2 3 3 12" xfId="52450"/>
    <cellStyle name="Финансовый 6 2 3 3 13" xfId="52451"/>
    <cellStyle name="Финансовый 6 2 3 3 14" xfId="52452"/>
    <cellStyle name="Финансовый 6 2 3 3 15" xfId="52453"/>
    <cellStyle name="Финансовый 6 2 3 3 2" xfId="52454"/>
    <cellStyle name="Финансовый 6 2 3 3 2 10" xfId="52455"/>
    <cellStyle name="Финансовый 6 2 3 3 2 11" xfId="52456"/>
    <cellStyle name="Финансовый 6 2 3 3 2 12" xfId="52457"/>
    <cellStyle name="Финансовый 6 2 3 3 2 13" xfId="52458"/>
    <cellStyle name="Финансовый 6 2 3 3 2 2" xfId="52459"/>
    <cellStyle name="Финансовый 6 2 3 3 2 2 2" xfId="52460"/>
    <cellStyle name="Финансовый 6 2 3 3 2 2 2 2" xfId="52461"/>
    <cellStyle name="Финансовый 6 2 3 3 2 2 2 3" xfId="52462"/>
    <cellStyle name="Финансовый 6 2 3 3 2 2 2 4" xfId="52463"/>
    <cellStyle name="Финансовый 6 2 3 3 2 2 2 5" xfId="52464"/>
    <cellStyle name="Финансовый 6 2 3 3 2 2 3" xfId="52465"/>
    <cellStyle name="Финансовый 6 2 3 3 2 2 4" xfId="52466"/>
    <cellStyle name="Финансовый 6 2 3 3 2 2 5" xfId="52467"/>
    <cellStyle name="Финансовый 6 2 3 3 2 2 6" xfId="52468"/>
    <cellStyle name="Финансовый 6 2 3 3 2 2 7" xfId="52469"/>
    <cellStyle name="Финансовый 6 2 3 3 2 2 8" xfId="52470"/>
    <cellStyle name="Финансовый 6 2 3 3 2 2 9" xfId="52471"/>
    <cellStyle name="Финансовый 6 2 3 3 2 3" xfId="52472"/>
    <cellStyle name="Финансовый 6 2 3 3 2 3 2" xfId="52473"/>
    <cellStyle name="Финансовый 6 2 3 3 2 3 2 2" xfId="52474"/>
    <cellStyle name="Финансовый 6 2 3 3 2 3 2 3" xfId="52475"/>
    <cellStyle name="Финансовый 6 2 3 3 2 3 2 4" xfId="52476"/>
    <cellStyle name="Финансовый 6 2 3 3 2 3 2 5" xfId="52477"/>
    <cellStyle name="Финансовый 6 2 3 3 2 3 3" xfId="52478"/>
    <cellStyle name="Финансовый 6 2 3 3 2 3 4" xfId="52479"/>
    <cellStyle name="Финансовый 6 2 3 3 2 3 5" xfId="52480"/>
    <cellStyle name="Финансовый 6 2 3 3 2 3 6" xfId="52481"/>
    <cellStyle name="Финансовый 6 2 3 3 2 3 7" xfId="52482"/>
    <cellStyle name="Финансовый 6 2 3 3 2 3 8" xfId="52483"/>
    <cellStyle name="Финансовый 6 2 3 3 2 4" xfId="52484"/>
    <cellStyle name="Финансовый 6 2 3 3 2 4 2" xfId="52485"/>
    <cellStyle name="Финансовый 6 2 3 3 2 4 3" xfId="52486"/>
    <cellStyle name="Финансовый 6 2 3 3 2 4 4" xfId="52487"/>
    <cellStyle name="Финансовый 6 2 3 3 2 4 5" xfId="52488"/>
    <cellStyle name="Финансовый 6 2 3 3 2 5" xfId="52489"/>
    <cellStyle name="Финансовый 6 2 3 3 2 5 2" xfId="52490"/>
    <cellStyle name="Финансовый 6 2 3 3 2 5 3" xfId="52491"/>
    <cellStyle name="Финансовый 6 2 3 3 2 5 4" xfId="52492"/>
    <cellStyle name="Финансовый 6 2 3 3 2 5 5" xfId="52493"/>
    <cellStyle name="Финансовый 6 2 3 3 2 6" xfId="52494"/>
    <cellStyle name="Финансовый 6 2 3 3 2 7" xfId="52495"/>
    <cellStyle name="Финансовый 6 2 3 3 2 8" xfId="52496"/>
    <cellStyle name="Финансовый 6 2 3 3 2 9" xfId="52497"/>
    <cellStyle name="Финансовый 6 2 3 3 3" xfId="52498"/>
    <cellStyle name="Финансовый 6 2 3 3 3 10" xfId="52499"/>
    <cellStyle name="Финансовый 6 2 3 3 3 2" xfId="52500"/>
    <cellStyle name="Финансовый 6 2 3 3 3 2 2" xfId="52501"/>
    <cellStyle name="Финансовый 6 2 3 3 3 2 2 2" xfId="52502"/>
    <cellStyle name="Финансовый 6 2 3 3 3 2 2 3" xfId="52503"/>
    <cellStyle name="Финансовый 6 2 3 3 3 2 2 4" xfId="52504"/>
    <cellStyle name="Финансовый 6 2 3 3 3 2 2 5" xfId="52505"/>
    <cellStyle name="Финансовый 6 2 3 3 3 2 3" xfId="52506"/>
    <cellStyle name="Финансовый 6 2 3 3 3 2 4" xfId="52507"/>
    <cellStyle name="Финансовый 6 2 3 3 3 2 5" xfId="52508"/>
    <cellStyle name="Финансовый 6 2 3 3 3 2 6" xfId="52509"/>
    <cellStyle name="Финансовый 6 2 3 3 3 2 7" xfId="52510"/>
    <cellStyle name="Финансовый 6 2 3 3 3 2 8" xfId="52511"/>
    <cellStyle name="Финансовый 6 2 3 3 3 2 9" xfId="52512"/>
    <cellStyle name="Финансовый 6 2 3 3 3 3" xfId="52513"/>
    <cellStyle name="Финансовый 6 2 3 3 3 3 2" xfId="52514"/>
    <cellStyle name="Финансовый 6 2 3 3 3 3 3" xfId="52515"/>
    <cellStyle name="Финансовый 6 2 3 3 3 3 4" xfId="52516"/>
    <cellStyle name="Финансовый 6 2 3 3 3 3 5" xfId="52517"/>
    <cellStyle name="Финансовый 6 2 3 3 3 4" xfId="52518"/>
    <cellStyle name="Финансовый 6 2 3 3 3 5" xfId="52519"/>
    <cellStyle name="Финансовый 6 2 3 3 3 6" xfId="52520"/>
    <cellStyle name="Финансовый 6 2 3 3 3 7" xfId="52521"/>
    <cellStyle name="Финансовый 6 2 3 3 3 8" xfId="52522"/>
    <cellStyle name="Финансовый 6 2 3 3 3 9" xfId="52523"/>
    <cellStyle name="Финансовый 6 2 3 3 4" xfId="52524"/>
    <cellStyle name="Финансовый 6 2 3 3 4 2" xfId="52525"/>
    <cellStyle name="Финансовый 6 2 3 3 4 2 2" xfId="52526"/>
    <cellStyle name="Финансовый 6 2 3 3 4 2 3" xfId="52527"/>
    <cellStyle name="Финансовый 6 2 3 3 4 2 4" xfId="52528"/>
    <cellStyle name="Финансовый 6 2 3 3 4 2 5" xfId="52529"/>
    <cellStyle name="Финансовый 6 2 3 3 4 3" xfId="52530"/>
    <cellStyle name="Финансовый 6 2 3 3 4 4" xfId="52531"/>
    <cellStyle name="Финансовый 6 2 3 3 4 5" xfId="52532"/>
    <cellStyle name="Финансовый 6 2 3 3 4 6" xfId="52533"/>
    <cellStyle name="Финансовый 6 2 3 3 4 7" xfId="52534"/>
    <cellStyle name="Финансовый 6 2 3 3 4 8" xfId="52535"/>
    <cellStyle name="Финансовый 6 2 3 3 4 9" xfId="52536"/>
    <cellStyle name="Финансовый 6 2 3 3 5" xfId="52537"/>
    <cellStyle name="Финансовый 6 2 3 3 5 2" xfId="52538"/>
    <cellStyle name="Финансовый 6 2 3 3 5 2 2" xfId="52539"/>
    <cellStyle name="Финансовый 6 2 3 3 5 2 3" xfId="52540"/>
    <cellStyle name="Финансовый 6 2 3 3 5 2 4" xfId="52541"/>
    <cellStyle name="Финансовый 6 2 3 3 5 2 5" xfId="52542"/>
    <cellStyle name="Финансовый 6 2 3 3 5 3" xfId="52543"/>
    <cellStyle name="Финансовый 6 2 3 3 5 4" xfId="52544"/>
    <cellStyle name="Финансовый 6 2 3 3 5 5" xfId="52545"/>
    <cellStyle name="Финансовый 6 2 3 3 5 6" xfId="52546"/>
    <cellStyle name="Финансовый 6 2 3 3 5 7" xfId="52547"/>
    <cellStyle name="Финансовый 6 2 3 3 5 8" xfId="52548"/>
    <cellStyle name="Финансовый 6 2 3 3 6" xfId="52549"/>
    <cellStyle name="Финансовый 6 2 3 3 6 2" xfId="52550"/>
    <cellStyle name="Финансовый 6 2 3 3 6 3" xfId="52551"/>
    <cellStyle name="Финансовый 6 2 3 3 6 4" xfId="52552"/>
    <cellStyle name="Финансовый 6 2 3 3 6 5" xfId="52553"/>
    <cellStyle name="Финансовый 6 2 3 3 7" xfId="52554"/>
    <cellStyle name="Финансовый 6 2 3 3 7 2" xfId="52555"/>
    <cellStyle name="Финансовый 6 2 3 3 7 3" xfId="52556"/>
    <cellStyle name="Финансовый 6 2 3 3 7 4" xfId="52557"/>
    <cellStyle name="Финансовый 6 2 3 3 7 5" xfId="52558"/>
    <cellStyle name="Финансовый 6 2 3 3 8" xfId="52559"/>
    <cellStyle name="Финансовый 6 2 3 3 9" xfId="52560"/>
    <cellStyle name="Финансовый 6 2 3 4" xfId="52561"/>
    <cellStyle name="Финансовый 6 2 3 4 10" xfId="52562"/>
    <cellStyle name="Финансовый 6 2 3 4 11" xfId="52563"/>
    <cellStyle name="Финансовый 6 2 3 4 12" xfId="52564"/>
    <cellStyle name="Финансовый 6 2 3 4 13" xfId="52565"/>
    <cellStyle name="Финансовый 6 2 3 4 2" xfId="52566"/>
    <cellStyle name="Финансовый 6 2 3 4 2 2" xfId="52567"/>
    <cellStyle name="Финансовый 6 2 3 4 2 2 2" xfId="52568"/>
    <cellStyle name="Финансовый 6 2 3 4 2 2 3" xfId="52569"/>
    <cellStyle name="Финансовый 6 2 3 4 2 2 4" xfId="52570"/>
    <cellStyle name="Финансовый 6 2 3 4 2 2 5" xfId="52571"/>
    <cellStyle name="Финансовый 6 2 3 4 2 3" xfId="52572"/>
    <cellStyle name="Финансовый 6 2 3 4 2 4" xfId="52573"/>
    <cellStyle name="Финансовый 6 2 3 4 2 5" xfId="52574"/>
    <cellStyle name="Финансовый 6 2 3 4 2 6" xfId="52575"/>
    <cellStyle name="Финансовый 6 2 3 4 2 7" xfId="52576"/>
    <cellStyle name="Финансовый 6 2 3 4 2 8" xfId="52577"/>
    <cellStyle name="Финансовый 6 2 3 4 2 9" xfId="52578"/>
    <cellStyle name="Финансовый 6 2 3 4 3" xfId="52579"/>
    <cellStyle name="Финансовый 6 2 3 4 3 2" xfId="52580"/>
    <cellStyle name="Финансовый 6 2 3 4 3 2 2" xfId="52581"/>
    <cellStyle name="Финансовый 6 2 3 4 3 2 3" xfId="52582"/>
    <cellStyle name="Финансовый 6 2 3 4 3 2 4" xfId="52583"/>
    <cellStyle name="Финансовый 6 2 3 4 3 2 5" xfId="52584"/>
    <cellStyle name="Финансовый 6 2 3 4 3 3" xfId="52585"/>
    <cellStyle name="Финансовый 6 2 3 4 3 4" xfId="52586"/>
    <cellStyle name="Финансовый 6 2 3 4 3 5" xfId="52587"/>
    <cellStyle name="Финансовый 6 2 3 4 3 6" xfId="52588"/>
    <cellStyle name="Финансовый 6 2 3 4 3 7" xfId="52589"/>
    <cellStyle name="Финансовый 6 2 3 4 3 8" xfId="52590"/>
    <cellStyle name="Финансовый 6 2 3 4 4" xfId="52591"/>
    <cellStyle name="Финансовый 6 2 3 4 4 2" xfId="52592"/>
    <cellStyle name="Финансовый 6 2 3 4 4 3" xfId="52593"/>
    <cellStyle name="Финансовый 6 2 3 4 4 4" xfId="52594"/>
    <cellStyle name="Финансовый 6 2 3 4 4 5" xfId="52595"/>
    <cellStyle name="Финансовый 6 2 3 4 5" xfId="52596"/>
    <cellStyle name="Финансовый 6 2 3 4 5 2" xfId="52597"/>
    <cellStyle name="Финансовый 6 2 3 4 5 3" xfId="52598"/>
    <cellStyle name="Финансовый 6 2 3 4 5 4" xfId="52599"/>
    <cellStyle name="Финансовый 6 2 3 4 5 5" xfId="52600"/>
    <cellStyle name="Финансовый 6 2 3 4 6" xfId="52601"/>
    <cellStyle name="Финансовый 6 2 3 4 7" xfId="52602"/>
    <cellStyle name="Финансовый 6 2 3 4 8" xfId="52603"/>
    <cellStyle name="Финансовый 6 2 3 4 9" xfId="52604"/>
    <cellStyle name="Финансовый 6 2 3 5" xfId="52605"/>
    <cellStyle name="Финансовый 6 2 3 5 10" xfId="52606"/>
    <cellStyle name="Финансовый 6 2 3 5 2" xfId="52607"/>
    <cellStyle name="Финансовый 6 2 3 5 2 2" xfId="52608"/>
    <cellStyle name="Финансовый 6 2 3 5 2 2 2" xfId="52609"/>
    <cellStyle name="Финансовый 6 2 3 5 2 2 3" xfId="52610"/>
    <cellStyle name="Финансовый 6 2 3 5 2 2 4" xfId="52611"/>
    <cellStyle name="Финансовый 6 2 3 5 2 2 5" xfId="52612"/>
    <cellStyle name="Финансовый 6 2 3 5 2 3" xfId="52613"/>
    <cellStyle name="Финансовый 6 2 3 5 2 4" xfId="52614"/>
    <cellStyle name="Финансовый 6 2 3 5 2 5" xfId="52615"/>
    <cellStyle name="Финансовый 6 2 3 5 2 6" xfId="52616"/>
    <cellStyle name="Финансовый 6 2 3 5 2 7" xfId="52617"/>
    <cellStyle name="Финансовый 6 2 3 5 2 8" xfId="52618"/>
    <cellStyle name="Финансовый 6 2 3 5 2 9" xfId="52619"/>
    <cellStyle name="Финансовый 6 2 3 5 3" xfId="52620"/>
    <cellStyle name="Финансовый 6 2 3 5 3 2" xfId="52621"/>
    <cellStyle name="Финансовый 6 2 3 5 3 3" xfId="52622"/>
    <cellStyle name="Финансовый 6 2 3 5 3 4" xfId="52623"/>
    <cellStyle name="Финансовый 6 2 3 5 3 5" xfId="52624"/>
    <cellStyle name="Финансовый 6 2 3 5 4" xfId="52625"/>
    <cellStyle name="Финансовый 6 2 3 5 5" xfId="52626"/>
    <cellStyle name="Финансовый 6 2 3 5 6" xfId="52627"/>
    <cellStyle name="Финансовый 6 2 3 5 7" xfId="52628"/>
    <cellStyle name="Финансовый 6 2 3 5 8" xfId="52629"/>
    <cellStyle name="Финансовый 6 2 3 5 9" xfId="52630"/>
    <cellStyle name="Финансовый 6 2 3 6" xfId="52631"/>
    <cellStyle name="Финансовый 6 2 3 6 2" xfId="52632"/>
    <cellStyle name="Финансовый 6 2 3 6 2 2" xfId="52633"/>
    <cellStyle name="Финансовый 6 2 3 6 2 3" xfId="52634"/>
    <cellStyle name="Финансовый 6 2 3 6 2 4" xfId="52635"/>
    <cellStyle name="Финансовый 6 2 3 6 2 5" xfId="52636"/>
    <cellStyle name="Финансовый 6 2 3 6 3" xfId="52637"/>
    <cellStyle name="Финансовый 6 2 3 6 4" xfId="52638"/>
    <cellStyle name="Финансовый 6 2 3 6 5" xfId="52639"/>
    <cellStyle name="Финансовый 6 2 3 6 6" xfId="52640"/>
    <cellStyle name="Финансовый 6 2 3 6 7" xfId="52641"/>
    <cellStyle name="Финансовый 6 2 3 6 8" xfId="52642"/>
    <cellStyle name="Финансовый 6 2 3 6 9" xfId="52643"/>
    <cellStyle name="Финансовый 6 2 3 7" xfId="52644"/>
    <cellStyle name="Финансовый 6 2 3 7 2" xfId="52645"/>
    <cellStyle name="Финансовый 6 2 3 7 2 2" xfId="52646"/>
    <cellStyle name="Финансовый 6 2 3 7 2 3" xfId="52647"/>
    <cellStyle name="Финансовый 6 2 3 7 2 4" xfId="52648"/>
    <cellStyle name="Финансовый 6 2 3 7 2 5" xfId="52649"/>
    <cellStyle name="Финансовый 6 2 3 7 3" xfId="52650"/>
    <cellStyle name="Финансовый 6 2 3 7 4" xfId="52651"/>
    <cellStyle name="Финансовый 6 2 3 7 5" xfId="52652"/>
    <cellStyle name="Финансовый 6 2 3 7 6" xfId="52653"/>
    <cellStyle name="Финансовый 6 2 3 7 7" xfId="52654"/>
    <cellStyle name="Финансовый 6 2 3 7 8" xfId="52655"/>
    <cellStyle name="Финансовый 6 2 3 8" xfId="52656"/>
    <cellStyle name="Финансовый 6 2 3 8 2" xfId="52657"/>
    <cellStyle name="Финансовый 6 2 3 8 3" xfId="52658"/>
    <cellStyle name="Финансовый 6 2 3 8 4" xfId="52659"/>
    <cellStyle name="Финансовый 6 2 3 8 5" xfId="52660"/>
    <cellStyle name="Финансовый 6 2 3 9" xfId="52661"/>
    <cellStyle name="Финансовый 6 2 3 9 2" xfId="52662"/>
    <cellStyle name="Финансовый 6 2 3 9 3" xfId="52663"/>
    <cellStyle name="Финансовый 6 2 3 9 4" xfId="52664"/>
    <cellStyle name="Финансовый 6 2 3 9 5" xfId="52665"/>
    <cellStyle name="Финансовый 6 2 4" xfId="52666"/>
    <cellStyle name="Финансовый 6 2 4 10" xfId="52667"/>
    <cellStyle name="Финансовый 6 2 4 11" xfId="52668"/>
    <cellStyle name="Финансовый 6 2 4 12" xfId="52669"/>
    <cellStyle name="Финансовый 6 2 4 13" xfId="52670"/>
    <cellStyle name="Финансовый 6 2 4 14" xfId="52671"/>
    <cellStyle name="Финансовый 6 2 4 15" xfId="52672"/>
    <cellStyle name="Финансовый 6 2 4 16" xfId="52673"/>
    <cellStyle name="Финансовый 6 2 4 2" xfId="52674"/>
    <cellStyle name="Финансовый 6 2 4 2 10" xfId="52675"/>
    <cellStyle name="Финансовый 6 2 4 2 11" xfId="52676"/>
    <cellStyle name="Финансовый 6 2 4 2 12" xfId="52677"/>
    <cellStyle name="Финансовый 6 2 4 2 13" xfId="52678"/>
    <cellStyle name="Финансовый 6 2 4 2 14" xfId="52679"/>
    <cellStyle name="Финансовый 6 2 4 2 2" xfId="52680"/>
    <cellStyle name="Финансовый 6 2 4 2 2 10" xfId="52681"/>
    <cellStyle name="Финансовый 6 2 4 2 2 11" xfId="52682"/>
    <cellStyle name="Финансовый 6 2 4 2 2 12" xfId="52683"/>
    <cellStyle name="Финансовый 6 2 4 2 2 13" xfId="52684"/>
    <cellStyle name="Финансовый 6 2 4 2 2 2" xfId="52685"/>
    <cellStyle name="Финансовый 6 2 4 2 2 2 2" xfId="52686"/>
    <cellStyle name="Финансовый 6 2 4 2 2 2 2 2" xfId="52687"/>
    <cellStyle name="Финансовый 6 2 4 2 2 2 2 3" xfId="52688"/>
    <cellStyle name="Финансовый 6 2 4 2 2 2 2 4" xfId="52689"/>
    <cellStyle name="Финансовый 6 2 4 2 2 2 2 5" xfId="52690"/>
    <cellStyle name="Финансовый 6 2 4 2 2 2 3" xfId="52691"/>
    <cellStyle name="Финансовый 6 2 4 2 2 2 4" xfId="52692"/>
    <cellStyle name="Финансовый 6 2 4 2 2 2 5" xfId="52693"/>
    <cellStyle name="Финансовый 6 2 4 2 2 2 6" xfId="52694"/>
    <cellStyle name="Финансовый 6 2 4 2 2 2 7" xfId="52695"/>
    <cellStyle name="Финансовый 6 2 4 2 2 2 8" xfId="52696"/>
    <cellStyle name="Финансовый 6 2 4 2 2 2 9" xfId="52697"/>
    <cellStyle name="Финансовый 6 2 4 2 2 3" xfId="52698"/>
    <cellStyle name="Финансовый 6 2 4 2 2 3 2" xfId="52699"/>
    <cellStyle name="Финансовый 6 2 4 2 2 3 2 2" xfId="52700"/>
    <cellStyle name="Финансовый 6 2 4 2 2 3 2 3" xfId="52701"/>
    <cellStyle name="Финансовый 6 2 4 2 2 3 2 4" xfId="52702"/>
    <cellStyle name="Финансовый 6 2 4 2 2 3 2 5" xfId="52703"/>
    <cellStyle name="Финансовый 6 2 4 2 2 3 3" xfId="52704"/>
    <cellStyle name="Финансовый 6 2 4 2 2 3 4" xfId="52705"/>
    <cellStyle name="Финансовый 6 2 4 2 2 3 5" xfId="52706"/>
    <cellStyle name="Финансовый 6 2 4 2 2 3 6" xfId="52707"/>
    <cellStyle name="Финансовый 6 2 4 2 2 3 7" xfId="52708"/>
    <cellStyle name="Финансовый 6 2 4 2 2 3 8" xfId="52709"/>
    <cellStyle name="Финансовый 6 2 4 2 2 4" xfId="52710"/>
    <cellStyle name="Финансовый 6 2 4 2 2 4 2" xfId="52711"/>
    <cellStyle name="Финансовый 6 2 4 2 2 4 3" xfId="52712"/>
    <cellStyle name="Финансовый 6 2 4 2 2 4 4" xfId="52713"/>
    <cellStyle name="Финансовый 6 2 4 2 2 4 5" xfId="52714"/>
    <cellStyle name="Финансовый 6 2 4 2 2 5" xfId="52715"/>
    <cellStyle name="Финансовый 6 2 4 2 2 5 2" xfId="52716"/>
    <cellStyle name="Финансовый 6 2 4 2 2 5 3" xfId="52717"/>
    <cellStyle name="Финансовый 6 2 4 2 2 5 4" xfId="52718"/>
    <cellStyle name="Финансовый 6 2 4 2 2 5 5" xfId="52719"/>
    <cellStyle name="Финансовый 6 2 4 2 2 6" xfId="52720"/>
    <cellStyle name="Финансовый 6 2 4 2 2 7" xfId="52721"/>
    <cellStyle name="Финансовый 6 2 4 2 2 8" xfId="52722"/>
    <cellStyle name="Финансовый 6 2 4 2 2 9" xfId="52723"/>
    <cellStyle name="Финансовый 6 2 4 2 3" xfId="52724"/>
    <cellStyle name="Финансовый 6 2 4 2 3 2" xfId="52725"/>
    <cellStyle name="Финансовый 6 2 4 2 3 2 2" xfId="52726"/>
    <cellStyle name="Финансовый 6 2 4 2 3 2 3" xfId="52727"/>
    <cellStyle name="Финансовый 6 2 4 2 3 2 4" xfId="52728"/>
    <cellStyle name="Финансовый 6 2 4 2 3 2 5" xfId="52729"/>
    <cellStyle name="Финансовый 6 2 4 2 3 3" xfId="52730"/>
    <cellStyle name="Финансовый 6 2 4 2 3 4" xfId="52731"/>
    <cellStyle name="Финансовый 6 2 4 2 3 5" xfId="52732"/>
    <cellStyle name="Финансовый 6 2 4 2 3 6" xfId="52733"/>
    <cellStyle name="Финансовый 6 2 4 2 3 7" xfId="52734"/>
    <cellStyle name="Финансовый 6 2 4 2 3 8" xfId="52735"/>
    <cellStyle name="Финансовый 6 2 4 2 3 9" xfId="52736"/>
    <cellStyle name="Финансовый 6 2 4 2 4" xfId="52737"/>
    <cellStyle name="Финансовый 6 2 4 2 4 2" xfId="52738"/>
    <cellStyle name="Финансовый 6 2 4 2 4 2 2" xfId="52739"/>
    <cellStyle name="Финансовый 6 2 4 2 4 2 3" xfId="52740"/>
    <cellStyle name="Финансовый 6 2 4 2 4 2 4" xfId="52741"/>
    <cellStyle name="Финансовый 6 2 4 2 4 2 5" xfId="52742"/>
    <cellStyle name="Финансовый 6 2 4 2 4 3" xfId="52743"/>
    <cellStyle name="Финансовый 6 2 4 2 4 4" xfId="52744"/>
    <cellStyle name="Финансовый 6 2 4 2 4 5" xfId="52745"/>
    <cellStyle name="Финансовый 6 2 4 2 4 6" xfId="52746"/>
    <cellStyle name="Финансовый 6 2 4 2 4 7" xfId="52747"/>
    <cellStyle name="Финансовый 6 2 4 2 4 8" xfId="52748"/>
    <cellStyle name="Финансовый 6 2 4 2 5" xfId="52749"/>
    <cellStyle name="Финансовый 6 2 4 2 5 2" xfId="52750"/>
    <cellStyle name="Финансовый 6 2 4 2 5 3" xfId="52751"/>
    <cellStyle name="Финансовый 6 2 4 2 5 4" xfId="52752"/>
    <cellStyle name="Финансовый 6 2 4 2 5 5" xfId="52753"/>
    <cellStyle name="Финансовый 6 2 4 2 6" xfId="52754"/>
    <cellStyle name="Финансовый 6 2 4 2 6 2" xfId="52755"/>
    <cellStyle name="Финансовый 6 2 4 2 6 3" xfId="52756"/>
    <cellStyle name="Финансовый 6 2 4 2 6 4" xfId="52757"/>
    <cellStyle name="Финансовый 6 2 4 2 6 5" xfId="52758"/>
    <cellStyle name="Финансовый 6 2 4 2 7" xfId="52759"/>
    <cellStyle name="Финансовый 6 2 4 2 8" xfId="52760"/>
    <cellStyle name="Финансовый 6 2 4 2 9" xfId="52761"/>
    <cellStyle name="Финансовый 6 2 4 3" xfId="52762"/>
    <cellStyle name="Финансовый 6 2 4 3 10" xfId="52763"/>
    <cellStyle name="Финансовый 6 2 4 3 11" xfId="52764"/>
    <cellStyle name="Финансовый 6 2 4 3 12" xfId="52765"/>
    <cellStyle name="Финансовый 6 2 4 3 13" xfId="52766"/>
    <cellStyle name="Финансовый 6 2 4 3 2" xfId="52767"/>
    <cellStyle name="Финансовый 6 2 4 3 2 2" xfId="52768"/>
    <cellStyle name="Финансовый 6 2 4 3 2 2 2" xfId="52769"/>
    <cellStyle name="Финансовый 6 2 4 3 2 2 3" xfId="52770"/>
    <cellStyle name="Финансовый 6 2 4 3 2 2 4" xfId="52771"/>
    <cellStyle name="Финансовый 6 2 4 3 2 2 5" xfId="52772"/>
    <cellStyle name="Финансовый 6 2 4 3 2 3" xfId="52773"/>
    <cellStyle name="Финансовый 6 2 4 3 2 4" xfId="52774"/>
    <cellStyle name="Финансовый 6 2 4 3 2 5" xfId="52775"/>
    <cellStyle name="Финансовый 6 2 4 3 2 6" xfId="52776"/>
    <cellStyle name="Финансовый 6 2 4 3 2 7" xfId="52777"/>
    <cellStyle name="Финансовый 6 2 4 3 2 8" xfId="52778"/>
    <cellStyle name="Финансовый 6 2 4 3 2 9" xfId="52779"/>
    <cellStyle name="Финансовый 6 2 4 3 3" xfId="52780"/>
    <cellStyle name="Финансовый 6 2 4 3 3 2" xfId="52781"/>
    <cellStyle name="Финансовый 6 2 4 3 3 2 2" xfId="52782"/>
    <cellStyle name="Финансовый 6 2 4 3 3 2 3" xfId="52783"/>
    <cellStyle name="Финансовый 6 2 4 3 3 2 4" xfId="52784"/>
    <cellStyle name="Финансовый 6 2 4 3 3 2 5" xfId="52785"/>
    <cellStyle name="Финансовый 6 2 4 3 3 3" xfId="52786"/>
    <cellStyle name="Финансовый 6 2 4 3 3 4" xfId="52787"/>
    <cellStyle name="Финансовый 6 2 4 3 3 5" xfId="52788"/>
    <cellStyle name="Финансовый 6 2 4 3 3 6" xfId="52789"/>
    <cellStyle name="Финансовый 6 2 4 3 3 7" xfId="52790"/>
    <cellStyle name="Финансовый 6 2 4 3 3 8" xfId="52791"/>
    <cellStyle name="Финансовый 6 2 4 3 4" xfId="52792"/>
    <cellStyle name="Финансовый 6 2 4 3 4 2" xfId="52793"/>
    <cellStyle name="Финансовый 6 2 4 3 4 3" xfId="52794"/>
    <cellStyle name="Финансовый 6 2 4 3 4 4" xfId="52795"/>
    <cellStyle name="Финансовый 6 2 4 3 4 5" xfId="52796"/>
    <cellStyle name="Финансовый 6 2 4 3 5" xfId="52797"/>
    <cellStyle name="Финансовый 6 2 4 3 5 2" xfId="52798"/>
    <cellStyle name="Финансовый 6 2 4 3 5 3" xfId="52799"/>
    <cellStyle name="Финансовый 6 2 4 3 5 4" xfId="52800"/>
    <cellStyle name="Финансовый 6 2 4 3 5 5" xfId="52801"/>
    <cellStyle name="Финансовый 6 2 4 3 6" xfId="52802"/>
    <cellStyle name="Финансовый 6 2 4 3 7" xfId="52803"/>
    <cellStyle name="Финансовый 6 2 4 3 8" xfId="52804"/>
    <cellStyle name="Финансовый 6 2 4 3 9" xfId="52805"/>
    <cellStyle name="Финансовый 6 2 4 4" xfId="52806"/>
    <cellStyle name="Финансовый 6 2 4 4 10" xfId="52807"/>
    <cellStyle name="Финансовый 6 2 4 4 2" xfId="52808"/>
    <cellStyle name="Финансовый 6 2 4 4 2 2" xfId="52809"/>
    <cellStyle name="Финансовый 6 2 4 4 2 2 2" xfId="52810"/>
    <cellStyle name="Финансовый 6 2 4 4 2 2 3" xfId="52811"/>
    <cellStyle name="Финансовый 6 2 4 4 2 2 4" xfId="52812"/>
    <cellStyle name="Финансовый 6 2 4 4 2 2 5" xfId="52813"/>
    <cellStyle name="Финансовый 6 2 4 4 2 3" xfId="52814"/>
    <cellStyle name="Финансовый 6 2 4 4 2 4" xfId="52815"/>
    <cellStyle name="Финансовый 6 2 4 4 2 5" xfId="52816"/>
    <cellStyle name="Финансовый 6 2 4 4 2 6" xfId="52817"/>
    <cellStyle name="Финансовый 6 2 4 4 2 7" xfId="52818"/>
    <cellStyle name="Финансовый 6 2 4 4 2 8" xfId="52819"/>
    <cellStyle name="Финансовый 6 2 4 4 2 9" xfId="52820"/>
    <cellStyle name="Финансовый 6 2 4 4 3" xfId="52821"/>
    <cellStyle name="Финансовый 6 2 4 4 3 2" xfId="52822"/>
    <cellStyle name="Финансовый 6 2 4 4 3 3" xfId="52823"/>
    <cellStyle name="Финансовый 6 2 4 4 3 4" xfId="52824"/>
    <cellStyle name="Финансовый 6 2 4 4 3 5" xfId="52825"/>
    <cellStyle name="Финансовый 6 2 4 4 4" xfId="52826"/>
    <cellStyle name="Финансовый 6 2 4 4 5" xfId="52827"/>
    <cellStyle name="Финансовый 6 2 4 4 6" xfId="52828"/>
    <cellStyle name="Финансовый 6 2 4 4 7" xfId="52829"/>
    <cellStyle name="Финансовый 6 2 4 4 8" xfId="52830"/>
    <cellStyle name="Финансовый 6 2 4 4 9" xfId="52831"/>
    <cellStyle name="Финансовый 6 2 4 5" xfId="52832"/>
    <cellStyle name="Финансовый 6 2 4 5 2" xfId="52833"/>
    <cellStyle name="Финансовый 6 2 4 5 2 2" xfId="52834"/>
    <cellStyle name="Финансовый 6 2 4 5 2 3" xfId="52835"/>
    <cellStyle name="Финансовый 6 2 4 5 2 4" xfId="52836"/>
    <cellStyle name="Финансовый 6 2 4 5 2 5" xfId="52837"/>
    <cellStyle name="Финансовый 6 2 4 5 3" xfId="52838"/>
    <cellStyle name="Финансовый 6 2 4 5 4" xfId="52839"/>
    <cellStyle name="Финансовый 6 2 4 5 5" xfId="52840"/>
    <cellStyle name="Финансовый 6 2 4 5 6" xfId="52841"/>
    <cellStyle name="Финансовый 6 2 4 5 7" xfId="52842"/>
    <cellStyle name="Финансовый 6 2 4 5 8" xfId="52843"/>
    <cellStyle name="Финансовый 6 2 4 5 9" xfId="52844"/>
    <cellStyle name="Финансовый 6 2 4 6" xfId="52845"/>
    <cellStyle name="Финансовый 6 2 4 6 2" xfId="52846"/>
    <cellStyle name="Финансовый 6 2 4 6 2 2" xfId="52847"/>
    <cellStyle name="Финансовый 6 2 4 6 2 3" xfId="52848"/>
    <cellStyle name="Финансовый 6 2 4 6 2 4" xfId="52849"/>
    <cellStyle name="Финансовый 6 2 4 6 2 5" xfId="52850"/>
    <cellStyle name="Финансовый 6 2 4 6 3" xfId="52851"/>
    <cellStyle name="Финансовый 6 2 4 6 4" xfId="52852"/>
    <cellStyle name="Финансовый 6 2 4 6 5" xfId="52853"/>
    <cellStyle name="Финансовый 6 2 4 6 6" xfId="52854"/>
    <cellStyle name="Финансовый 6 2 4 6 7" xfId="52855"/>
    <cellStyle name="Финансовый 6 2 4 6 8" xfId="52856"/>
    <cellStyle name="Финансовый 6 2 4 7" xfId="52857"/>
    <cellStyle name="Финансовый 6 2 4 7 2" xfId="52858"/>
    <cellStyle name="Финансовый 6 2 4 7 3" xfId="52859"/>
    <cellStyle name="Финансовый 6 2 4 7 4" xfId="52860"/>
    <cellStyle name="Финансовый 6 2 4 7 5" xfId="52861"/>
    <cellStyle name="Финансовый 6 2 4 8" xfId="52862"/>
    <cellStyle name="Финансовый 6 2 4 8 2" xfId="52863"/>
    <cellStyle name="Финансовый 6 2 4 8 3" xfId="52864"/>
    <cellStyle name="Финансовый 6 2 4 8 4" xfId="52865"/>
    <cellStyle name="Финансовый 6 2 4 8 5" xfId="52866"/>
    <cellStyle name="Финансовый 6 2 4 9" xfId="52867"/>
    <cellStyle name="Финансовый 6 2 5" xfId="52868"/>
    <cellStyle name="Финансовый 6 2 5 10" xfId="52869"/>
    <cellStyle name="Финансовый 6 2 5 11" xfId="52870"/>
    <cellStyle name="Финансовый 6 2 5 12" xfId="52871"/>
    <cellStyle name="Финансовый 6 2 5 13" xfId="52872"/>
    <cellStyle name="Финансовый 6 2 5 14" xfId="52873"/>
    <cellStyle name="Финансовый 6 2 5 15" xfId="52874"/>
    <cellStyle name="Финансовый 6 2 5 16" xfId="52875"/>
    <cellStyle name="Финансовый 6 2 5 2" xfId="52876"/>
    <cellStyle name="Финансовый 6 2 5 2 10" xfId="52877"/>
    <cellStyle name="Финансовый 6 2 5 2 11" xfId="52878"/>
    <cellStyle name="Финансовый 6 2 5 2 12" xfId="52879"/>
    <cellStyle name="Финансовый 6 2 5 2 13" xfId="52880"/>
    <cellStyle name="Финансовый 6 2 5 2 14" xfId="52881"/>
    <cellStyle name="Финансовый 6 2 5 2 2" xfId="52882"/>
    <cellStyle name="Финансовый 6 2 5 2 2 10" xfId="52883"/>
    <cellStyle name="Финансовый 6 2 5 2 2 11" xfId="52884"/>
    <cellStyle name="Финансовый 6 2 5 2 2 12" xfId="52885"/>
    <cellStyle name="Финансовый 6 2 5 2 2 13" xfId="52886"/>
    <cellStyle name="Финансовый 6 2 5 2 2 2" xfId="52887"/>
    <cellStyle name="Финансовый 6 2 5 2 2 2 2" xfId="52888"/>
    <cellStyle name="Финансовый 6 2 5 2 2 2 2 2" xfId="52889"/>
    <cellStyle name="Финансовый 6 2 5 2 2 2 2 3" xfId="52890"/>
    <cellStyle name="Финансовый 6 2 5 2 2 2 2 4" xfId="52891"/>
    <cellStyle name="Финансовый 6 2 5 2 2 2 2 5" xfId="52892"/>
    <cellStyle name="Финансовый 6 2 5 2 2 2 3" xfId="52893"/>
    <cellStyle name="Финансовый 6 2 5 2 2 2 4" xfId="52894"/>
    <cellStyle name="Финансовый 6 2 5 2 2 2 5" xfId="52895"/>
    <cellStyle name="Финансовый 6 2 5 2 2 2 6" xfId="52896"/>
    <cellStyle name="Финансовый 6 2 5 2 2 2 7" xfId="52897"/>
    <cellStyle name="Финансовый 6 2 5 2 2 2 8" xfId="52898"/>
    <cellStyle name="Финансовый 6 2 5 2 2 2 9" xfId="52899"/>
    <cellStyle name="Финансовый 6 2 5 2 2 3" xfId="52900"/>
    <cellStyle name="Финансовый 6 2 5 2 2 3 2" xfId="52901"/>
    <cellStyle name="Финансовый 6 2 5 2 2 3 2 2" xfId="52902"/>
    <cellStyle name="Финансовый 6 2 5 2 2 3 2 3" xfId="52903"/>
    <cellStyle name="Финансовый 6 2 5 2 2 3 2 4" xfId="52904"/>
    <cellStyle name="Финансовый 6 2 5 2 2 3 2 5" xfId="52905"/>
    <cellStyle name="Финансовый 6 2 5 2 2 3 3" xfId="52906"/>
    <cellStyle name="Финансовый 6 2 5 2 2 3 4" xfId="52907"/>
    <cellStyle name="Финансовый 6 2 5 2 2 3 5" xfId="52908"/>
    <cellStyle name="Финансовый 6 2 5 2 2 3 6" xfId="52909"/>
    <cellStyle name="Финансовый 6 2 5 2 2 3 7" xfId="52910"/>
    <cellStyle name="Финансовый 6 2 5 2 2 3 8" xfId="52911"/>
    <cellStyle name="Финансовый 6 2 5 2 2 4" xfId="52912"/>
    <cellStyle name="Финансовый 6 2 5 2 2 4 2" xfId="52913"/>
    <cellStyle name="Финансовый 6 2 5 2 2 4 3" xfId="52914"/>
    <cellStyle name="Финансовый 6 2 5 2 2 4 4" xfId="52915"/>
    <cellStyle name="Финансовый 6 2 5 2 2 4 5" xfId="52916"/>
    <cellStyle name="Финансовый 6 2 5 2 2 5" xfId="52917"/>
    <cellStyle name="Финансовый 6 2 5 2 2 5 2" xfId="52918"/>
    <cellStyle name="Финансовый 6 2 5 2 2 5 3" xfId="52919"/>
    <cellStyle name="Финансовый 6 2 5 2 2 5 4" xfId="52920"/>
    <cellStyle name="Финансовый 6 2 5 2 2 5 5" xfId="52921"/>
    <cellStyle name="Финансовый 6 2 5 2 2 6" xfId="52922"/>
    <cellStyle name="Финансовый 6 2 5 2 2 7" xfId="52923"/>
    <cellStyle name="Финансовый 6 2 5 2 2 8" xfId="52924"/>
    <cellStyle name="Финансовый 6 2 5 2 2 9" xfId="52925"/>
    <cellStyle name="Финансовый 6 2 5 2 3" xfId="52926"/>
    <cellStyle name="Финансовый 6 2 5 2 3 2" xfId="52927"/>
    <cellStyle name="Финансовый 6 2 5 2 3 2 2" xfId="52928"/>
    <cellStyle name="Финансовый 6 2 5 2 3 2 3" xfId="52929"/>
    <cellStyle name="Финансовый 6 2 5 2 3 2 4" xfId="52930"/>
    <cellStyle name="Финансовый 6 2 5 2 3 2 5" xfId="52931"/>
    <cellStyle name="Финансовый 6 2 5 2 3 3" xfId="52932"/>
    <cellStyle name="Финансовый 6 2 5 2 3 4" xfId="52933"/>
    <cellStyle name="Финансовый 6 2 5 2 3 5" xfId="52934"/>
    <cellStyle name="Финансовый 6 2 5 2 3 6" xfId="52935"/>
    <cellStyle name="Финансовый 6 2 5 2 3 7" xfId="52936"/>
    <cellStyle name="Финансовый 6 2 5 2 3 8" xfId="52937"/>
    <cellStyle name="Финансовый 6 2 5 2 3 9" xfId="52938"/>
    <cellStyle name="Финансовый 6 2 5 2 4" xfId="52939"/>
    <cellStyle name="Финансовый 6 2 5 2 4 2" xfId="52940"/>
    <cellStyle name="Финансовый 6 2 5 2 4 2 2" xfId="52941"/>
    <cellStyle name="Финансовый 6 2 5 2 4 2 3" xfId="52942"/>
    <cellStyle name="Финансовый 6 2 5 2 4 2 4" xfId="52943"/>
    <cellStyle name="Финансовый 6 2 5 2 4 2 5" xfId="52944"/>
    <cellStyle name="Финансовый 6 2 5 2 4 3" xfId="52945"/>
    <cellStyle name="Финансовый 6 2 5 2 4 4" xfId="52946"/>
    <cellStyle name="Финансовый 6 2 5 2 4 5" xfId="52947"/>
    <cellStyle name="Финансовый 6 2 5 2 4 6" xfId="52948"/>
    <cellStyle name="Финансовый 6 2 5 2 4 7" xfId="52949"/>
    <cellStyle name="Финансовый 6 2 5 2 4 8" xfId="52950"/>
    <cellStyle name="Финансовый 6 2 5 2 5" xfId="52951"/>
    <cellStyle name="Финансовый 6 2 5 2 5 2" xfId="52952"/>
    <cellStyle name="Финансовый 6 2 5 2 5 3" xfId="52953"/>
    <cellStyle name="Финансовый 6 2 5 2 5 4" xfId="52954"/>
    <cellStyle name="Финансовый 6 2 5 2 5 5" xfId="52955"/>
    <cellStyle name="Финансовый 6 2 5 2 6" xfId="52956"/>
    <cellStyle name="Финансовый 6 2 5 2 6 2" xfId="52957"/>
    <cellStyle name="Финансовый 6 2 5 2 6 3" xfId="52958"/>
    <cellStyle name="Финансовый 6 2 5 2 6 4" xfId="52959"/>
    <cellStyle name="Финансовый 6 2 5 2 6 5" xfId="52960"/>
    <cellStyle name="Финансовый 6 2 5 2 7" xfId="52961"/>
    <cellStyle name="Финансовый 6 2 5 2 8" xfId="52962"/>
    <cellStyle name="Финансовый 6 2 5 2 9" xfId="52963"/>
    <cellStyle name="Финансовый 6 2 5 3" xfId="52964"/>
    <cellStyle name="Финансовый 6 2 5 3 10" xfId="52965"/>
    <cellStyle name="Финансовый 6 2 5 3 11" xfId="52966"/>
    <cellStyle name="Финансовый 6 2 5 3 12" xfId="52967"/>
    <cellStyle name="Финансовый 6 2 5 3 13" xfId="52968"/>
    <cellStyle name="Финансовый 6 2 5 3 2" xfId="52969"/>
    <cellStyle name="Финансовый 6 2 5 3 2 2" xfId="52970"/>
    <cellStyle name="Финансовый 6 2 5 3 2 2 2" xfId="52971"/>
    <cellStyle name="Финансовый 6 2 5 3 2 2 3" xfId="52972"/>
    <cellStyle name="Финансовый 6 2 5 3 2 2 4" xfId="52973"/>
    <cellStyle name="Финансовый 6 2 5 3 2 2 5" xfId="52974"/>
    <cellStyle name="Финансовый 6 2 5 3 2 3" xfId="52975"/>
    <cellStyle name="Финансовый 6 2 5 3 2 4" xfId="52976"/>
    <cellStyle name="Финансовый 6 2 5 3 2 5" xfId="52977"/>
    <cellStyle name="Финансовый 6 2 5 3 2 6" xfId="52978"/>
    <cellStyle name="Финансовый 6 2 5 3 2 7" xfId="52979"/>
    <cellStyle name="Финансовый 6 2 5 3 2 8" xfId="52980"/>
    <cellStyle name="Финансовый 6 2 5 3 2 9" xfId="52981"/>
    <cellStyle name="Финансовый 6 2 5 3 3" xfId="52982"/>
    <cellStyle name="Финансовый 6 2 5 3 3 2" xfId="52983"/>
    <cellStyle name="Финансовый 6 2 5 3 3 2 2" xfId="52984"/>
    <cellStyle name="Финансовый 6 2 5 3 3 2 3" xfId="52985"/>
    <cellStyle name="Финансовый 6 2 5 3 3 2 4" xfId="52986"/>
    <cellStyle name="Финансовый 6 2 5 3 3 2 5" xfId="52987"/>
    <cellStyle name="Финансовый 6 2 5 3 3 3" xfId="52988"/>
    <cellStyle name="Финансовый 6 2 5 3 3 4" xfId="52989"/>
    <cellStyle name="Финансовый 6 2 5 3 3 5" xfId="52990"/>
    <cellStyle name="Финансовый 6 2 5 3 3 6" xfId="52991"/>
    <cellStyle name="Финансовый 6 2 5 3 3 7" xfId="52992"/>
    <cellStyle name="Финансовый 6 2 5 3 3 8" xfId="52993"/>
    <cellStyle name="Финансовый 6 2 5 3 4" xfId="52994"/>
    <cellStyle name="Финансовый 6 2 5 3 4 2" xfId="52995"/>
    <cellStyle name="Финансовый 6 2 5 3 4 3" xfId="52996"/>
    <cellStyle name="Финансовый 6 2 5 3 4 4" xfId="52997"/>
    <cellStyle name="Финансовый 6 2 5 3 4 5" xfId="52998"/>
    <cellStyle name="Финансовый 6 2 5 3 5" xfId="52999"/>
    <cellStyle name="Финансовый 6 2 5 3 5 2" xfId="53000"/>
    <cellStyle name="Финансовый 6 2 5 3 5 3" xfId="53001"/>
    <cellStyle name="Финансовый 6 2 5 3 5 4" xfId="53002"/>
    <cellStyle name="Финансовый 6 2 5 3 5 5" xfId="53003"/>
    <cellStyle name="Финансовый 6 2 5 3 6" xfId="53004"/>
    <cellStyle name="Финансовый 6 2 5 3 7" xfId="53005"/>
    <cellStyle name="Финансовый 6 2 5 3 8" xfId="53006"/>
    <cellStyle name="Финансовый 6 2 5 3 9" xfId="53007"/>
    <cellStyle name="Финансовый 6 2 5 4" xfId="53008"/>
    <cellStyle name="Финансовый 6 2 5 4 10" xfId="53009"/>
    <cellStyle name="Финансовый 6 2 5 4 2" xfId="53010"/>
    <cellStyle name="Финансовый 6 2 5 4 2 2" xfId="53011"/>
    <cellStyle name="Финансовый 6 2 5 4 2 2 2" xfId="53012"/>
    <cellStyle name="Финансовый 6 2 5 4 2 2 3" xfId="53013"/>
    <cellStyle name="Финансовый 6 2 5 4 2 2 4" xfId="53014"/>
    <cellStyle name="Финансовый 6 2 5 4 2 2 5" xfId="53015"/>
    <cellStyle name="Финансовый 6 2 5 4 2 3" xfId="53016"/>
    <cellStyle name="Финансовый 6 2 5 4 2 4" xfId="53017"/>
    <cellStyle name="Финансовый 6 2 5 4 2 5" xfId="53018"/>
    <cellStyle name="Финансовый 6 2 5 4 2 6" xfId="53019"/>
    <cellStyle name="Финансовый 6 2 5 4 2 7" xfId="53020"/>
    <cellStyle name="Финансовый 6 2 5 4 2 8" xfId="53021"/>
    <cellStyle name="Финансовый 6 2 5 4 2 9" xfId="53022"/>
    <cellStyle name="Финансовый 6 2 5 4 3" xfId="53023"/>
    <cellStyle name="Финансовый 6 2 5 4 3 2" xfId="53024"/>
    <cellStyle name="Финансовый 6 2 5 4 3 3" xfId="53025"/>
    <cellStyle name="Финансовый 6 2 5 4 3 4" xfId="53026"/>
    <cellStyle name="Финансовый 6 2 5 4 3 5" xfId="53027"/>
    <cellStyle name="Финансовый 6 2 5 4 4" xfId="53028"/>
    <cellStyle name="Финансовый 6 2 5 4 5" xfId="53029"/>
    <cellStyle name="Финансовый 6 2 5 4 6" xfId="53030"/>
    <cellStyle name="Финансовый 6 2 5 4 7" xfId="53031"/>
    <cellStyle name="Финансовый 6 2 5 4 8" xfId="53032"/>
    <cellStyle name="Финансовый 6 2 5 4 9" xfId="53033"/>
    <cellStyle name="Финансовый 6 2 5 5" xfId="53034"/>
    <cellStyle name="Финансовый 6 2 5 5 2" xfId="53035"/>
    <cellStyle name="Финансовый 6 2 5 5 2 2" xfId="53036"/>
    <cellStyle name="Финансовый 6 2 5 5 2 3" xfId="53037"/>
    <cellStyle name="Финансовый 6 2 5 5 2 4" xfId="53038"/>
    <cellStyle name="Финансовый 6 2 5 5 2 5" xfId="53039"/>
    <cellStyle name="Финансовый 6 2 5 5 3" xfId="53040"/>
    <cellStyle name="Финансовый 6 2 5 5 4" xfId="53041"/>
    <cellStyle name="Финансовый 6 2 5 5 5" xfId="53042"/>
    <cellStyle name="Финансовый 6 2 5 5 6" xfId="53043"/>
    <cellStyle name="Финансовый 6 2 5 5 7" xfId="53044"/>
    <cellStyle name="Финансовый 6 2 5 5 8" xfId="53045"/>
    <cellStyle name="Финансовый 6 2 5 5 9" xfId="53046"/>
    <cellStyle name="Финансовый 6 2 5 6" xfId="53047"/>
    <cellStyle name="Финансовый 6 2 5 6 2" xfId="53048"/>
    <cellStyle name="Финансовый 6 2 5 6 2 2" xfId="53049"/>
    <cellStyle name="Финансовый 6 2 5 6 2 3" xfId="53050"/>
    <cellStyle name="Финансовый 6 2 5 6 2 4" xfId="53051"/>
    <cellStyle name="Финансовый 6 2 5 6 2 5" xfId="53052"/>
    <cellStyle name="Финансовый 6 2 5 6 3" xfId="53053"/>
    <cellStyle name="Финансовый 6 2 5 6 4" xfId="53054"/>
    <cellStyle name="Финансовый 6 2 5 6 5" xfId="53055"/>
    <cellStyle name="Финансовый 6 2 5 6 6" xfId="53056"/>
    <cellStyle name="Финансовый 6 2 5 6 7" xfId="53057"/>
    <cellStyle name="Финансовый 6 2 5 6 8" xfId="53058"/>
    <cellStyle name="Финансовый 6 2 5 7" xfId="53059"/>
    <cellStyle name="Финансовый 6 2 5 7 2" xfId="53060"/>
    <cellStyle name="Финансовый 6 2 5 7 3" xfId="53061"/>
    <cellStyle name="Финансовый 6 2 5 7 4" xfId="53062"/>
    <cellStyle name="Финансовый 6 2 5 7 5" xfId="53063"/>
    <cellStyle name="Финансовый 6 2 5 8" xfId="53064"/>
    <cellStyle name="Финансовый 6 2 5 8 2" xfId="53065"/>
    <cellStyle name="Финансовый 6 2 5 8 3" xfId="53066"/>
    <cellStyle name="Финансовый 6 2 5 8 4" xfId="53067"/>
    <cellStyle name="Финансовый 6 2 5 8 5" xfId="53068"/>
    <cellStyle name="Финансовый 6 2 5 9" xfId="53069"/>
    <cellStyle name="Финансовый 6 2 6" xfId="53070"/>
    <cellStyle name="Финансовый 6 2 6 10" xfId="53071"/>
    <cellStyle name="Финансовый 6 2 6 11" xfId="53072"/>
    <cellStyle name="Финансовый 6 2 6 12" xfId="53073"/>
    <cellStyle name="Финансовый 6 2 6 13" xfId="53074"/>
    <cellStyle name="Финансовый 6 2 6 14" xfId="53075"/>
    <cellStyle name="Финансовый 6 2 6 15" xfId="53076"/>
    <cellStyle name="Финансовый 6 2 6 16" xfId="53077"/>
    <cellStyle name="Финансовый 6 2 6 2" xfId="53078"/>
    <cellStyle name="Финансовый 6 2 6 2 10" xfId="53079"/>
    <cellStyle name="Финансовый 6 2 6 2 11" xfId="53080"/>
    <cellStyle name="Финансовый 6 2 6 2 12" xfId="53081"/>
    <cellStyle name="Финансовый 6 2 6 2 13" xfId="53082"/>
    <cellStyle name="Финансовый 6 2 6 2 14" xfId="53083"/>
    <cellStyle name="Финансовый 6 2 6 2 2" xfId="53084"/>
    <cellStyle name="Финансовый 6 2 6 2 2 10" xfId="53085"/>
    <cellStyle name="Финансовый 6 2 6 2 2 11" xfId="53086"/>
    <cellStyle name="Финансовый 6 2 6 2 2 12" xfId="53087"/>
    <cellStyle name="Финансовый 6 2 6 2 2 13" xfId="53088"/>
    <cellStyle name="Финансовый 6 2 6 2 2 2" xfId="53089"/>
    <cellStyle name="Финансовый 6 2 6 2 2 2 2" xfId="53090"/>
    <cellStyle name="Финансовый 6 2 6 2 2 2 2 2" xfId="53091"/>
    <cellStyle name="Финансовый 6 2 6 2 2 2 2 3" xfId="53092"/>
    <cellStyle name="Финансовый 6 2 6 2 2 2 2 4" xfId="53093"/>
    <cellStyle name="Финансовый 6 2 6 2 2 2 2 5" xfId="53094"/>
    <cellStyle name="Финансовый 6 2 6 2 2 2 3" xfId="53095"/>
    <cellStyle name="Финансовый 6 2 6 2 2 2 4" xfId="53096"/>
    <cellStyle name="Финансовый 6 2 6 2 2 2 5" xfId="53097"/>
    <cellStyle name="Финансовый 6 2 6 2 2 2 6" xfId="53098"/>
    <cellStyle name="Финансовый 6 2 6 2 2 2 7" xfId="53099"/>
    <cellStyle name="Финансовый 6 2 6 2 2 2 8" xfId="53100"/>
    <cellStyle name="Финансовый 6 2 6 2 2 2 9" xfId="53101"/>
    <cellStyle name="Финансовый 6 2 6 2 2 3" xfId="53102"/>
    <cellStyle name="Финансовый 6 2 6 2 2 3 2" xfId="53103"/>
    <cellStyle name="Финансовый 6 2 6 2 2 3 2 2" xfId="53104"/>
    <cellStyle name="Финансовый 6 2 6 2 2 3 2 3" xfId="53105"/>
    <cellStyle name="Финансовый 6 2 6 2 2 3 2 4" xfId="53106"/>
    <cellStyle name="Финансовый 6 2 6 2 2 3 2 5" xfId="53107"/>
    <cellStyle name="Финансовый 6 2 6 2 2 3 3" xfId="53108"/>
    <cellStyle name="Финансовый 6 2 6 2 2 3 4" xfId="53109"/>
    <cellStyle name="Финансовый 6 2 6 2 2 3 5" xfId="53110"/>
    <cellStyle name="Финансовый 6 2 6 2 2 3 6" xfId="53111"/>
    <cellStyle name="Финансовый 6 2 6 2 2 3 7" xfId="53112"/>
    <cellStyle name="Финансовый 6 2 6 2 2 3 8" xfId="53113"/>
    <cellStyle name="Финансовый 6 2 6 2 2 4" xfId="53114"/>
    <cellStyle name="Финансовый 6 2 6 2 2 4 2" xfId="53115"/>
    <cellStyle name="Финансовый 6 2 6 2 2 4 3" xfId="53116"/>
    <cellStyle name="Финансовый 6 2 6 2 2 4 4" xfId="53117"/>
    <cellStyle name="Финансовый 6 2 6 2 2 4 5" xfId="53118"/>
    <cellStyle name="Финансовый 6 2 6 2 2 5" xfId="53119"/>
    <cellStyle name="Финансовый 6 2 6 2 2 5 2" xfId="53120"/>
    <cellStyle name="Финансовый 6 2 6 2 2 5 3" xfId="53121"/>
    <cellStyle name="Финансовый 6 2 6 2 2 5 4" xfId="53122"/>
    <cellStyle name="Финансовый 6 2 6 2 2 5 5" xfId="53123"/>
    <cellStyle name="Финансовый 6 2 6 2 2 6" xfId="53124"/>
    <cellStyle name="Финансовый 6 2 6 2 2 7" xfId="53125"/>
    <cellStyle name="Финансовый 6 2 6 2 2 8" xfId="53126"/>
    <cellStyle name="Финансовый 6 2 6 2 2 9" xfId="53127"/>
    <cellStyle name="Финансовый 6 2 6 2 3" xfId="53128"/>
    <cellStyle name="Финансовый 6 2 6 2 3 2" xfId="53129"/>
    <cellStyle name="Финансовый 6 2 6 2 3 2 2" xfId="53130"/>
    <cellStyle name="Финансовый 6 2 6 2 3 2 3" xfId="53131"/>
    <cellStyle name="Финансовый 6 2 6 2 3 2 4" xfId="53132"/>
    <cellStyle name="Финансовый 6 2 6 2 3 2 5" xfId="53133"/>
    <cellStyle name="Финансовый 6 2 6 2 3 3" xfId="53134"/>
    <cellStyle name="Финансовый 6 2 6 2 3 4" xfId="53135"/>
    <cellStyle name="Финансовый 6 2 6 2 3 5" xfId="53136"/>
    <cellStyle name="Финансовый 6 2 6 2 3 6" xfId="53137"/>
    <cellStyle name="Финансовый 6 2 6 2 3 7" xfId="53138"/>
    <cellStyle name="Финансовый 6 2 6 2 3 8" xfId="53139"/>
    <cellStyle name="Финансовый 6 2 6 2 3 9" xfId="53140"/>
    <cellStyle name="Финансовый 6 2 6 2 4" xfId="53141"/>
    <cellStyle name="Финансовый 6 2 6 2 4 2" xfId="53142"/>
    <cellStyle name="Финансовый 6 2 6 2 4 2 2" xfId="53143"/>
    <cellStyle name="Финансовый 6 2 6 2 4 2 3" xfId="53144"/>
    <cellStyle name="Финансовый 6 2 6 2 4 2 4" xfId="53145"/>
    <cellStyle name="Финансовый 6 2 6 2 4 2 5" xfId="53146"/>
    <cellStyle name="Финансовый 6 2 6 2 4 3" xfId="53147"/>
    <cellStyle name="Финансовый 6 2 6 2 4 4" xfId="53148"/>
    <cellStyle name="Финансовый 6 2 6 2 4 5" xfId="53149"/>
    <cellStyle name="Финансовый 6 2 6 2 4 6" xfId="53150"/>
    <cellStyle name="Финансовый 6 2 6 2 4 7" xfId="53151"/>
    <cellStyle name="Финансовый 6 2 6 2 4 8" xfId="53152"/>
    <cellStyle name="Финансовый 6 2 6 2 5" xfId="53153"/>
    <cellStyle name="Финансовый 6 2 6 2 5 2" xfId="53154"/>
    <cellStyle name="Финансовый 6 2 6 2 5 3" xfId="53155"/>
    <cellStyle name="Финансовый 6 2 6 2 5 4" xfId="53156"/>
    <cellStyle name="Финансовый 6 2 6 2 5 5" xfId="53157"/>
    <cellStyle name="Финансовый 6 2 6 2 6" xfId="53158"/>
    <cellStyle name="Финансовый 6 2 6 2 6 2" xfId="53159"/>
    <cellStyle name="Финансовый 6 2 6 2 6 3" xfId="53160"/>
    <cellStyle name="Финансовый 6 2 6 2 6 4" xfId="53161"/>
    <cellStyle name="Финансовый 6 2 6 2 6 5" xfId="53162"/>
    <cellStyle name="Финансовый 6 2 6 2 7" xfId="53163"/>
    <cellStyle name="Финансовый 6 2 6 2 8" xfId="53164"/>
    <cellStyle name="Финансовый 6 2 6 2 9" xfId="53165"/>
    <cellStyle name="Финансовый 6 2 6 3" xfId="53166"/>
    <cellStyle name="Финансовый 6 2 6 3 10" xfId="53167"/>
    <cellStyle name="Финансовый 6 2 6 3 11" xfId="53168"/>
    <cellStyle name="Финансовый 6 2 6 3 12" xfId="53169"/>
    <cellStyle name="Финансовый 6 2 6 3 13" xfId="53170"/>
    <cellStyle name="Финансовый 6 2 6 3 2" xfId="53171"/>
    <cellStyle name="Финансовый 6 2 6 3 2 2" xfId="53172"/>
    <cellStyle name="Финансовый 6 2 6 3 2 2 2" xfId="53173"/>
    <cellStyle name="Финансовый 6 2 6 3 2 2 3" xfId="53174"/>
    <cellStyle name="Финансовый 6 2 6 3 2 2 4" xfId="53175"/>
    <cellStyle name="Финансовый 6 2 6 3 2 2 5" xfId="53176"/>
    <cellStyle name="Финансовый 6 2 6 3 2 3" xfId="53177"/>
    <cellStyle name="Финансовый 6 2 6 3 2 4" xfId="53178"/>
    <cellStyle name="Финансовый 6 2 6 3 2 5" xfId="53179"/>
    <cellStyle name="Финансовый 6 2 6 3 2 6" xfId="53180"/>
    <cellStyle name="Финансовый 6 2 6 3 2 7" xfId="53181"/>
    <cellStyle name="Финансовый 6 2 6 3 2 8" xfId="53182"/>
    <cellStyle name="Финансовый 6 2 6 3 2 9" xfId="53183"/>
    <cellStyle name="Финансовый 6 2 6 3 3" xfId="53184"/>
    <cellStyle name="Финансовый 6 2 6 3 3 2" xfId="53185"/>
    <cellStyle name="Финансовый 6 2 6 3 3 2 2" xfId="53186"/>
    <cellStyle name="Финансовый 6 2 6 3 3 2 3" xfId="53187"/>
    <cellStyle name="Финансовый 6 2 6 3 3 2 4" xfId="53188"/>
    <cellStyle name="Финансовый 6 2 6 3 3 2 5" xfId="53189"/>
    <cellStyle name="Финансовый 6 2 6 3 3 3" xfId="53190"/>
    <cellStyle name="Финансовый 6 2 6 3 3 4" xfId="53191"/>
    <cellStyle name="Финансовый 6 2 6 3 3 5" xfId="53192"/>
    <cellStyle name="Финансовый 6 2 6 3 3 6" xfId="53193"/>
    <cellStyle name="Финансовый 6 2 6 3 3 7" xfId="53194"/>
    <cellStyle name="Финансовый 6 2 6 3 3 8" xfId="53195"/>
    <cellStyle name="Финансовый 6 2 6 3 4" xfId="53196"/>
    <cellStyle name="Финансовый 6 2 6 3 4 2" xfId="53197"/>
    <cellStyle name="Финансовый 6 2 6 3 4 3" xfId="53198"/>
    <cellStyle name="Финансовый 6 2 6 3 4 4" xfId="53199"/>
    <cellStyle name="Финансовый 6 2 6 3 4 5" xfId="53200"/>
    <cellStyle name="Финансовый 6 2 6 3 5" xfId="53201"/>
    <cellStyle name="Финансовый 6 2 6 3 5 2" xfId="53202"/>
    <cellStyle name="Финансовый 6 2 6 3 5 3" xfId="53203"/>
    <cellStyle name="Финансовый 6 2 6 3 5 4" xfId="53204"/>
    <cellStyle name="Финансовый 6 2 6 3 5 5" xfId="53205"/>
    <cellStyle name="Финансовый 6 2 6 3 6" xfId="53206"/>
    <cellStyle name="Финансовый 6 2 6 3 7" xfId="53207"/>
    <cellStyle name="Финансовый 6 2 6 3 8" xfId="53208"/>
    <cellStyle name="Финансовый 6 2 6 3 9" xfId="53209"/>
    <cellStyle name="Финансовый 6 2 6 4" xfId="53210"/>
    <cellStyle name="Финансовый 6 2 6 4 10" xfId="53211"/>
    <cellStyle name="Финансовый 6 2 6 4 2" xfId="53212"/>
    <cellStyle name="Финансовый 6 2 6 4 2 2" xfId="53213"/>
    <cellStyle name="Финансовый 6 2 6 4 2 2 2" xfId="53214"/>
    <cellStyle name="Финансовый 6 2 6 4 2 2 3" xfId="53215"/>
    <cellStyle name="Финансовый 6 2 6 4 2 2 4" xfId="53216"/>
    <cellStyle name="Финансовый 6 2 6 4 2 2 5" xfId="53217"/>
    <cellStyle name="Финансовый 6 2 6 4 2 3" xfId="53218"/>
    <cellStyle name="Финансовый 6 2 6 4 2 4" xfId="53219"/>
    <cellStyle name="Финансовый 6 2 6 4 2 5" xfId="53220"/>
    <cellStyle name="Финансовый 6 2 6 4 2 6" xfId="53221"/>
    <cellStyle name="Финансовый 6 2 6 4 2 7" xfId="53222"/>
    <cellStyle name="Финансовый 6 2 6 4 2 8" xfId="53223"/>
    <cellStyle name="Финансовый 6 2 6 4 2 9" xfId="53224"/>
    <cellStyle name="Финансовый 6 2 6 4 3" xfId="53225"/>
    <cellStyle name="Финансовый 6 2 6 4 3 2" xfId="53226"/>
    <cellStyle name="Финансовый 6 2 6 4 3 3" xfId="53227"/>
    <cellStyle name="Финансовый 6 2 6 4 3 4" xfId="53228"/>
    <cellStyle name="Финансовый 6 2 6 4 3 5" xfId="53229"/>
    <cellStyle name="Финансовый 6 2 6 4 4" xfId="53230"/>
    <cellStyle name="Финансовый 6 2 6 4 5" xfId="53231"/>
    <cellStyle name="Финансовый 6 2 6 4 6" xfId="53232"/>
    <cellStyle name="Финансовый 6 2 6 4 7" xfId="53233"/>
    <cellStyle name="Финансовый 6 2 6 4 8" xfId="53234"/>
    <cellStyle name="Финансовый 6 2 6 4 9" xfId="53235"/>
    <cellStyle name="Финансовый 6 2 6 5" xfId="53236"/>
    <cellStyle name="Финансовый 6 2 6 5 2" xfId="53237"/>
    <cellStyle name="Финансовый 6 2 6 5 2 2" xfId="53238"/>
    <cellStyle name="Финансовый 6 2 6 5 2 3" xfId="53239"/>
    <cellStyle name="Финансовый 6 2 6 5 2 4" xfId="53240"/>
    <cellStyle name="Финансовый 6 2 6 5 2 5" xfId="53241"/>
    <cellStyle name="Финансовый 6 2 6 5 3" xfId="53242"/>
    <cellStyle name="Финансовый 6 2 6 5 4" xfId="53243"/>
    <cellStyle name="Финансовый 6 2 6 5 5" xfId="53244"/>
    <cellStyle name="Финансовый 6 2 6 5 6" xfId="53245"/>
    <cellStyle name="Финансовый 6 2 6 5 7" xfId="53246"/>
    <cellStyle name="Финансовый 6 2 6 5 8" xfId="53247"/>
    <cellStyle name="Финансовый 6 2 6 5 9" xfId="53248"/>
    <cellStyle name="Финансовый 6 2 6 6" xfId="53249"/>
    <cellStyle name="Финансовый 6 2 6 6 2" xfId="53250"/>
    <cellStyle name="Финансовый 6 2 6 6 2 2" xfId="53251"/>
    <cellStyle name="Финансовый 6 2 6 6 2 3" xfId="53252"/>
    <cellStyle name="Финансовый 6 2 6 6 2 4" xfId="53253"/>
    <cellStyle name="Финансовый 6 2 6 6 2 5" xfId="53254"/>
    <cellStyle name="Финансовый 6 2 6 6 3" xfId="53255"/>
    <cellStyle name="Финансовый 6 2 6 6 4" xfId="53256"/>
    <cellStyle name="Финансовый 6 2 6 6 5" xfId="53257"/>
    <cellStyle name="Финансовый 6 2 6 6 6" xfId="53258"/>
    <cellStyle name="Финансовый 6 2 6 6 7" xfId="53259"/>
    <cellStyle name="Финансовый 6 2 6 6 8" xfId="53260"/>
    <cellStyle name="Финансовый 6 2 6 7" xfId="53261"/>
    <cellStyle name="Финансовый 6 2 6 7 2" xfId="53262"/>
    <cellStyle name="Финансовый 6 2 6 7 3" xfId="53263"/>
    <cellStyle name="Финансовый 6 2 6 7 4" xfId="53264"/>
    <cellStyle name="Финансовый 6 2 6 7 5" xfId="53265"/>
    <cellStyle name="Финансовый 6 2 6 8" xfId="53266"/>
    <cellStyle name="Финансовый 6 2 6 8 2" xfId="53267"/>
    <cellStyle name="Финансовый 6 2 6 8 3" xfId="53268"/>
    <cellStyle name="Финансовый 6 2 6 8 4" xfId="53269"/>
    <cellStyle name="Финансовый 6 2 6 8 5" xfId="53270"/>
    <cellStyle name="Финансовый 6 2 6 9" xfId="53271"/>
    <cellStyle name="Финансовый 6 2 7" xfId="53272"/>
    <cellStyle name="Финансовый 6 2 7 10" xfId="53273"/>
    <cellStyle name="Финансовый 6 2 7 11" xfId="53274"/>
    <cellStyle name="Финансовый 6 2 7 12" xfId="53275"/>
    <cellStyle name="Финансовый 6 2 7 13" xfId="53276"/>
    <cellStyle name="Финансовый 6 2 7 14" xfId="53277"/>
    <cellStyle name="Финансовый 6 2 7 15" xfId="53278"/>
    <cellStyle name="Финансовый 6 2 7 2" xfId="53279"/>
    <cellStyle name="Финансовый 6 2 7 2 10" xfId="53280"/>
    <cellStyle name="Финансовый 6 2 7 2 11" xfId="53281"/>
    <cellStyle name="Финансовый 6 2 7 2 12" xfId="53282"/>
    <cellStyle name="Финансовый 6 2 7 2 13" xfId="53283"/>
    <cellStyle name="Финансовый 6 2 7 2 14" xfId="53284"/>
    <cellStyle name="Финансовый 6 2 7 2 2" xfId="53285"/>
    <cellStyle name="Финансовый 6 2 7 2 2 10" xfId="53286"/>
    <cellStyle name="Финансовый 6 2 7 2 2 11" xfId="53287"/>
    <cellStyle name="Финансовый 6 2 7 2 2 12" xfId="53288"/>
    <cellStyle name="Финансовый 6 2 7 2 2 13" xfId="53289"/>
    <cellStyle name="Финансовый 6 2 7 2 2 2" xfId="53290"/>
    <cellStyle name="Финансовый 6 2 7 2 2 2 2" xfId="53291"/>
    <cellStyle name="Финансовый 6 2 7 2 2 2 2 2" xfId="53292"/>
    <cellStyle name="Финансовый 6 2 7 2 2 2 2 3" xfId="53293"/>
    <cellStyle name="Финансовый 6 2 7 2 2 2 2 4" xfId="53294"/>
    <cellStyle name="Финансовый 6 2 7 2 2 2 2 5" xfId="53295"/>
    <cellStyle name="Финансовый 6 2 7 2 2 2 3" xfId="53296"/>
    <cellStyle name="Финансовый 6 2 7 2 2 2 4" xfId="53297"/>
    <cellStyle name="Финансовый 6 2 7 2 2 2 5" xfId="53298"/>
    <cellStyle name="Финансовый 6 2 7 2 2 2 6" xfId="53299"/>
    <cellStyle name="Финансовый 6 2 7 2 2 2 7" xfId="53300"/>
    <cellStyle name="Финансовый 6 2 7 2 2 2 8" xfId="53301"/>
    <cellStyle name="Финансовый 6 2 7 2 2 2 9" xfId="53302"/>
    <cellStyle name="Финансовый 6 2 7 2 2 3" xfId="53303"/>
    <cellStyle name="Финансовый 6 2 7 2 2 3 2" xfId="53304"/>
    <cellStyle name="Финансовый 6 2 7 2 2 3 2 2" xfId="53305"/>
    <cellStyle name="Финансовый 6 2 7 2 2 3 2 3" xfId="53306"/>
    <cellStyle name="Финансовый 6 2 7 2 2 3 2 4" xfId="53307"/>
    <cellStyle name="Финансовый 6 2 7 2 2 3 2 5" xfId="53308"/>
    <cellStyle name="Финансовый 6 2 7 2 2 3 3" xfId="53309"/>
    <cellStyle name="Финансовый 6 2 7 2 2 3 4" xfId="53310"/>
    <cellStyle name="Финансовый 6 2 7 2 2 3 5" xfId="53311"/>
    <cellStyle name="Финансовый 6 2 7 2 2 3 6" xfId="53312"/>
    <cellStyle name="Финансовый 6 2 7 2 2 3 7" xfId="53313"/>
    <cellStyle name="Финансовый 6 2 7 2 2 3 8" xfId="53314"/>
    <cellStyle name="Финансовый 6 2 7 2 2 4" xfId="53315"/>
    <cellStyle name="Финансовый 6 2 7 2 2 4 2" xfId="53316"/>
    <cellStyle name="Финансовый 6 2 7 2 2 4 3" xfId="53317"/>
    <cellStyle name="Финансовый 6 2 7 2 2 4 4" xfId="53318"/>
    <cellStyle name="Финансовый 6 2 7 2 2 4 5" xfId="53319"/>
    <cellStyle name="Финансовый 6 2 7 2 2 5" xfId="53320"/>
    <cellStyle name="Финансовый 6 2 7 2 2 5 2" xfId="53321"/>
    <cellStyle name="Финансовый 6 2 7 2 2 5 3" xfId="53322"/>
    <cellStyle name="Финансовый 6 2 7 2 2 5 4" xfId="53323"/>
    <cellStyle name="Финансовый 6 2 7 2 2 5 5" xfId="53324"/>
    <cellStyle name="Финансовый 6 2 7 2 2 6" xfId="53325"/>
    <cellStyle name="Финансовый 6 2 7 2 2 7" xfId="53326"/>
    <cellStyle name="Финансовый 6 2 7 2 2 8" xfId="53327"/>
    <cellStyle name="Финансовый 6 2 7 2 2 9" xfId="53328"/>
    <cellStyle name="Финансовый 6 2 7 2 3" xfId="53329"/>
    <cellStyle name="Финансовый 6 2 7 2 3 2" xfId="53330"/>
    <cellStyle name="Финансовый 6 2 7 2 3 2 2" xfId="53331"/>
    <cellStyle name="Финансовый 6 2 7 2 3 2 3" xfId="53332"/>
    <cellStyle name="Финансовый 6 2 7 2 3 2 4" xfId="53333"/>
    <cellStyle name="Финансовый 6 2 7 2 3 2 5" xfId="53334"/>
    <cellStyle name="Финансовый 6 2 7 2 3 3" xfId="53335"/>
    <cellStyle name="Финансовый 6 2 7 2 3 4" xfId="53336"/>
    <cellStyle name="Финансовый 6 2 7 2 3 5" xfId="53337"/>
    <cellStyle name="Финансовый 6 2 7 2 3 6" xfId="53338"/>
    <cellStyle name="Финансовый 6 2 7 2 3 7" xfId="53339"/>
    <cellStyle name="Финансовый 6 2 7 2 3 8" xfId="53340"/>
    <cellStyle name="Финансовый 6 2 7 2 3 9" xfId="53341"/>
    <cellStyle name="Финансовый 6 2 7 2 4" xfId="53342"/>
    <cellStyle name="Финансовый 6 2 7 2 4 2" xfId="53343"/>
    <cellStyle name="Финансовый 6 2 7 2 4 2 2" xfId="53344"/>
    <cellStyle name="Финансовый 6 2 7 2 4 2 3" xfId="53345"/>
    <cellStyle name="Финансовый 6 2 7 2 4 2 4" xfId="53346"/>
    <cellStyle name="Финансовый 6 2 7 2 4 2 5" xfId="53347"/>
    <cellStyle name="Финансовый 6 2 7 2 4 3" xfId="53348"/>
    <cellStyle name="Финансовый 6 2 7 2 4 4" xfId="53349"/>
    <cellStyle name="Финансовый 6 2 7 2 4 5" xfId="53350"/>
    <cellStyle name="Финансовый 6 2 7 2 4 6" xfId="53351"/>
    <cellStyle name="Финансовый 6 2 7 2 4 7" xfId="53352"/>
    <cellStyle name="Финансовый 6 2 7 2 4 8" xfId="53353"/>
    <cellStyle name="Финансовый 6 2 7 2 5" xfId="53354"/>
    <cellStyle name="Финансовый 6 2 7 2 5 2" xfId="53355"/>
    <cellStyle name="Финансовый 6 2 7 2 5 3" xfId="53356"/>
    <cellStyle name="Финансовый 6 2 7 2 5 4" xfId="53357"/>
    <cellStyle name="Финансовый 6 2 7 2 5 5" xfId="53358"/>
    <cellStyle name="Финансовый 6 2 7 2 6" xfId="53359"/>
    <cellStyle name="Финансовый 6 2 7 2 6 2" xfId="53360"/>
    <cellStyle name="Финансовый 6 2 7 2 6 3" xfId="53361"/>
    <cellStyle name="Финансовый 6 2 7 2 6 4" xfId="53362"/>
    <cellStyle name="Финансовый 6 2 7 2 6 5" xfId="53363"/>
    <cellStyle name="Финансовый 6 2 7 2 7" xfId="53364"/>
    <cellStyle name="Финансовый 6 2 7 2 8" xfId="53365"/>
    <cellStyle name="Финансовый 6 2 7 2 9" xfId="53366"/>
    <cellStyle name="Финансовый 6 2 7 3" xfId="53367"/>
    <cellStyle name="Финансовый 6 2 7 3 10" xfId="53368"/>
    <cellStyle name="Финансовый 6 2 7 3 11" xfId="53369"/>
    <cellStyle name="Финансовый 6 2 7 3 12" xfId="53370"/>
    <cellStyle name="Финансовый 6 2 7 3 13" xfId="53371"/>
    <cellStyle name="Финансовый 6 2 7 3 2" xfId="53372"/>
    <cellStyle name="Финансовый 6 2 7 3 2 2" xfId="53373"/>
    <cellStyle name="Финансовый 6 2 7 3 2 2 2" xfId="53374"/>
    <cellStyle name="Финансовый 6 2 7 3 2 2 3" xfId="53375"/>
    <cellStyle name="Финансовый 6 2 7 3 2 2 4" xfId="53376"/>
    <cellStyle name="Финансовый 6 2 7 3 2 2 5" xfId="53377"/>
    <cellStyle name="Финансовый 6 2 7 3 2 3" xfId="53378"/>
    <cellStyle name="Финансовый 6 2 7 3 2 4" xfId="53379"/>
    <cellStyle name="Финансовый 6 2 7 3 2 5" xfId="53380"/>
    <cellStyle name="Финансовый 6 2 7 3 2 6" xfId="53381"/>
    <cellStyle name="Финансовый 6 2 7 3 2 7" xfId="53382"/>
    <cellStyle name="Финансовый 6 2 7 3 2 8" xfId="53383"/>
    <cellStyle name="Финансовый 6 2 7 3 2 9" xfId="53384"/>
    <cellStyle name="Финансовый 6 2 7 3 3" xfId="53385"/>
    <cellStyle name="Финансовый 6 2 7 3 3 2" xfId="53386"/>
    <cellStyle name="Финансовый 6 2 7 3 3 2 2" xfId="53387"/>
    <cellStyle name="Финансовый 6 2 7 3 3 2 3" xfId="53388"/>
    <cellStyle name="Финансовый 6 2 7 3 3 2 4" xfId="53389"/>
    <cellStyle name="Финансовый 6 2 7 3 3 2 5" xfId="53390"/>
    <cellStyle name="Финансовый 6 2 7 3 3 3" xfId="53391"/>
    <cellStyle name="Финансовый 6 2 7 3 3 4" xfId="53392"/>
    <cellStyle name="Финансовый 6 2 7 3 3 5" xfId="53393"/>
    <cellStyle name="Финансовый 6 2 7 3 3 6" xfId="53394"/>
    <cellStyle name="Финансовый 6 2 7 3 3 7" xfId="53395"/>
    <cellStyle name="Финансовый 6 2 7 3 3 8" xfId="53396"/>
    <cellStyle name="Финансовый 6 2 7 3 4" xfId="53397"/>
    <cellStyle name="Финансовый 6 2 7 3 4 2" xfId="53398"/>
    <cellStyle name="Финансовый 6 2 7 3 4 3" xfId="53399"/>
    <cellStyle name="Финансовый 6 2 7 3 4 4" xfId="53400"/>
    <cellStyle name="Финансовый 6 2 7 3 4 5" xfId="53401"/>
    <cellStyle name="Финансовый 6 2 7 3 5" xfId="53402"/>
    <cellStyle name="Финансовый 6 2 7 3 5 2" xfId="53403"/>
    <cellStyle name="Финансовый 6 2 7 3 5 3" xfId="53404"/>
    <cellStyle name="Финансовый 6 2 7 3 5 4" xfId="53405"/>
    <cellStyle name="Финансовый 6 2 7 3 5 5" xfId="53406"/>
    <cellStyle name="Финансовый 6 2 7 3 6" xfId="53407"/>
    <cellStyle name="Финансовый 6 2 7 3 7" xfId="53408"/>
    <cellStyle name="Финансовый 6 2 7 3 8" xfId="53409"/>
    <cellStyle name="Финансовый 6 2 7 3 9" xfId="53410"/>
    <cellStyle name="Финансовый 6 2 7 4" xfId="53411"/>
    <cellStyle name="Финансовый 6 2 7 4 2" xfId="53412"/>
    <cellStyle name="Финансовый 6 2 7 4 2 2" xfId="53413"/>
    <cellStyle name="Финансовый 6 2 7 4 2 3" xfId="53414"/>
    <cellStyle name="Финансовый 6 2 7 4 2 4" xfId="53415"/>
    <cellStyle name="Финансовый 6 2 7 4 2 5" xfId="53416"/>
    <cellStyle name="Финансовый 6 2 7 4 3" xfId="53417"/>
    <cellStyle name="Финансовый 6 2 7 4 4" xfId="53418"/>
    <cellStyle name="Финансовый 6 2 7 4 5" xfId="53419"/>
    <cellStyle name="Финансовый 6 2 7 4 6" xfId="53420"/>
    <cellStyle name="Финансовый 6 2 7 4 7" xfId="53421"/>
    <cellStyle name="Финансовый 6 2 7 4 8" xfId="53422"/>
    <cellStyle name="Финансовый 6 2 7 4 9" xfId="53423"/>
    <cellStyle name="Финансовый 6 2 7 5" xfId="53424"/>
    <cellStyle name="Финансовый 6 2 7 5 2" xfId="53425"/>
    <cellStyle name="Финансовый 6 2 7 5 2 2" xfId="53426"/>
    <cellStyle name="Финансовый 6 2 7 5 2 3" xfId="53427"/>
    <cellStyle name="Финансовый 6 2 7 5 2 4" xfId="53428"/>
    <cellStyle name="Финансовый 6 2 7 5 2 5" xfId="53429"/>
    <cellStyle name="Финансовый 6 2 7 5 3" xfId="53430"/>
    <cellStyle name="Финансовый 6 2 7 5 4" xfId="53431"/>
    <cellStyle name="Финансовый 6 2 7 5 5" xfId="53432"/>
    <cellStyle name="Финансовый 6 2 7 5 6" xfId="53433"/>
    <cellStyle name="Финансовый 6 2 7 5 7" xfId="53434"/>
    <cellStyle name="Финансовый 6 2 7 5 8" xfId="53435"/>
    <cellStyle name="Финансовый 6 2 7 6" xfId="53436"/>
    <cellStyle name="Финансовый 6 2 7 6 2" xfId="53437"/>
    <cellStyle name="Финансовый 6 2 7 6 3" xfId="53438"/>
    <cellStyle name="Финансовый 6 2 7 6 4" xfId="53439"/>
    <cellStyle name="Финансовый 6 2 7 6 5" xfId="53440"/>
    <cellStyle name="Финансовый 6 2 7 7" xfId="53441"/>
    <cellStyle name="Финансовый 6 2 7 7 2" xfId="53442"/>
    <cellStyle name="Финансовый 6 2 7 7 3" xfId="53443"/>
    <cellStyle name="Финансовый 6 2 7 7 4" xfId="53444"/>
    <cellStyle name="Финансовый 6 2 7 7 5" xfId="53445"/>
    <cellStyle name="Финансовый 6 2 7 8" xfId="53446"/>
    <cellStyle name="Финансовый 6 2 7 9" xfId="53447"/>
    <cellStyle name="Финансовый 6 2 8" xfId="53448"/>
    <cellStyle name="Финансовый 6 2 8 10" xfId="53449"/>
    <cellStyle name="Финансовый 6 2 8 11" xfId="53450"/>
    <cellStyle name="Финансовый 6 2 8 12" xfId="53451"/>
    <cellStyle name="Финансовый 6 2 8 13" xfId="53452"/>
    <cellStyle name="Финансовый 6 2 8 14" xfId="53453"/>
    <cellStyle name="Финансовый 6 2 8 15" xfId="53454"/>
    <cellStyle name="Финансовый 6 2 8 2" xfId="53455"/>
    <cellStyle name="Финансовый 6 2 8 2 10" xfId="53456"/>
    <cellStyle name="Финансовый 6 2 8 2 11" xfId="53457"/>
    <cellStyle name="Финансовый 6 2 8 2 12" xfId="53458"/>
    <cellStyle name="Финансовый 6 2 8 2 13" xfId="53459"/>
    <cellStyle name="Финансовый 6 2 8 2 14" xfId="53460"/>
    <cellStyle name="Финансовый 6 2 8 2 2" xfId="53461"/>
    <cellStyle name="Финансовый 6 2 8 2 2 10" xfId="53462"/>
    <cellStyle name="Финансовый 6 2 8 2 2 11" xfId="53463"/>
    <cellStyle name="Финансовый 6 2 8 2 2 12" xfId="53464"/>
    <cellStyle name="Финансовый 6 2 8 2 2 13" xfId="53465"/>
    <cellStyle name="Финансовый 6 2 8 2 2 2" xfId="53466"/>
    <cellStyle name="Финансовый 6 2 8 2 2 2 2" xfId="53467"/>
    <cellStyle name="Финансовый 6 2 8 2 2 2 2 2" xfId="53468"/>
    <cellStyle name="Финансовый 6 2 8 2 2 2 2 3" xfId="53469"/>
    <cellStyle name="Финансовый 6 2 8 2 2 2 2 4" xfId="53470"/>
    <cellStyle name="Финансовый 6 2 8 2 2 2 2 5" xfId="53471"/>
    <cellStyle name="Финансовый 6 2 8 2 2 2 3" xfId="53472"/>
    <cellStyle name="Финансовый 6 2 8 2 2 2 4" xfId="53473"/>
    <cellStyle name="Финансовый 6 2 8 2 2 2 5" xfId="53474"/>
    <cellStyle name="Финансовый 6 2 8 2 2 2 6" xfId="53475"/>
    <cellStyle name="Финансовый 6 2 8 2 2 2 7" xfId="53476"/>
    <cellStyle name="Финансовый 6 2 8 2 2 2 8" xfId="53477"/>
    <cellStyle name="Финансовый 6 2 8 2 2 2 9" xfId="53478"/>
    <cellStyle name="Финансовый 6 2 8 2 2 3" xfId="53479"/>
    <cellStyle name="Финансовый 6 2 8 2 2 3 2" xfId="53480"/>
    <cellStyle name="Финансовый 6 2 8 2 2 3 2 2" xfId="53481"/>
    <cellStyle name="Финансовый 6 2 8 2 2 3 2 3" xfId="53482"/>
    <cellStyle name="Финансовый 6 2 8 2 2 3 2 4" xfId="53483"/>
    <cellStyle name="Финансовый 6 2 8 2 2 3 2 5" xfId="53484"/>
    <cellStyle name="Финансовый 6 2 8 2 2 3 3" xfId="53485"/>
    <cellStyle name="Финансовый 6 2 8 2 2 3 4" xfId="53486"/>
    <cellStyle name="Финансовый 6 2 8 2 2 3 5" xfId="53487"/>
    <cellStyle name="Финансовый 6 2 8 2 2 3 6" xfId="53488"/>
    <cellStyle name="Финансовый 6 2 8 2 2 3 7" xfId="53489"/>
    <cellStyle name="Финансовый 6 2 8 2 2 3 8" xfId="53490"/>
    <cellStyle name="Финансовый 6 2 8 2 2 4" xfId="53491"/>
    <cellStyle name="Финансовый 6 2 8 2 2 4 2" xfId="53492"/>
    <cellStyle name="Финансовый 6 2 8 2 2 4 3" xfId="53493"/>
    <cellStyle name="Финансовый 6 2 8 2 2 4 4" xfId="53494"/>
    <cellStyle name="Финансовый 6 2 8 2 2 4 5" xfId="53495"/>
    <cellStyle name="Финансовый 6 2 8 2 2 5" xfId="53496"/>
    <cellStyle name="Финансовый 6 2 8 2 2 5 2" xfId="53497"/>
    <cellStyle name="Финансовый 6 2 8 2 2 5 3" xfId="53498"/>
    <cellStyle name="Финансовый 6 2 8 2 2 5 4" xfId="53499"/>
    <cellStyle name="Финансовый 6 2 8 2 2 5 5" xfId="53500"/>
    <cellStyle name="Финансовый 6 2 8 2 2 6" xfId="53501"/>
    <cellStyle name="Финансовый 6 2 8 2 2 7" xfId="53502"/>
    <cellStyle name="Финансовый 6 2 8 2 2 8" xfId="53503"/>
    <cellStyle name="Финансовый 6 2 8 2 2 9" xfId="53504"/>
    <cellStyle name="Финансовый 6 2 8 2 3" xfId="53505"/>
    <cellStyle name="Финансовый 6 2 8 2 3 2" xfId="53506"/>
    <cellStyle name="Финансовый 6 2 8 2 3 2 2" xfId="53507"/>
    <cellStyle name="Финансовый 6 2 8 2 3 2 3" xfId="53508"/>
    <cellStyle name="Финансовый 6 2 8 2 3 2 4" xfId="53509"/>
    <cellStyle name="Финансовый 6 2 8 2 3 2 5" xfId="53510"/>
    <cellStyle name="Финансовый 6 2 8 2 3 3" xfId="53511"/>
    <cellStyle name="Финансовый 6 2 8 2 3 4" xfId="53512"/>
    <cellStyle name="Финансовый 6 2 8 2 3 5" xfId="53513"/>
    <cellStyle name="Финансовый 6 2 8 2 3 6" xfId="53514"/>
    <cellStyle name="Финансовый 6 2 8 2 3 7" xfId="53515"/>
    <cellStyle name="Финансовый 6 2 8 2 3 8" xfId="53516"/>
    <cellStyle name="Финансовый 6 2 8 2 3 9" xfId="53517"/>
    <cellStyle name="Финансовый 6 2 8 2 4" xfId="53518"/>
    <cellStyle name="Финансовый 6 2 8 2 4 2" xfId="53519"/>
    <cellStyle name="Финансовый 6 2 8 2 4 2 2" xfId="53520"/>
    <cellStyle name="Финансовый 6 2 8 2 4 2 3" xfId="53521"/>
    <cellStyle name="Финансовый 6 2 8 2 4 2 4" xfId="53522"/>
    <cellStyle name="Финансовый 6 2 8 2 4 2 5" xfId="53523"/>
    <cellStyle name="Финансовый 6 2 8 2 4 3" xfId="53524"/>
    <cellStyle name="Финансовый 6 2 8 2 4 4" xfId="53525"/>
    <cellStyle name="Финансовый 6 2 8 2 4 5" xfId="53526"/>
    <cellStyle name="Финансовый 6 2 8 2 4 6" xfId="53527"/>
    <cellStyle name="Финансовый 6 2 8 2 4 7" xfId="53528"/>
    <cellStyle name="Финансовый 6 2 8 2 4 8" xfId="53529"/>
    <cellStyle name="Финансовый 6 2 8 2 5" xfId="53530"/>
    <cellStyle name="Финансовый 6 2 8 2 5 2" xfId="53531"/>
    <cellStyle name="Финансовый 6 2 8 2 5 3" xfId="53532"/>
    <cellStyle name="Финансовый 6 2 8 2 5 4" xfId="53533"/>
    <cellStyle name="Финансовый 6 2 8 2 5 5" xfId="53534"/>
    <cellStyle name="Финансовый 6 2 8 2 6" xfId="53535"/>
    <cellStyle name="Финансовый 6 2 8 2 6 2" xfId="53536"/>
    <cellStyle name="Финансовый 6 2 8 2 6 3" xfId="53537"/>
    <cellStyle name="Финансовый 6 2 8 2 6 4" xfId="53538"/>
    <cellStyle name="Финансовый 6 2 8 2 6 5" xfId="53539"/>
    <cellStyle name="Финансовый 6 2 8 2 7" xfId="53540"/>
    <cellStyle name="Финансовый 6 2 8 2 8" xfId="53541"/>
    <cellStyle name="Финансовый 6 2 8 2 9" xfId="53542"/>
    <cellStyle name="Финансовый 6 2 8 3" xfId="53543"/>
    <cellStyle name="Финансовый 6 2 8 3 10" xfId="53544"/>
    <cellStyle name="Финансовый 6 2 8 3 11" xfId="53545"/>
    <cellStyle name="Финансовый 6 2 8 3 12" xfId="53546"/>
    <cellStyle name="Финансовый 6 2 8 3 13" xfId="53547"/>
    <cellStyle name="Финансовый 6 2 8 3 2" xfId="53548"/>
    <cellStyle name="Финансовый 6 2 8 3 2 2" xfId="53549"/>
    <cellStyle name="Финансовый 6 2 8 3 2 2 2" xfId="53550"/>
    <cellStyle name="Финансовый 6 2 8 3 2 2 3" xfId="53551"/>
    <cellStyle name="Финансовый 6 2 8 3 2 2 4" xfId="53552"/>
    <cellStyle name="Финансовый 6 2 8 3 2 2 5" xfId="53553"/>
    <cellStyle name="Финансовый 6 2 8 3 2 3" xfId="53554"/>
    <cellStyle name="Финансовый 6 2 8 3 2 4" xfId="53555"/>
    <cellStyle name="Финансовый 6 2 8 3 2 5" xfId="53556"/>
    <cellStyle name="Финансовый 6 2 8 3 2 6" xfId="53557"/>
    <cellStyle name="Финансовый 6 2 8 3 2 7" xfId="53558"/>
    <cellStyle name="Финансовый 6 2 8 3 2 8" xfId="53559"/>
    <cellStyle name="Финансовый 6 2 8 3 2 9" xfId="53560"/>
    <cellStyle name="Финансовый 6 2 8 3 3" xfId="53561"/>
    <cellStyle name="Финансовый 6 2 8 3 3 2" xfId="53562"/>
    <cellStyle name="Финансовый 6 2 8 3 3 2 2" xfId="53563"/>
    <cellStyle name="Финансовый 6 2 8 3 3 2 3" xfId="53564"/>
    <cellStyle name="Финансовый 6 2 8 3 3 2 4" xfId="53565"/>
    <cellStyle name="Финансовый 6 2 8 3 3 2 5" xfId="53566"/>
    <cellStyle name="Финансовый 6 2 8 3 3 3" xfId="53567"/>
    <cellStyle name="Финансовый 6 2 8 3 3 4" xfId="53568"/>
    <cellStyle name="Финансовый 6 2 8 3 3 5" xfId="53569"/>
    <cellStyle name="Финансовый 6 2 8 3 3 6" xfId="53570"/>
    <cellStyle name="Финансовый 6 2 8 3 3 7" xfId="53571"/>
    <cellStyle name="Финансовый 6 2 8 3 3 8" xfId="53572"/>
    <cellStyle name="Финансовый 6 2 8 3 4" xfId="53573"/>
    <cellStyle name="Финансовый 6 2 8 3 4 2" xfId="53574"/>
    <cellStyle name="Финансовый 6 2 8 3 4 3" xfId="53575"/>
    <cellStyle name="Финансовый 6 2 8 3 4 4" xfId="53576"/>
    <cellStyle name="Финансовый 6 2 8 3 4 5" xfId="53577"/>
    <cellStyle name="Финансовый 6 2 8 3 5" xfId="53578"/>
    <cellStyle name="Финансовый 6 2 8 3 5 2" xfId="53579"/>
    <cellStyle name="Финансовый 6 2 8 3 5 3" xfId="53580"/>
    <cellStyle name="Финансовый 6 2 8 3 5 4" xfId="53581"/>
    <cellStyle name="Финансовый 6 2 8 3 5 5" xfId="53582"/>
    <cellStyle name="Финансовый 6 2 8 3 6" xfId="53583"/>
    <cellStyle name="Финансовый 6 2 8 3 7" xfId="53584"/>
    <cellStyle name="Финансовый 6 2 8 3 8" xfId="53585"/>
    <cellStyle name="Финансовый 6 2 8 3 9" xfId="53586"/>
    <cellStyle name="Финансовый 6 2 8 4" xfId="53587"/>
    <cellStyle name="Финансовый 6 2 8 4 2" xfId="53588"/>
    <cellStyle name="Финансовый 6 2 8 4 2 2" xfId="53589"/>
    <cellStyle name="Финансовый 6 2 8 4 2 3" xfId="53590"/>
    <cellStyle name="Финансовый 6 2 8 4 2 4" xfId="53591"/>
    <cellStyle name="Финансовый 6 2 8 4 2 5" xfId="53592"/>
    <cellStyle name="Финансовый 6 2 8 4 3" xfId="53593"/>
    <cellStyle name="Финансовый 6 2 8 4 4" xfId="53594"/>
    <cellStyle name="Финансовый 6 2 8 4 5" xfId="53595"/>
    <cellStyle name="Финансовый 6 2 8 4 6" xfId="53596"/>
    <cellStyle name="Финансовый 6 2 8 4 7" xfId="53597"/>
    <cellStyle name="Финансовый 6 2 8 4 8" xfId="53598"/>
    <cellStyle name="Финансовый 6 2 8 4 9" xfId="53599"/>
    <cellStyle name="Финансовый 6 2 8 5" xfId="53600"/>
    <cellStyle name="Финансовый 6 2 8 5 2" xfId="53601"/>
    <cellStyle name="Финансовый 6 2 8 5 2 2" xfId="53602"/>
    <cellStyle name="Финансовый 6 2 8 5 2 3" xfId="53603"/>
    <cellStyle name="Финансовый 6 2 8 5 2 4" xfId="53604"/>
    <cellStyle name="Финансовый 6 2 8 5 2 5" xfId="53605"/>
    <cellStyle name="Финансовый 6 2 8 5 3" xfId="53606"/>
    <cellStyle name="Финансовый 6 2 8 5 4" xfId="53607"/>
    <cellStyle name="Финансовый 6 2 8 5 5" xfId="53608"/>
    <cellStyle name="Финансовый 6 2 8 5 6" xfId="53609"/>
    <cellStyle name="Финансовый 6 2 8 5 7" xfId="53610"/>
    <cellStyle name="Финансовый 6 2 8 5 8" xfId="53611"/>
    <cellStyle name="Финансовый 6 2 8 6" xfId="53612"/>
    <cellStyle name="Финансовый 6 2 8 6 2" xfId="53613"/>
    <cellStyle name="Финансовый 6 2 8 6 3" xfId="53614"/>
    <cellStyle name="Финансовый 6 2 8 6 4" xfId="53615"/>
    <cellStyle name="Финансовый 6 2 8 6 5" xfId="53616"/>
    <cellStyle name="Финансовый 6 2 8 7" xfId="53617"/>
    <cellStyle name="Финансовый 6 2 8 7 2" xfId="53618"/>
    <cellStyle name="Финансовый 6 2 8 7 3" xfId="53619"/>
    <cellStyle name="Финансовый 6 2 8 7 4" xfId="53620"/>
    <cellStyle name="Финансовый 6 2 8 7 5" xfId="53621"/>
    <cellStyle name="Финансовый 6 2 8 8" xfId="53622"/>
    <cellStyle name="Финансовый 6 2 8 9" xfId="53623"/>
    <cellStyle name="Финансовый 6 2 9" xfId="53624"/>
    <cellStyle name="Финансовый 6 2 9 10" xfId="53625"/>
    <cellStyle name="Финансовый 6 2 9 11" xfId="53626"/>
    <cellStyle name="Финансовый 6 2 9 12" xfId="53627"/>
    <cellStyle name="Финансовый 6 2 9 13" xfId="53628"/>
    <cellStyle name="Финансовый 6 2 9 14" xfId="53629"/>
    <cellStyle name="Финансовый 6 2 9 15" xfId="53630"/>
    <cellStyle name="Финансовый 6 2 9 2" xfId="53631"/>
    <cellStyle name="Финансовый 6 2 9 2 10" xfId="53632"/>
    <cellStyle name="Финансовый 6 2 9 2 11" xfId="53633"/>
    <cellStyle name="Финансовый 6 2 9 2 12" xfId="53634"/>
    <cellStyle name="Финансовый 6 2 9 2 13" xfId="53635"/>
    <cellStyle name="Финансовый 6 2 9 2 14" xfId="53636"/>
    <cellStyle name="Финансовый 6 2 9 2 2" xfId="53637"/>
    <cellStyle name="Финансовый 6 2 9 2 2 10" xfId="53638"/>
    <cellStyle name="Финансовый 6 2 9 2 2 11" xfId="53639"/>
    <cellStyle name="Финансовый 6 2 9 2 2 12" xfId="53640"/>
    <cellStyle name="Финансовый 6 2 9 2 2 13" xfId="53641"/>
    <cellStyle name="Финансовый 6 2 9 2 2 2" xfId="53642"/>
    <cellStyle name="Финансовый 6 2 9 2 2 2 2" xfId="53643"/>
    <cellStyle name="Финансовый 6 2 9 2 2 2 2 2" xfId="53644"/>
    <cellStyle name="Финансовый 6 2 9 2 2 2 2 3" xfId="53645"/>
    <cellStyle name="Финансовый 6 2 9 2 2 2 2 4" xfId="53646"/>
    <cellStyle name="Финансовый 6 2 9 2 2 2 2 5" xfId="53647"/>
    <cellStyle name="Финансовый 6 2 9 2 2 2 3" xfId="53648"/>
    <cellStyle name="Финансовый 6 2 9 2 2 2 4" xfId="53649"/>
    <cellStyle name="Финансовый 6 2 9 2 2 2 5" xfId="53650"/>
    <cellStyle name="Финансовый 6 2 9 2 2 2 6" xfId="53651"/>
    <cellStyle name="Финансовый 6 2 9 2 2 2 7" xfId="53652"/>
    <cellStyle name="Финансовый 6 2 9 2 2 2 8" xfId="53653"/>
    <cellStyle name="Финансовый 6 2 9 2 2 2 9" xfId="53654"/>
    <cellStyle name="Финансовый 6 2 9 2 2 3" xfId="53655"/>
    <cellStyle name="Финансовый 6 2 9 2 2 3 2" xfId="53656"/>
    <cellStyle name="Финансовый 6 2 9 2 2 3 2 2" xfId="53657"/>
    <cellStyle name="Финансовый 6 2 9 2 2 3 2 3" xfId="53658"/>
    <cellStyle name="Финансовый 6 2 9 2 2 3 2 4" xfId="53659"/>
    <cellStyle name="Финансовый 6 2 9 2 2 3 2 5" xfId="53660"/>
    <cellStyle name="Финансовый 6 2 9 2 2 3 3" xfId="53661"/>
    <cellStyle name="Финансовый 6 2 9 2 2 3 4" xfId="53662"/>
    <cellStyle name="Финансовый 6 2 9 2 2 3 5" xfId="53663"/>
    <cellStyle name="Финансовый 6 2 9 2 2 3 6" xfId="53664"/>
    <cellStyle name="Финансовый 6 2 9 2 2 3 7" xfId="53665"/>
    <cellStyle name="Финансовый 6 2 9 2 2 3 8" xfId="53666"/>
    <cellStyle name="Финансовый 6 2 9 2 2 4" xfId="53667"/>
    <cellStyle name="Финансовый 6 2 9 2 2 4 2" xfId="53668"/>
    <cellStyle name="Финансовый 6 2 9 2 2 4 3" xfId="53669"/>
    <cellStyle name="Финансовый 6 2 9 2 2 4 4" xfId="53670"/>
    <cellStyle name="Финансовый 6 2 9 2 2 4 5" xfId="53671"/>
    <cellStyle name="Финансовый 6 2 9 2 2 5" xfId="53672"/>
    <cellStyle name="Финансовый 6 2 9 2 2 5 2" xfId="53673"/>
    <cellStyle name="Финансовый 6 2 9 2 2 5 3" xfId="53674"/>
    <cellStyle name="Финансовый 6 2 9 2 2 5 4" xfId="53675"/>
    <cellStyle name="Финансовый 6 2 9 2 2 5 5" xfId="53676"/>
    <cellStyle name="Финансовый 6 2 9 2 2 6" xfId="53677"/>
    <cellStyle name="Финансовый 6 2 9 2 2 7" xfId="53678"/>
    <cellStyle name="Финансовый 6 2 9 2 2 8" xfId="53679"/>
    <cellStyle name="Финансовый 6 2 9 2 2 9" xfId="53680"/>
    <cellStyle name="Финансовый 6 2 9 2 3" xfId="53681"/>
    <cellStyle name="Финансовый 6 2 9 2 3 2" xfId="53682"/>
    <cellStyle name="Финансовый 6 2 9 2 3 2 2" xfId="53683"/>
    <cellStyle name="Финансовый 6 2 9 2 3 2 3" xfId="53684"/>
    <cellStyle name="Финансовый 6 2 9 2 3 2 4" xfId="53685"/>
    <cellStyle name="Финансовый 6 2 9 2 3 2 5" xfId="53686"/>
    <cellStyle name="Финансовый 6 2 9 2 3 3" xfId="53687"/>
    <cellStyle name="Финансовый 6 2 9 2 3 4" xfId="53688"/>
    <cellStyle name="Финансовый 6 2 9 2 3 5" xfId="53689"/>
    <cellStyle name="Финансовый 6 2 9 2 3 6" xfId="53690"/>
    <cellStyle name="Финансовый 6 2 9 2 3 7" xfId="53691"/>
    <cellStyle name="Финансовый 6 2 9 2 3 8" xfId="53692"/>
    <cellStyle name="Финансовый 6 2 9 2 3 9" xfId="53693"/>
    <cellStyle name="Финансовый 6 2 9 2 4" xfId="53694"/>
    <cellStyle name="Финансовый 6 2 9 2 4 2" xfId="53695"/>
    <cellStyle name="Финансовый 6 2 9 2 4 2 2" xfId="53696"/>
    <cellStyle name="Финансовый 6 2 9 2 4 2 3" xfId="53697"/>
    <cellStyle name="Финансовый 6 2 9 2 4 2 4" xfId="53698"/>
    <cellStyle name="Финансовый 6 2 9 2 4 2 5" xfId="53699"/>
    <cellStyle name="Финансовый 6 2 9 2 4 3" xfId="53700"/>
    <cellStyle name="Финансовый 6 2 9 2 4 4" xfId="53701"/>
    <cellStyle name="Финансовый 6 2 9 2 4 5" xfId="53702"/>
    <cellStyle name="Финансовый 6 2 9 2 4 6" xfId="53703"/>
    <cellStyle name="Финансовый 6 2 9 2 4 7" xfId="53704"/>
    <cellStyle name="Финансовый 6 2 9 2 4 8" xfId="53705"/>
    <cellStyle name="Финансовый 6 2 9 2 5" xfId="53706"/>
    <cellStyle name="Финансовый 6 2 9 2 5 2" xfId="53707"/>
    <cellStyle name="Финансовый 6 2 9 2 5 3" xfId="53708"/>
    <cellStyle name="Финансовый 6 2 9 2 5 4" xfId="53709"/>
    <cellStyle name="Финансовый 6 2 9 2 5 5" xfId="53710"/>
    <cellStyle name="Финансовый 6 2 9 2 6" xfId="53711"/>
    <cellStyle name="Финансовый 6 2 9 2 6 2" xfId="53712"/>
    <cellStyle name="Финансовый 6 2 9 2 6 3" xfId="53713"/>
    <cellStyle name="Финансовый 6 2 9 2 6 4" xfId="53714"/>
    <cellStyle name="Финансовый 6 2 9 2 6 5" xfId="53715"/>
    <cellStyle name="Финансовый 6 2 9 2 7" xfId="53716"/>
    <cellStyle name="Финансовый 6 2 9 2 8" xfId="53717"/>
    <cellStyle name="Финансовый 6 2 9 2 9" xfId="53718"/>
    <cellStyle name="Финансовый 6 2 9 3" xfId="53719"/>
    <cellStyle name="Финансовый 6 2 9 3 10" xfId="53720"/>
    <cellStyle name="Финансовый 6 2 9 3 11" xfId="53721"/>
    <cellStyle name="Финансовый 6 2 9 3 12" xfId="53722"/>
    <cellStyle name="Финансовый 6 2 9 3 13" xfId="53723"/>
    <cellStyle name="Финансовый 6 2 9 3 2" xfId="53724"/>
    <cellStyle name="Финансовый 6 2 9 3 2 2" xfId="53725"/>
    <cellStyle name="Финансовый 6 2 9 3 2 2 2" xfId="53726"/>
    <cellStyle name="Финансовый 6 2 9 3 2 2 3" xfId="53727"/>
    <cellStyle name="Финансовый 6 2 9 3 2 2 4" xfId="53728"/>
    <cellStyle name="Финансовый 6 2 9 3 2 2 5" xfId="53729"/>
    <cellStyle name="Финансовый 6 2 9 3 2 3" xfId="53730"/>
    <cellStyle name="Финансовый 6 2 9 3 2 4" xfId="53731"/>
    <cellStyle name="Финансовый 6 2 9 3 2 5" xfId="53732"/>
    <cellStyle name="Финансовый 6 2 9 3 2 6" xfId="53733"/>
    <cellStyle name="Финансовый 6 2 9 3 2 7" xfId="53734"/>
    <cellStyle name="Финансовый 6 2 9 3 2 8" xfId="53735"/>
    <cellStyle name="Финансовый 6 2 9 3 2 9" xfId="53736"/>
    <cellStyle name="Финансовый 6 2 9 3 3" xfId="53737"/>
    <cellStyle name="Финансовый 6 2 9 3 3 2" xfId="53738"/>
    <cellStyle name="Финансовый 6 2 9 3 3 2 2" xfId="53739"/>
    <cellStyle name="Финансовый 6 2 9 3 3 2 3" xfId="53740"/>
    <cellStyle name="Финансовый 6 2 9 3 3 2 4" xfId="53741"/>
    <cellStyle name="Финансовый 6 2 9 3 3 2 5" xfId="53742"/>
    <cellStyle name="Финансовый 6 2 9 3 3 3" xfId="53743"/>
    <cellStyle name="Финансовый 6 2 9 3 3 4" xfId="53744"/>
    <cellStyle name="Финансовый 6 2 9 3 3 5" xfId="53745"/>
    <cellStyle name="Финансовый 6 2 9 3 3 6" xfId="53746"/>
    <cellStyle name="Финансовый 6 2 9 3 3 7" xfId="53747"/>
    <cellStyle name="Финансовый 6 2 9 3 3 8" xfId="53748"/>
    <cellStyle name="Финансовый 6 2 9 3 4" xfId="53749"/>
    <cellStyle name="Финансовый 6 2 9 3 4 2" xfId="53750"/>
    <cellStyle name="Финансовый 6 2 9 3 4 3" xfId="53751"/>
    <cellStyle name="Финансовый 6 2 9 3 4 4" xfId="53752"/>
    <cellStyle name="Финансовый 6 2 9 3 4 5" xfId="53753"/>
    <cellStyle name="Финансовый 6 2 9 3 5" xfId="53754"/>
    <cellStyle name="Финансовый 6 2 9 3 5 2" xfId="53755"/>
    <cellStyle name="Финансовый 6 2 9 3 5 3" xfId="53756"/>
    <cellStyle name="Финансовый 6 2 9 3 5 4" xfId="53757"/>
    <cellStyle name="Финансовый 6 2 9 3 5 5" xfId="53758"/>
    <cellStyle name="Финансовый 6 2 9 3 6" xfId="53759"/>
    <cellStyle name="Финансовый 6 2 9 3 7" xfId="53760"/>
    <cellStyle name="Финансовый 6 2 9 3 8" xfId="53761"/>
    <cellStyle name="Финансовый 6 2 9 3 9" xfId="53762"/>
    <cellStyle name="Финансовый 6 2 9 4" xfId="53763"/>
    <cellStyle name="Финансовый 6 2 9 4 2" xfId="53764"/>
    <cellStyle name="Финансовый 6 2 9 4 2 2" xfId="53765"/>
    <cellStyle name="Финансовый 6 2 9 4 2 3" xfId="53766"/>
    <cellStyle name="Финансовый 6 2 9 4 2 4" xfId="53767"/>
    <cellStyle name="Финансовый 6 2 9 4 2 5" xfId="53768"/>
    <cellStyle name="Финансовый 6 2 9 4 3" xfId="53769"/>
    <cellStyle name="Финансовый 6 2 9 4 4" xfId="53770"/>
    <cellStyle name="Финансовый 6 2 9 4 5" xfId="53771"/>
    <cellStyle name="Финансовый 6 2 9 4 6" xfId="53772"/>
    <cellStyle name="Финансовый 6 2 9 4 7" xfId="53773"/>
    <cellStyle name="Финансовый 6 2 9 4 8" xfId="53774"/>
    <cellStyle name="Финансовый 6 2 9 4 9" xfId="53775"/>
    <cellStyle name="Финансовый 6 2 9 5" xfId="53776"/>
    <cellStyle name="Финансовый 6 2 9 5 2" xfId="53777"/>
    <cellStyle name="Финансовый 6 2 9 5 2 2" xfId="53778"/>
    <cellStyle name="Финансовый 6 2 9 5 2 3" xfId="53779"/>
    <cellStyle name="Финансовый 6 2 9 5 2 4" xfId="53780"/>
    <cellStyle name="Финансовый 6 2 9 5 2 5" xfId="53781"/>
    <cellStyle name="Финансовый 6 2 9 5 3" xfId="53782"/>
    <cellStyle name="Финансовый 6 2 9 5 4" xfId="53783"/>
    <cellStyle name="Финансовый 6 2 9 5 5" xfId="53784"/>
    <cellStyle name="Финансовый 6 2 9 5 6" xfId="53785"/>
    <cellStyle name="Финансовый 6 2 9 5 7" xfId="53786"/>
    <cellStyle name="Финансовый 6 2 9 5 8" xfId="53787"/>
    <cellStyle name="Финансовый 6 2 9 6" xfId="53788"/>
    <cellStyle name="Финансовый 6 2 9 6 2" xfId="53789"/>
    <cellStyle name="Финансовый 6 2 9 6 3" xfId="53790"/>
    <cellStyle name="Финансовый 6 2 9 6 4" xfId="53791"/>
    <cellStyle name="Финансовый 6 2 9 6 5" xfId="53792"/>
    <cellStyle name="Финансовый 6 2 9 7" xfId="53793"/>
    <cellStyle name="Финансовый 6 2 9 7 2" xfId="53794"/>
    <cellStyle name="Финансовый 6 2 9 7 3" xfId="53795"/>
    <cellStyle name="Финансовый 6 2 9 7 4" xfId="53796"/>
    <cellStyle name="Финансовый 6 2 9 7 5" xfId="53797"/>
    <cellStyle name="Финансовый 6 2 9 8" xfId="53798"/>
    <cellStyle name="Финансовый 6 2 9 9" xfId="53799"/>
    <cellStyle name="Финансовый 6 20" xfId="53800"/>
    <cellStyle name="Финансовый 6 20 2" xfId="53801"/>
    <cellStyle name="Финансовый 6 20 3" xfId="53802"/>
    <cellStyle name="Финансовый 6 20 4" xfId="53803"/>
    <cellStyle name="Финансовый 6 20 5" xfId="53804"/>
    <cellStyle name="Финансовый 6 21" xfId="53805"/>
    <cellStyle name="Финансовый 6 21 2" xfId="53806"/>
    <cellStyle name="Финансовый 6 21 3" xfId="53807"/>
    <cellStyle name="Финансовый 6 21 4" xfId="53808"/>
    <cellStyle name="Финансовый 6 21 5" xfId="53809"/>
    <cellStyle name="Финансовый 6 22" xfId="53810"/>
    <cellStyle name="Финансовый 6 23" xfId="53811"/>
    <cellStyle name="Финансовый 6 24" xfId="53812"/>
    <cellStyle name="Финансовый 6 25" xfId="53813"/>
    <cellStyle name="Финансовый 6 26" xfId="53814"/>
    <cellStyle name="Финансовый 6 27" xfId="53815"/>
    <cellStyle name="Финансовый 6 28" xfId="53816"/>
    <cellStyle name="Финансовый 6 29" xfId="53817"/>
    <cellStyle name="Финансовый 6 3" xfId="53818"/>
    <cellStyle name="Финансовый 6 3 10" xfId="53819"/>
    <cellStyle name="Финансовый 6 3 10 10" xfId="53820"/>
    <cellStyle name="Финансовый 6 3 10 11" xfId="53821"/>
    <cellStyle name="Финансовый 6 3 10 12" xfId="53822"/>
    <cellStyle name="Финансовый 6 3 10 13" xfId="53823"/>
    <cellStyle name="Финансовый 6 3 10 14" xfId="53824"/>
    <cellStyle name="Финансовый 6 3 10 15" xfId="53825"/>
    <cellStyle name="Финансовый 6 3 10 2" xfId="53826"/>
    <cellStyle name="Финансовый 6 3 10 2 10" xfId="53827"/>
    <cellStyle name="Финансовый 6 3 10 2 11" xfId="53828"/>
    <cellStyle name="Финансовый 6 3 10 2 12" xfId="53829"/>
    <cellStyle name="Финансовый 6 3 10 2 13" xfId="53830"/>
    <cellStyle name="Финансовый 6 3 10 2 14" xfId="53831"/>
    <cellStyle name="Финансовый 6 3 10 2 2" xfId="53832"/>
    <cellStyle name="Финансовый 6 3 10 2 2 10" xfId="53833"/>
    <cellStyle name="Финансовый 6 3 10 2 2 11" xfId="53834"/>
    <cellStyle name="Финансовый 6 3 10 2 2 12" xfId="53835"/>
    <cellStyle name="Финансовый 6 3 10 2 2 13" xfId="53836"/>
    <cellStyle name="Финансовый 6 3 10 2 2 2" xfId="53837"/>
    <cellStyle name="Финансовый 6 3 10 2 2 2 2" xfId="53838"/>
    <cellStyle name="Финансовый 6 3 10 2 2 2 2 2" xfId="53839"/>
    <cellStyle name="Финансовый 6 3 10 2 2 2 2 3" xfId="53840"/>
    <cellStyle name="Финансовый 6 3 10 2 2 2 2 4" xfId="53841"/>
    <cellStyle name="Финансовый 6 3 10 2 2 2 2 5" xfId="53842"/>
    <cellStyle name="Финансовый 6 3 10 2 2 2 3" xfId="53843"/>
    <cellStyle name="Финансовый 6 3 10 2 2 2 4" xfId="53844"/>
    <cellStyle name="Финансовый 6 3 10 2 2 2 5" xfId="53845"/>
    <cellStyle name="Финансовый 6 3 10 2 2 2 6" xfId="53846"/>
    <cellStyle name="Финансовый 6 3 10 2 2 2 7" xfId="53847"/>
    <cellStyle name="Финансовый 6 3 10 2 2 2 8" xfId="53848"/>
    <cellStyle name="Финансовый 6 3 10 2 2 2 9" xfId="53849"/>
    <cellStyle name="Финансовый 6 3 10 2 2 3" xfId="53850"/>
    <cellStyle name="Финансовый 6 3 10 2 2 3 2" xfId="53851"/>
    <cellStyle name="Финансовый 6 3 10 2 2 3 2 2" xfId="53852"/>
    <cellStyle name="Финансовый 6 3 10 2 2 3 2 3" xfId="53853"/>
    <cellStyle name="Финансовый 6 3 10 2 2 3 2 4" xfId="53854"/>
    <cellStyle name="Финансовый 6 3 10 2 2 3 2 5" xfId="53855"/>
    <cellStyle name="Финансовый 6 3 10 2 2 3 3" xfId="53856"/>
    <cellStyle name="Финансовый 6 3 10 2 2 3 4" xfId="53857"/>
    <cellStyle name="Финансовый 6 3 10 2 2 3 5" xfId="53858"/>
    <cellStyle name="Финансовый 6 3 10 2 2 3 6" xfId="53859"/>
    <cellStyle name="Финансовый 6 3 10 2 2 3 7" xfId="53860"/>
    <cellStyle name="Финансовый 6 3 10 2 2 3 8" xfId="53861"/>
    <cellStyle name="Финансовый 6 3 10 2 2 4" xfId="53862"/>
    <cellStyle name="Финансовый 6 3 10 2 2 4 2" xfId="53863"/>
    <cellStyle name="Финансовый 6 3 10 2 2 4 3" xfId="53864"/>
    <cellStyle name="Финансовый 6 3 10 2 2 4 4" xfId="53865"/>
    <cellStyle name="Финансовый 6 3 10 2 2 4 5" xfId="53866"/>
    <cellStyle name="Финансовый 6 3 10 2 2 5" xfId="53867"/>
    <cellStyle name="Финансовый 6 3 10 2 2 5 2" xfId="53868"/>
    <cellStyle name="Финансовый 6 3 10 2 2 5 3" xfId="53869"/>
    <cellStyle name="Финансовый 6 3 10 2 2 5 4" xfId="53870"/>
    <cellStyle name="Финансовый 6 3 10 2 2 5 5" xfId="53871"/>
    <cellStyle name="Финансовый 6 3 10 2 2 6" xfId="53872"/>
    <cellStyle name="Финансовый 6 3 10 2 2 7" xfId="53873"/>
    <cellStyle name="Финансовый 6 3 10 2 2 8" xfId="53874"/>
    <cellStyle name="Финансовый 6 3 10 2 2 9" xfId="53875"/>
    <cellStyle name="Финансовый 6 3 10 2 3" xfId="53876"/>
    <cellStyle name="Финансовый 6 3 10 2 3 2" xfId="53877"/>
    <cellStyle name="Финансовый 6 3 10 2 3 2 2" xfId="53878"/>
    <cellStyle name="Финансовый 6 3 10 2 3 2 3" xfId="53879"/>
    <cellStyle name="Финансовый 6 3 10 2 3 2 4" xfId="53880"/>
    <cellStyle name="Финансовый 6 3 10 2 3 2 5" xfId="53881"/>
    <cellStyle name="Финансовый 6 3 10 2 3 3" xfId="53882"/>
    <cellStyle name="Финансовый 6 3 10 2 3 4" xfId="53883"/>
    <cellStyle name="Финансовый 6 3 10 2 3 5" xfId="53884"/>
    <cellStyle name="Финансовый 6 3 10 2 3 6" xfId="53885"/>
    <cellStyle name="Финансовый 6 3 10 2 3 7" xfId="53886"/>
    <cellStyle name="Финансовый 6 3 10 2 3 8" xfId="53887"/>
    <cellStyle name="Финансовый 6 3 10 2 3 9" xfId="53888"/>
    <cellStyle name="Финансовый 6 3 10 2 4" xfId="53889"/>
    <cellStyle name="Финансовый 6 3 10 2 4 2" xfId="53890"/>
    <cellStyle name="Финансовый 6 3 10 2 4 2 2" xfId="53891"/>
    <cellStyle name="Финансовый 6 3 10 2 4 2 3" xfId="53892"/>
    <cellStyle name="Финансовый 6 3 10 2 4 2 4" xfId="53893"/>
    <cellStyle name="Финансовый 6 3 10 2 4 2 5" xfId="53894"/>
    <cellStyle name="Финансовый 6 3 10 2 4 3" xfId="53895"/>
    <cellStyle name="Финансовый 6 3 10 2 4 4" xfId="53896"/>
    <cellStyle name="Финансовый 6 3 10 2 4 5" xfId="53897"/>
    <cellStyle name="Финансовый 6 3 10 2 4 6" xfId="53898"/>
    <cellStyle name="Финансовый 6 3 10 2 4 7" xfId="53899"/>
    <cellStyle name="Финансовый 6 3 10 2 4 8" xfId="53900"/>
    <cellStyle name="Финансовый 6 3 10 2 5" xfId="53901"/>
    <cellStyle name="Финансовый 6 3 10 2 5 2" xfId="53902"/>
    <cellStyle name="Финансовый 6 3 10 2 5 3" xfId="53903"/>
    <cellStyle name="Финансовый 6 3 10 2 5 4" xfId="53904"/>
    <cellStyle name="Финансовый 6 3 10 2 5 5" xfId="53905"/>
    <cellStyle name="Финансовый 6 3 10 2 6" xfId="53906"/>
    <cellStyle name="Финансовый 6 3 10 2 6 2" xfId="53907"/>
    <cellStyle name="Финансовый 6 3 10 2 6 3" xfId="53908"/>
    <cellStyle name="Финансовый 6 3 10 2 6 4" xfId="53909"/>
    <cellStyle name="Финансовый 6 3 10 2 6 5" xfId="53910"/>
    <cellStyle name="Финансовый 6 3 10 2 7" xfId="53911"/>
    <cellStyle name="Финансовый 6 3 10 2 8" xfId="53912"/>
    <cellStyle name="Финансовый 6 3 10 2 9" xfId="53913"/>
    <cellStyle name="Финансовый 6 3 10 3" xfId="53914"/>
    <cellStyle name="Финансовый 6 3 10 3 10" xfId="53915"/>
    <cellStyle name="Финансовый 6 3 10 3 11" xfId="53916"/>
    <cellStyle name="Финансовый 6 3 10 3 12" xfId="53917"/>
    <cellStyle name="Финансовый 6 3 10 3 13" xfId="53918"/>
    <cellStyle name="Финансовый 6 3 10 3 2" xfId="53919"/>
    <cellStyle name="Финансовый 6 3 10 3 2 2" xfId="53920"/>
    <cellStyle name="Финансовый 6 3 10 3 2 2 2" xfId="53921"/>
    <cellStyle name="Финансовый 6 3 10 3 2 2 3" xfId="53922"/>
    <cellStyle name="Финансовый 6 3 10 3 2 2 4" xfId="53923"/>
    <cellStyle name="Финансовый 6 3 10 3 2 2 5" xfId="53924"/>
    <cellStyle name="Финансовый 6 3 10 3 2 3" xfId="53925"/>
    <cellStyle name="Финансовый 6 3 10 3 2 4" xfId="53926"/>
    <cellStyle name="Финансовый 6 3 10 3 2 5" xfId="53927"/>
    <cellStyle name="Финансовый 6 3 10 3 2 6" xfId="53928"/>
    <cellStyle name="Финансовый 6 3 10 3 2 7" xfId="53929"/>
    <cellStyle name="Финансовый 6 3 10 3 2 8" xfId="53930"/>
    <cellStyle name="Финансовый 6 3 10 3 2 9" xfId="53931"/>
    <cellStyle name="Финансовый 6 3 10 3 3" xfId="53932"/>
    <cellStyle name="Финансовый 6 3 10 3 3 2" xfId="53933"/>
    <cellStyle name="Финансовый 6 3 10 3 3 2 2" xfId="53934"/>
    <cellStyle name="Финансовый 6 3 10 3 3 2 3" xfId="53935"/>
    <cellStyle name="Финансовый 6 3 10 3 3 2 4" xfId="53936"/>
    <cellStyle name="Финансовый 6 3 10 3 3 2 5" xfId="53937"/>
    <cellStyle name="Финансовый 6 3 10 3 3 3" xfId="53938"/>
    <cellStyle name="Финансовый 6 3 10 3 3 4" xfId="53939"/>
    <cellStyle name="Финансовый 6 3 10 3 3 5" xfId="53940"/>
    <cellStyle name="Финансовый 6 3 10 3 3 6" xfId="53941"/>
    <cellStyle name="Финансовый 6 3 10 3 3 7" xfId="53942"/>
    <cellStyle name="Финансовый 6 3 10 3 3 8" xfId="53943"/>
    <cellStyle name="Финансовый 6 3 10 3 4" xfId="53944"/>
    <cellStyle name="Финансовый 6 3 10 3 4 2" xfId="53945"/>
    <cellStyle name="Финансовый 6 3 10 3 4 3" xfId="53946"/>
    <cellStyle name="Финансовый 6 3 10 3 4 4" xfId="53947"/>
    <cellStyle name="Финансовый 6 3 10 3 4 5" xfId="53948"/>
    <cellStyle name="Финансовый 6 3 10 3 5" xfId="53949"/>
    <cellStyle name="Финансовый 6 3 10 3 5 2" xfId="53950"/>
    <cellStyle name="Финансовый 6 3 10 3 5 3" xfId="53951"/>
    <cellStyle name="Финансовый 6 3 10 3 5 4" xfId="53952"/>
    <cellStyle name="Финансовый 6 3 10 3 5 5" xfId="53953"/>
    <cellStyle name="Финансовый 6 3 10 3 6" xfId="53954"/>
    <cellStyle name="Финансовый 6 3 10 3 7" xfId="53955"/>
    <cellStyle name="Финансовый 6 3 10 3 8" xfId="53956"/>
    <cellStyle name="Финансовый 6 3 10 3 9" xfId="53957"/>
    <cellStyle name="Финансовый 6 3 10 4" xfId="53958"/>
    <cellStyle name="Финансовый 6 3 10 4 2" xfId="53959"/>
    <cellStyle name="Финансовый 6 3 10 4 2 2" xfId="53960"/>
    <cellStyle name="Финансовый 6 3 10 4 2 3" xfId="53961"/>
    <cellStyle name="Финансовый 6 3 10 4 2 4" xfId="53962"/>
    <cellStyle name="Финансовый 6 3 10 4 2 5" xfId="53963"/>
    <cellStyle name="Финансовый 6 3 10 4 3" xfId="53964"/>
    <cellStyle name="Финансовый 6 3 10 4 4" xfId="53965"/>
    <cellStyle name="Финансовый 6 3 10 4 5" xfId="53966"/>
    <cellStyle name="Финансовый 6 3 10 4 6" xfId="53967"/>
    <cellStyle name="Финансовый 6 3 10 4 7" xfId="53968"/>
    <cellStyle name="Финансовый 6 3 10 4 8" xfId="53969"/>
    <cellStyle name="Финансовый 6 3 10 4 9" xfId="53970"/>
    <cellStyle name="Финансовый 6 3 10 5" xfId="53971"/>
    <cellStyle name="Финансовый 6 3 10 5 2" xfId="53972"/>
    <cellStyle name="Финансовый 6 3 10 5 2 2" xfId="53973"/>
    <cellStyle name="Финансовый 6 3 10 5 2 3" xfId="53974"/>
    <cellStyle name="Финансовый 6 3 10 5 2 4" xfId="53975"/>
    <cellStyle name="Финансовый 6 3 10 5 2 5" xfId="53976"/>
    <cellStyle name="Финансовый 6 3 10 5 3" xfId="53977"/>
    <cellStyle name="Финансовый 6 3 10 5 4" xfId="53978"/>
    <cellStyle name="Финансовый 6 3 10 5 5" xfId="53979"/>
    <cellStyle name="Финансовый 6 3 10 5 6" xfId="53980"/>
    <cellStyle name="Финансовый 6 3 10 5 7" xfId="53981"/>
    <cellStyle name="Финансовый 6 3 10 5 8" xfId="53982"/>
    <cellStyle name="Финансовый 6 3 10 6" xfId="53983"/>
    <cellStyle name="Финансовый 6 3 10 6 2" xfId="53984"/>
    <cellStyle name="Финансовый 6 3 10 6 3" xfId="53985"/>
    <cellStyle name="Финансовый 6 3 10 6 4" xfId="53986"/>
    <cellStyle name="Финансовый 6 3 10 6 5" xfId="53987"/>
    <cellStyle name="Финансовый 6 3 10 7" xfId="53988"/>
    <cellStyle name="Финансовый 6 3 10 7 2" xfId="53989"/>
    <cellStyle name="Финансовый 6 3 10 7 3" xfId="53990"/>
    <cellStyle name="Финансовый 6 3 10 7 4" xfId="53991"/>
    <cellStyle name="Финансовый 6 3 10 7 5" xfId="53992"/>
    <cellStyle name="Финансовый 6 3 10 8" xfId="53993"/>
    <cellStyle name="Финансовый 6 3 10 9" xfId="53994"/>
    <cellStyle name="Финансовый 6 3 11" xfId="53995"/>
    <cellStyle name="Финансовый 6 3 11 10" xfId="53996"/>
    <cellStyle name="Финансовый 6 3 11 11" xfId="53997"/>
    <cellStyle name="Финансовый 6 3 11 12" xfId="53998"/>
    <cellStyle name="Финансовый 6 3 11 13" xfId="53999"/>
    <cellStyle name="Финансовый 6 3 11 14" xfId="54000"/>
    <cellStyle name="Финансовый 6 3 11 15" xfId="54001"/>
    <cellStyle name="Финансовый 6 3 11 2" xfId="54002"/>
    <cellStyle name="Финансовый 6 3 11 2 10" xfId="54003"/>
    <cellStyle name="Финансовый 6 3 11 2 11" xfId="54004"/>
    <cellStyle name="Финансовый 6 3 11 2 12" xfId="54005"/>
    <cellStyle name="Финансовый 6 3 11 2 13" xfId="54006"/>
    <cellStyle name="Финансовый 6 3 11 2 14" xfId="54007"/>
    <cellStyle name="Финансовый 6 3 11 2 2" xfId="54008"/>
    <cellStyle name="Финансовый 6 3 11 2 2 10" xfId="54009"/>
    <cellStyle name="Финансовый 6 3 11 2 2 11" xfId="54010"/>
    <cellStyle name="Финансовый 6 3 11 2 2 12" xfId="54011"/>
    <cellStyle name="Финансовый 6 3 11 2 2 13" xfId="54012"/>
    <cellStyle name="Финансовый 6 3 11 2 2 2" xfId="54013"/>
    <cellStyle name="Финансовый 6 3 11 2 2 2 2" xfId="54014"/>
    <cellStyle name="Финансовый 6 3 11 2 2 2 2 2" xfId="54015"/>
    <cellStyle name="Финансовый 6 3 11 2 2 2 2 3" xfId="54016"/>
    <cellStyle name="Финансовый 6 3 11 2 2 2 2 4" xfId="54017"/>
    <cellStyle name="Финансовый 6 3 11 2 2 2 2 5" xfId="54018"/>
    <cellStyle name="Финансовый 6 3 11 2 2 2 3" xfId="54019"/>
    <cellStyle name="Финансовый 6 3 11 2 2 2 4" xfId="54020"/>
    <cellStyle name="Финансовый 6 3 11 2 2 2 5" xfId="54021"/>
    <cellStyle name="Финансовый 6 3 11 2 2 2 6" xfId="54022"/>
    <cellStyle name="Финансовый 6 3 11 2 2 2 7" xfId="54023"/>
    <cellStyle name="Финансовый 6 3 11 2 2 2 8" xfId="54024"/>
    <cellStyle name="Финансовый 6 3 11 2 2 2 9" xfId="54025"/>
    <cellStyle name="Финансовый 6 3 11 2 2 3" xfId="54026"/>
    <cellStyle name="Финансовый 6 3 11 2 2 3 2" xfId="54027"/>
    <cellStyle name="Финансовый 6 3 11 2 2 3 2 2" xfId="54028"/>
    <cellStyle name="Финансовый 6 3 11 2 2 3 2 3" xfId="54029"/>
    <cellStyle name="Финансовый 6 3 11 2 2 3 2 4" xfId="54030"/>
    <cellStyle name="Финансовый 6 3 11 2 2 3 2 5" xfId="54031"/>
    <cellStyle name="Финансовый 6 3 11 2 2 3 3" xfId="54032"/>
    <cellStyle name="Финансовый 6 3 11 2 2 3 4" xfId="54033"/>
    <cellStyle name="Финансовый 6 3 11 2 2 3 5" xfId="54034"/>
    <cellStyle name="Финансовый 6 3 11 2 2 3 6" xfId="54035"/>
    <cellStyle name="Финансовый 6 3 11 2 2 3 7" xfId="54036"/>
    <cellStyle name="Финансовый 6 3 11 2 2 3 8" xfId="54037"/>
    <cellStyle name="Финансовый 6 3 11 2 2 4" xfId="54038"/>
    <cellStyle name="Финансовый 6 3 11 2 2 4 2" xfId="54039"/>
    <cellStyle name="Финансовый 6 3 11 2 2 4 3" xfId="54040"/>
    <cellStyle name="Финансовый 6 3 11 2 2 4 4" xfId="54041"/>
    <cellStyle name="Финансовый 6 3 11 2 2 4 5" xfId="54042"/>
    <cellStyle name="Финансовый 6 3 11 2 2 5" xfId="54043"/>
    <cellStyle name="Финансовый 6 3 11 2 2 5 2" xfId="54044"/>
    <cellStyle name="Финансовый 6 3 11 2 2 5 3" xfId="54045"/>
    <cellStyle name="Финансовый 6 3 11 2 2 5 4" xfId="54046"/>
    <cellStyle name="Финансовый 6 3 11 2 2 5 5" xfId="54047"/>
    <cellStyle name="Финансовый 6 3 11 2 2 6" xfId="54048"/>
    <cellStyle name="Финансовый 6 3 11 2 2 7" xfId="54049"/>
    <cellStyle name="Финансовый 6 3 11 2 2 8" xfId="54050"/>
    <cellStyle name="Финансовый 6 3 11 2 2 9" xfId="54051"/>
    <cellStyle name="Финансовый 6 3 11 2 3" xfId="54052"/>
    <cellStyle name="Финансовый 6 3 11 2 3 2" xfId="54053"/>
    <cellStyle name="Финансовый 6 3 11 2 3 2 2" xfId="54054"/>
    <cellStyle name="Финансовый 6 3 11 2 3 2 3" xfId="54055"/>
    <cellStyle name="Финансовый 6 3 11 2 3 2 4" xfId="54056"/>
    <cellStyle name="Финансовый 6 3 11 2 3 2 5" xfId="54057"/>
    <cellStyle name="Финансовый 6 3 11 2 3 3" xfId="54058"/>
    <cellStyle name="Финансовый 6 3 11 2 3 4" xfId="54059"/>
    <cellStyle name="Финансовый 6 3 11 2 3 5" xfId="54060"/>
    <cellStyle name="Финансовый 6 3 11 2 3 6" xfId="54061"/>
    <cellStyle name="Финансовый 6 3 11 2 3 7" xfId="54062"/>
    <cellStyle name="Финансовый 6 3 11 2 3 8" xfId="54063"/>
    <cellStyle name="Финансовый 6 3 11 2 3 9" xfId="54064"/>
    <cellStyle name="Финансовый 6 3 11 2 4" xfId="54065"/>
    <cellStyle name="Финансовый 6 3 11 2 4 2" xfId="54066"/>
    <cellStyle name="Финансовый 6 3 11 2 4 2 2" xfId="54067"/>
    <cellStyle name="Финансовый 6 3 11 2 4 2 3" xfId="54068"/>
    <cellStyle name="Финансовый 6 3 11 2 4 2 4" xfId="54069"/>
    <cellStyle name="Финансовый 6 3 11 2 4 2 5" xfId="54070"/>
    <cellStyle name="Финансовый 6 3 11 2 4 3" xfId="54071"/>
    <cellStyle name="Финансовый 6 3 11 2 4 4" xfId="54072"/>
    <cellStyle name="Финансовый 6 3 11 2 4 5" xfId="54073"/>
    <cellStyle name="Финансовый 6 3 11 2 4 6" xfId="54074"/>
    <cellStyle name="Финансовый 6 3 11 2 4 7" xfId="54075"/>
    <cellStyle name="Финансовый 6 3 11 2 4 8" xfId="54076"/>
    <cellStyle name="Финансовый 6 3 11 2 5" xfId="54077"/>
    <cellStyle name="Финансовый 6 3 11 2 5 2" xfId="54078"/>
    <cellStyle name="Финансовый 6 3 11 2 5 3" xfId="54079"/>
    <cellStyle name="Финансовый 6 3 11 2 5 4" xfId="54080"/>
    <cellStyle name="Финансовый 6 3 11 2 5 5" xfId="54081"/>
    <cellStyle name="Финансовый 6 3 11 2 6" xfId="54082"/>
    <cellStyle name="Финансовый 6 3 11 2 6 2" xfId="54083"/>
    <cellStyle name="Финансовый 6 3 11 2 6 3" xfId="54084"/>
    <cellStyle name="Финансовый 6 3 11 2 6 4" xfId="54085"/>
    <cellStyle name="Финансовый 6 3 11 2 6 5" xfId="54086"/>
    <cellStyle name="Финансовый 6 3 11 2 7" xfId="54087"/>
    <cellStyle name="Финансовый 6 3 11 2 8" xfId="54088"/>
    <cellStyle name="Финансовый 6 3 11 2 9" xfId="54089"/>
    <cellStyle name="Финансовый 6 3 11 3" xfId="54090"/>
    <cellStyle name="Финансовый 6 3 11 3 10" xfId="54091"/>
    <cellStyle name="Финансовый 6 3 11 3 11" xfId="54092"/>
    <cellStyle name="Финансовый 6 3 11 3 12" xfId="54093"/>
    <cellStyle name="Финансовый 6 3 11 3 13" xfId="54094"/>
    <cellStyle name="Финансовый 6 3 11 3 2" xfId="54095"/>
    <cellStyle name="Финансовый 6 3 11 3 2 2" xfId="54096"/>
    <cellStyle name="Финансовый 6 3 11 3 2 2 2" xfId="54097"/>
    <cellStyle name="Финансовый 6 3 11 3 2 2 3" xfId="54098"/>
    <cellStyle name="Финансовый 6 3 11 3 2 2 4" xfId="54099"/>
    <cellStyle name="Финансовый 6 3 11 3 2 2 5" xfId="54100"/>
    <cellStyle name="Финансовый 6 3 11 3 2 3" xfId="54101"/>
    <cellStyle name="Финансовый 6 3 11 3 2 4" xfId="54102"/>
    <cellStyle name="Финансовый 6 3 11 3 2 5" xfId="54103"/>
    <cellStyle name="Финансовый 6 3 11 3 2 6" xfId="54104"/>
    <cellStyle name="Финансовый 6 3 11 3 2 7" xfId="54105"/>
    <cellStyle name="Финансовый 6 3 11 3 2 8" xfId="54106"/>
    <cellStyle name="Финансовый 6 3 11 3 2 9" xfId="54107"/>
    <cellStyle name="Финансовый 6 3 11 3 3" xfId="54108"/>
    <cellStyle name="Финансовый 6 3 11 3 3 2" xfId="54109"/>
    <cellStyle name="Финансовый 6 3 11 3 3 2 2" xfId="54110"/>
    <cellStyle name="Финансовый 6 3 11 3 3 2 3" xfId="54111"/>
    <cellStyle name="Финансовый 6 3 11 3 3 2 4" xfId="54112"/>
    <cellStyle name="Финансовый 6 3 11 3 3 2 5" xfId="54113"/>
    <cellStyle name="Финансовый 6 3 11 3 3 3" xfId="54114"/>
    <cellStyle name="Финансовый 6 3 11 3 3 4" xfId="54115"/>
    <cellStyle name="Финансовый 6 3 11 3 3 5" xfId="54116"/>
    <cellStyle name="Финансовый 6 3 11 3 3 6" xfId="54117"/>
    <cellStyle name="Финансовый 6 3 11 3 3 7" xfId="54118"/>
    <cellStyle name="Финансовый 6 3 11 3 3 8" xfId="54119"/>
    <cellStyle name="Финансовый 6 3 11 3 4" xfId="54120"/>
    <cellStyle name="Финансовый 6 3 11 3 4 2" xfId="54121"/>
    <cellStyle name="Финансовый 6 3 11 3 4 3" xfId="54122"/>
    <cellStyle name="Финансовый 6 3 11 3 4 4" xfId="54123"/>
    <cellStyle name="Финансовый 6 3 11 3 4 5" xfId="54124"/>
    <cellStyle name="Финансовый 6 3 11 3 5" xfId="54125"/>
    <cellStyle name="Финансовый 6 3 11 3 5 2" xfId="54126"/>
    <cellStyle name="Финансовый 6 3 11 3 5 3" xfId="54127"/>
    <cellStyle name="Финансовый 6 3 11 3 5 4" xfId="54128"/>
    <cellStyle name="Финансовый 6 3 11 3 5 5" xfId="54129"/>
    <cellStyle name="Финансовый 6 3 11 3 6" xfId="54130"/>
    <cellStyle name="Финансовый 6 3 11 3 7" xfId="54131"/>
    <cellStyle name="Финансовый 6 3 11 3 8" xfId="54132"/>
    <cellStyle name="Финансовый 6 3 11 3 9" xfId="54133"/>
    <cellStyle name="Финансовый 6 3 11 4" xfId="54134"/>
    <cellStyle name="Финансовый 6 3 11 4 2" xfId="54135"/>
    <cellStyle name="Финансовый 6 3 11 4 2 2" xfId="54136"/>
    <cellStyle name="Финансовый 6 3 11 4 2 3" xfId="54137"/>
    <cellStyle name="Финансовый 6 3 11 4 2 4" xfId="54138"/>
    <cellStyle name="Финансовый 6 3 11 4 2 5" xfId="54139"/>
    <cellStyle name="Финансовый 6 3 11 4 3" xfId="54140"/>
    <cellStyle name="Финансовый 6 3 11 4 4" xfId="54141"/>
    <cellStyle name="Финансовый 6 3 11 4 5" xfId="54142"/>
    <cellStyle name="Финансовый 6 3 11 4 6" xfId="54143"/>
    <cellStyle name="Финансовый 6 3 11 4 7" xfId="54144"/>
    <cellStyle name="Финансовый 6 3 11 4 8" xfId="54145"/>
    <cellStyle name="Финансовый 6 3 11 4 9" xfId="54146"/>
    <cellStyle name="Финансовый 6 3 11 5" xfId="54147"/>
    <cellStyle name="Финансовый 6 3 11 5 2" xfId="54148"/>
    <cellStyle name="Финансовый 6 3 11 5 2 2" xfId="54149"/>
    <cellStyle name="Финансовый 6 3 11 5 2 3" xfId="54150"/>
    <cellStyle name="Финансовый 6 3 11 5 2 4" xfId="54151"/>
    <cellStyle name="Финансовый 6 3 11 5 2 5" xfId="54152"/>
    <cellStyle name="Финансовый 6 3 11 5 3" xfId="54153"/>
    <cellStyle name="Финансовый 6 3 11 5 4" xfId="54154"/>
    <cellStyle name="Финансовый 6 3 11 5 5" xfId="54155"/>
    <cellStyle name="Финансовый 6 3 11 5 6" xfId="54156"/>
    <cellStyle name="Финансовый 6 3 11 5 7" xfId="54157"/>
    <cellStyle name="Финансовый 6 3 11 5 8" xfId="54158"/>
    <cellStyle name="Финансовый 6 3 11 6" xfId="54159"/>
    <cellStyle name="Финансовый 6 3 11 6 2" xfId="54160"/>
    <cellStyle name="Финансовый 6 3 11 6 3" xfId="54161"/>
    <cellStyle name="Финансовый 6 3 11 6 4" xfId="54162"/>
    <cellStyle name="Финансовый 6 3 11 6 5" xfId="54163"/>
    <cellStyle name="Финансовый 6 3 11 7" xfId="54164"/>
    <cellStyle name="Финансовый 6 3 11 7 2" xfId="54165"/>
    <cellStyle name="Финансовый 6 3 11 7 3" xfId="54166"/>
    <cellStyle name="Финансовый 6 3 11 7 4" xfId="54167"/>
    <cellStyle name="Финансовый 6 3 11 7 5" xfId="54168"/>
    <cellStyle name="Финансовый 6 3 11 8" xfId="54169"/>
    <cellStyle name="Финансовый 6 3 11 9" xfId="54170"/>
    <cellStyle name="Финансовый 6 3 12" xfId="54171"/>
    <cellStyle name="Финансовый 6 3 12 10" xfId="54172"/>
    <cellStyle name="Финансовый 6 3 12 11" xfId="54173"/>
    <cellStyle name="Финансовый 6 3 12 12" xfId="54174"/>
    <cellStyle name="Финансовый 6 3 12 13" xfId="54175"/>
    <cellStyle name="Финансовый 6 3 12 14" xfId="54176"/>
    <cellStyle name="Финансовый 6 3 12 15" xfId="54177"/>
    <cellStyle name="Финансовый 6 3 12 2" xfId="54178"/>
    <cellStyle name="Финансовый 6 3 12 2 10" xfId="54179"/>
    <cellStyle name="Финансовый 6 3 12 2 11" xfId="54180"/>
    <cellStyle name="Финансовый 6 3 12 2 12" xfId="54181"/>
    <cellStyle name="Финансовый 6 3 12 2 13" xfId="54182"/>
    <cellStyle name="Финансовый 6 3 12 2 14" xfId="54183"/>
    <cellStyle name="Финансовый 6 3 12 2 2" xfId="54184"/>
    <cellStyle name="Финансовый 6 3 12 2 2 10" xfId="54185"/>
    <cellStyle name="Финансовый 6 3 12 2 2 11" xfId="54186"/>
    <cellStyle name="Финансовый 6 3 12 2 2 12" xfId="54187"/>
    <cellStyle name="Финансовый 6 3 12 2 2 13" xfId="54188"/>
    <cellStyle name="Финансовый 6 3 12 2 2 2" xfId="54189"/>
    <cellStyle name="Финансовый 6 3 12 2 2 2 2" xfId="54190"/>
    <cellStyle name="Финансовый 6 3 12 2 2 2 2 2" xfId="54191"/>
    <cellStyle name="Финансовый 6 3 12 2 2 2 2 3" xfId="54192"/>
    <cellStyle name="Финансовый 6 3 12 2 2 2 2 4" xfId="54193"/>
    <cellStyle name="Финансовый 6 3 12 2 2 2 2 5" xfId="54194"/>
    <cellStyle name="Финансовый 6 3 12 2 2 2 3" xfId="54195"/>
    <cellStyle name="Финансовый 6 3 12 2 2 2 4" xfId="54196"/>
    <cellStyle name="Финансовый 6 3 12 2 2 2 5" xfId="54197"/>
    <cellStyle name="Финансовый 6 3 12 2 2 2 6" xfId="54198"/>
    <cellStyle name="Финансовый 6 3 12 2 2 2 7" xfId="54199"/>
    <cellStyle name="Финансовый 6 3 12 2 2 2 8" xfId="54200"/>
    <cellStyle name="Финансовый 6 3 12 2 2 2 9" xfId="54201"/>
    <cellStyle name="Финансовый 6 3 12 2 2 3" xfId="54202"/>
    <cellStyle name="Финансовый 6 3 12 2 2 3 2" xfId="54203"/>
    <cellStyle name="Финансовый 6 3 12 2 2 3 2 2" xfId="54204"/>
    <cellStyle name="Финансовый 6 3 12 2 2 3 2 3" xfId="54205"/>
    <cellStyle name="Финансовый 6 3 12 2 2 3 2 4" xfId="54206"/>
    <cellStyle name="Финансовый 6 3 12 2 2 3 2 5" xfId="54207"/>
    <cellStyle name="Финансовый 6 3 12 2 2 3 3" xfId="54208"/>
    <cellStyle name="Финансовый 6 3 12 2 2 3 4" xfId="54209"/>
    <cellStyle name="Финансовый 6 3 12 2 2 3 5" xfId="54210"/>
    <cellStyle name="Финансовый 6 3 12 2 2 3 6" xfId="54211"/>
    <cellStyle name="Финансовый 6 3 12 2 2 3 7" xfId="54212"/>
    <cellStyle name="Финансовый 6 3 12 2 2 3 8" xfId="54213"/>
    <cellStyle name="Финансовый 6 3 12 2 2 4" xfId="54214"/>
    <cellStyle name="Финансовый 6 3 12 2 2 4 2" xfId="54215"/>
    <cellStyle name="Финансовый 6 3 12 2 2 4 3" xfId="54216"/>
    <cellStyle name="Финансовый 6 3 12 2 2 4 4" xfId="54217"/>
    <cellStyle name="Финансовый 6 3 12 2 2 4 5" xfId="54218"/>
    <cellStyle name="Финансовый 6 3 12 2 2 5" xfId="54219"/>
    <cellStyle name="Финансовый 6 3 12 2 2 5 2" xfId="54220"/>
    <cellStyle name="Финансовый 6 3 12 2 2 5 3" xfId="54221"/>
    <cellStyle name="Финансовый 6 3 12 2 2 5 4" xfId="54222"/>
    <cellStyle name="Финансовый 6 3 12 2 2 5 5" xfId="54223"/>
    <cellStyle name="Финансовый 6 3 12 2 2 6" xfId="54224"/>
    <cellStyle name="Финансовый 6 3 12 2 2 7" xfId="54225"/>
    <cellStyle name="Финансовый 6 3 12 2 2 8" xfId="54226"/>
    <cellStyle name="Финансовый 6 3 12 2 2 9" xfId="54227"/>
    <cellStyle name="Финансовый 6 3 12 2 3" xfId="54228"/>
    <cellStyle name="Финансовый 6 3 12 2 3 2" xfId="54229"/>
    <cellStyle name="Финансовый 6 3 12 2 3 2 2" xfId="54230"/>
    <cellStyle name="Финансовый 6 3 12 2 3 2 3" xfId="54231"/>
    <cellStyle name="Финансовый 6 3 12 2 3 2 4" xfId="54232"/>
    <cellStyle name="Финансовый 6 3 12 2 3 2 5" xfId="54233"/>
    <cellStyle name="Финансовый 6 3 12 2 3 3" xfId="54234"/>
    <cellStyle name="Финансовый 6 3 12 2 3 4" xfId="54235"/>
    <cellStyle name="Финансовый 6 3 12 2 3 5" xfId="54236"/>
    <cellStyle name="Финансовый 6 3 12 2 3 6" xfId="54237"/>
    <cellStyle name="Финансовый 6 3 12 2 3 7" xfId="54238"/>
    <cellStyle name="Финансовый 6 3 12 2 3 8" xfId="54239"/>
    <cellStyle name="Финансовый 6 3 12 2 3 9" xfId="54240"/>
    <cellStyle name="Финансовый 6 3 12 2 4" xfId="54241"/>
    <cellStyle name="Финансовый 6 3 12 2 4 2" xfId="54242"/>
    <cellStyle name="Финансовый 6 3 12 2 4 2 2" xfId="54243"/>
    <cellStyle name="Финансовый 6 3 12 2 4 2 3" xfId="54244"/>
    <cellStyle name="Финансовый 6 3 12 2 4 2 4" xfId="54245"/>
    <cellStyle name="Финансовый 6 3 12 2 4 2 5" xfId="54246"/>
    <cellStyle name="Финансовый 6 3 12 2 4 3" xfId="54247"/>
    <cellStyle name="Финансовый 6 3 12 2 4 4" xfId="54248"/>
    <cellStyle name="Финансовый 6 3 12 2 4 5" xfId="54249"/>
    <cellStyle name="Финансовый 6 3 12 2 4 6" xfId="54250"/>
    <cellStyle name="Финансовый 6 3 12 2 4 7" xfId="54251"/>
    <cellStyle name="Финансовый 6 3 12 2 4 8" xfId="54252"/>
    <cellStyle name="Финансовый 6 3 12 2 5" xfId="54253"/>
    <cellStyle name="Финансовый 6 3 12 2 5 2" xfId="54254"/>
    <cellStyle name="Финансовый 6 3 12 2 5 3" xfId="54255"/>
    <cellStyle name="Финансовый 6 3 12 2 5 4" xfId="54256"/>
    <cellStyle name="Финансовый 6 3 12 2 5 5" xfId="54257"/>
    <cellStyle name="Финансовый 6 3 12 2 6" xfId="54258"/>
    <cellStyle name="Финансовый 6 3 12 2 6 2" xfId="54259"/>
    <cellStyle name="Финансовый 6 3 12 2 6 3" xfId="54260"/>
    <cellStyle name="Финансовый 6 3 12 2 6 4" xfId="54261"/>
    <cellStyle name="Финансовый 6 3 12 2 6 5" xfId="54262"/>
    <cellStyle name="Финансовый 6 3 12 2 7" xfId="54263"/>
    <cellStyle name="Финансовый 6 3 12 2 8" xfId="54264"/>
    <cellStyle name="Финансовый 6 3 12 2 9" xfId="54265"/>
    <cellStyle name="Финансовый 6 3 12 3" xfId="54266"/>
    <cellStyle name="Финансовый 6 3 12 3 10" xfId="54267"/>
    <cellStyle name="Финансовый 6 3 12 3 11" xfId="54268"/>
    <cellStyle name="Финансовый 6 3 12 3 12" xfId="54269"/>
    <cellStyle name="Финансовый 6 3 12 3 13" xfId="54270"/>
    <cellStyle name="Финансовый 6 3 12 3 2" xfId="54271"/>
    <cellStyle name="Финансовый 6 3 12 3 2 2" xfId="54272"/>
    <cellStyle name="Финансовый 6 3 12 3 2 2 2" xfId="54273"/>
    <cellStyle name="Финансовый 6 3 12 3 2 2 3" xfId="54274"/>
    <cellStyle name="Финансовый 6 3 12 3 2 2 4" xfId="54275"/>
    <cellStyle name="Финансовый 6 3 12 3 2 2 5" xfId="54276"/>
    <cellStyle name="Финансовый 6 3 12 3 2 3" xfId="54277"/>
    <cellStyle name="Финансовый 6 3 12 3 2 4" xfId="54278"/>
    <cellStyle name="Финансовый 6 3 12 3 2 5" xfId="54279"/>
    <cellStyle name="Финансовый 6 3 12 3 2 6" xfId="54280"/>
    <cellStyle name="Финансовый 6 3 12 3 2 7" xfId="54281"/>
    <cellStyle name="Финансовый 6 3 12 3 2 8" xfId="54282"/>
    <cellStyle name="Финансовый 6 3 12 3 2 9" xfId="54283"/>
    <cellStyle name="Финансовый 6 3 12 3 3" xfId="54284"/>
    <cellStyle name="Финансовый 6 3 12 3 3 2" xfId="54285"/>
    <cellStyle name="Финансовый 6 3 12 3 3 2 2" xfId="54286"/>
    <cellStyle name="Финансовый 6 3 12 3 3 2 3" xfId="54287"/>
    <cellStyle name="Финансовый 6 3 12 3 3 2 4" xfId="54288"/>
    <cellStyle name="Финансовый 6 3 12 3 3 2 5" xfId="54289"/>
    <cellStyle name="Финансовый 6 3 12 3 3 3" xfId="54290"/>
    <cellStyle name="Финансовый 6 3 12 3 3 4" xfId="54291"/>
    <cellStyle name="Финансовый 6 3 12 3 3 5" xfId="54292"/>
    <cellStyle name="Финансовый 6 3 12 3 3 6" xfId="54293"/>
    <cellStyle name="Финансовый 6 3 12 3 3 7" xfId="54294"/>
    <cellStyle name="Финансовый 6 3 12 3 3 8" xfId="54295"/>
    <cellStyle name="Финансовый 6 3 12 3 4" xfId="54296"/>
    <cellStyle name="Финансовый 6 3 12 3 4 2" xfId="54297"/>
    <cellStyle name="Финансовый 6 3 12 3 4 3" xfId="54298"/>
    <cellStyle name="Финансовый 6 3 12 3 4 4" xfId="54299"/>
    <cellStyle name="Финансовый 6 3 12 3 4 5" xfId="54300"/>
    <cellStyle name="Финансовый 6 3 12 3 5" xfId="54301"/>
    <cellStyle name="Финансовый 6 3 12 3 5 2" xfId="54302"/>
    <cellStyle name="Финансовый 6 3 12 3 5 3" xfId="54303"/>
    <cellStyle name="Финансовый 6 3 12 3 5 4" xfId="54304"/>
    <cellStyle name="Финансовый 6 3 12 3 5 5" xfId="54305"/>
    <cellStyle name="Финансовый 6 3 12 3 6" xfId="54306"/>
    <cellStyle name="Финансовый 6 3 12 3 7" xfId="54307"/>
    <cellStyle name="Финансовый 6 3 12 3 8" xfId="54308"/>
    <cellStyle name="Финансовый 6 3 12 3 9" xfId="54309"/>
    <cellStyle name="Финансовый 6 3 12 4" xfId="54310"/>
    <cellStyle name="Финансовый 6 3 12 4 2" xfId="54311"/>
    <cellStyle name="Финансовый 6 3 12 4 2 2" xfId="54312"/>
    <cellStyle name="Финансовый 6 3 12 4 2 3" xfId="54313"/>
    <cellStyle name="Финансовый 6 3 12 4 2 4" xfId="54314"/>
    <cellStyle name="Финансовый 6 3 12 4 2 5" xfId="54315"/>
    <cellStyle name="Финансовый 6 3 12 4 3" xfId="54316"/>
    <cellStyle name="Финансовый 6 3 12 4 4" xfId="54317"/>
    <cellStyle name="Финансовый 6 3 12 4 5" xfId="54318"/>
    <cellStyle name="Финансовый 6 3 12 4 6" xfId="54319"/>
    <cellStyle name="Финансовый 6 3 12 4 7" xfId="54320"/>
    <cellStyle name="Финансовый 6 3 12 4 8" xfId="54321"/>
    <cellStyle name="Финансовый 6 3 12 4 9" xfId="54322"/>
    <cellStyle name="Финансовый 6 3 12 5" xfId="54323"/>
    <cellStyle name="Финансовый 6 3 12 5 2" xfId="54324"/>
    <cellStyle name="Финансовый 6 3 12 5 2 2" xfId="54325"/>
    <cellStyle name="Финансовый 6 3 12 5 2 3" xfId="54326"/>
    <cellStyle name="Финансовый 6 3 12 5 2 4" xfId="54327"/>
    <cellStyle name="Финансовый 6 3 12 5 2 5" xfId="54328"/>
    <cellStyle name="Финансовый 6 3 12 5 3" xfId="54329"/>
    <cellStyle name="Финансовый 6 3 12 5 4" xfId="54330"/>
    <cellStyle name="Финансовый 6 3 12 5 5" xfId="54331"/>
    <cellStyle name="Финансовый 6 3 12 5 6" xfId="54332"/>
    <cellStyle name="Финансовый 6 3 12 5 7" xfId="54333"/>
    <cellStyle name="Финансовый 6 3 12 5 8" xfId="54334"/>
    <cellStyle name="Финансовый 6 3 12 6" xfId="54335"/>
    <cellStyle name="Финансовый 6 3 12 6 2" xfId="54336"/>
    <cellStyle name="Финансовый 6 3 12 6 3" xfId="54337"/>
    <cellStyle name="Финансовый 6 3 12 6 4" xfId="54338"/>
    <cellStyle name="Финансовый 6 3 12 6 5" xfId="54339"/>
    <cellStyle name="Финансовый 6 3 12 7" xfId="54340"/>
    <cellStyle name="Финансовый 6 3 12 7 2" xfId="54341"/>
    <cellStyle name="Финансовый 6 3 12 7 3" xfId="54342"/>
    <cellStyle name="Финансовый 6 3 12 7 4" xfId="54343"/>
    <cellStyle name="Финансовый 6 3 12 7 5" xfId="54344"/>
    <cellStyle name="Финансовый 6 3 12 8" xfId="54345"/>
    <cellStyle name="Финансовый 6 3 12 9" xfId="54346"/>
    <cellStyle name="Финансовый 6 3 13" xfId="54347"/>
    <cellStyle name="Финансовый 6 3 13 10" xfId="54348"/>
    <cellStyle name="Финансовый 6 3 13 11" xfId="54349"/>
    <cellStyle name="Финансовый 6 3 13 12" xfId="54350"/>
    <cellStyle name="Финансовый 6 3 13 13" xfId="54351"/>
    <cellStyle name="Финансовый 6 3 13 14" xfId="54352"/>
    <cellStyle name="Финансовый 6 3 13 2" xfId="54353"/>
    <cellStyle name="Финансовый 6 3 13 2 10" xfId="54354"/>
    <cellStyle name="Финансовый 6 3 13 2 11" xfId="54355"/>
    <cellStyle name="Финансовый 6 3 13 2 12" xfId="54356"/>
    <cellStyle name="Финансовый 6 3 13 2 13" xfId="54357"/>
    <cellStyle name="Финансовый 6 3 13 2 2" xfId="54358"/>
    <cellStyle name="Финансовый 6 3 13 2 2 2" xfId="54359"/>
    <cellStyle name="Финансовый 6 3 13 2 2 2 2" xfId="54360"/>
    <cellStyle name="Финансовый 6 3 13 2 2 2 3" xfId="54361"/>
    <cellStyle name="Финансовый 6 3 13 2 2 2 4" xfId="54362"/>
    <cellStyle name="Финансовый 6 3 13 2 2 2 5" xfId="54363"/>
    <cellStyle name="Финансовый 6 3 13 2 2 3" xfId="54364"/>
    <cellStyle name="Финансовый 6 3 13 2 2 4" xfId="54365"/>
    <cellStyle name="Финансовый 6 3 13 2 2 5" xfId="54366"/>
    <cellStyle name="Финансовый 6 3 13 2 2 6" xfId="54367"/>
    <cellStyle name="Финансовый 6 3 13 2 2 7" xfId="54368"/>
    <cellStyle name="Финансовый 6 3 13 2 2 8" xfId="54369"/>
    <cellStyle name="Финансовый 6 3 13 2 2 9" xfId="54370"/>
    <cellStyle name="Финансовый 6 3 13 2 3" xfId="54371"/>
    <cellStyle name="Финансовый 6 3 13 2 3 2" xfId="54372"/>
    <cellStyle name="Финансовый 6 3 13 2 3 2 2" xfId="54373"/>
    <cellStyle name="Финансовый 6 3 13 2 3 2 3" xfId="54374"/>
    <cellStyle name="Финансовый 6 3 13 2 3 2 4" xfId="54375"/>
    <cellStyle name="Финансовый 6 3 13 2 3 2 5" xfId="54376"/>
    <cellStyle name="Финансовый 6 3 13 2 3 3" xfId="54377"/>
    <cellStyle name="Финансовый 6 3 13 2 3 4" xfId="54378"/>
    <cellStyle name="Финансовый 6 3 13 2 3 5" xfId="54379"/>
    <cellStyle name="Финансовый 6 3 13 2 3 6" xfId="54380"/>
    <cellStyle name="Финансовый 6 3 13 2 3 7" xfId="54381"/>
    <cellStyle name="Финансовый 6 3 13 2 3 8" xfId="54382"/>
    <cellStyle name="Финансовый 6 3 13 2 4" xfId="54383"/>
    <cellStyle name="Финансовый 6 3 13 2 4 2" xfId="54384"/>
    <cellStyle name="Финансовый 6 3 13 2 4 3" xfId="54385"/>
    <cellStyle name="Финансовый 6 3 13 2 4 4" xfId="54386"/>
    <cellStyle name="Финансовый 6 3 13 2 4 5" xfId="54387"/>
    <cellStyle name="Финансовый 6 3 13 2 5" xfId="54388"/>
    <cellStyle name="Финансовый 6 3 13 2 5 2" xfId="54389"/>
    <cellStyle name="Финансовый 6 3 13 2 5 3" xfId="54390"/>
    <cellStyle name="Финансовый 6 3 13 2 5 4" xfId="54391"/>
    <cellStyle name="Финансовый 6 3 13 2 5 5" xfId="54392"/>
    <cellStyle name="Финансовый 6 3 13 2 6" xfId="54393"/>
    <cellStyle name="Финансовый 6 3 13 2 7" xfId="54394"/>
    <cellStyle name="Финансовый 6 3 13 2 8" xfId="54395"/>
    <cellStyle name="Финансовый 6 3 13 2 9" xfId="54396"/>
    <cellStyle name="Финансовый 6 3 13 3" xfId="54397"/>
    <cellStyle name="Финансовый 6 3 13 3 2" xfId="54398"/>
    <cellStyle name="Финансовый 6 3 13 3 2 2" xfId="54399"/>
    <cellStyle name="Финансовый 6 3 13 3 2 3" xfId="54400"/>
    <cellStyle name="Финансовый 6 3 13 3 2 4" xfId="54401"/>
    <cellStyle name="Финансовый 6 3 13 3 2 5" xfId="54402"/>
    <cellStyle name="Финансовый 6 3 13 3 3" xfId="54403"/>
    <cellStyle name="Финансовый 6 3 13 3 4" xfId="54404"/>
    <cellStyle name="Финансовый 6 3 13 3 5" xfId="54405"/>
    <cellStyle name="Финансовый 6 3 13 3 6" xfId="54406"/>
    <cellStyle name="Финансовый 6 3 13 3 7" xfId="54407"/>
    <cellStyle name="Финансовый 6 3 13 3 8" xfId="54408"/>
    <cellStyle name="Финансовый 6 3 13 3 9" xfId="54409"/>
    <cellStyle name="Финансовый 6 3 13 4" xfId="54410"/>
    <cellStyle name="Финансовый 6 3 13 4 2" xfId="54411"/>
    <cellStyle name="Финансовый 6 3 13 4 2 2" xfId="54412"/>
    <cellStyle name="Финансовый 6 3 13 4 2 3" xfId="54413"/>
    <cellStyle name="Финансовый 6 3 13 4 2 4" xfId="54414"/>
    <cellStyle name="Финансовый 6 3 13 4 2 5" xfId="54415"/>
    <cellStyle name="Финансовый 6 3 13 4 3" xfId="54416"/>
    <cellStyle name="Финансовый 6 3 13 4 4" xfId="54417"/>
    <cellStyle name="Финансовый 6 3 13 4 5" xfId="54418"/>
    <cellStyle name="Финансовый 6 3 13 4 6" xfId="54419"/>
    <cellStyle name="Финансовый 6 3 13 4 7" xfId="54420"/>
    <cellStyle name="Финансовый 6 3 13 4 8" xfId="54421"/>
    <cellStyle name="Финансовый 6 3 13 5" xfId="54422"/>
    <cellStyle name="Финансовый 6 3 13 5 2" xfId="54423"/>
    <cellStyle name="Финансовый 6 3 13 5 3" xfId="54424"/>
    <cellStyle name="Финансовый 6 3 13 5 4" xfId="54425"/>
    <cellStyle name="Финансовый 6 3 13 5 5" xfId="54426"/>
    <cellStyle name="Финансовый 6 3 13 6" xfId="54427"/>
    <cellStyle name="Финансовый 6 3 13 6 2" xfId="54428"/>
    <cellStyle name="Финансовый 6 3 13 6 3" xfId="54429"/>
    <cellStyle name="Финансовый 6 3 13 6 4" xfId="54430"/>
    <cellStyle name="Финансовый 6 3 13 6 5" xfId="54431"/>
    <cellStyle name="Финансовый 6 3 13 7" xfId="54432"/>
    <cellStyle name="Финансовый 6 3 13 8" xfId="54433"/>
    <cellStyle name="Финансовый 6 3 13 9" xfId="54434"/>
    <cellStyle name="Финансовый 6 3 14" xfId="54435"/>
    <cellStyle name="Финансовый 6 3 14 10" xfId="54436"/>
    <cellStyle name="Финансовый 6 3 14 11" xfId="54437"/>
    <cellStyle name="Финансовый 6 3 14 12" xfId="54438"/>
    <cellStyle name="Финансовый 6 3 14 13" xfId="54439"/>
    <cellStyle name="Финансовый 6 3 14 2" xfId="54440"/>
    <cellStyle name="Финансовый 6 3 14 2 2" xfId="54441"/>
    <cellStyle name="Финансовый 6 3 14 2 2 2" xfId="54442"/>
    <cellStyle name="Финансовый 6 3 14 2 2 3" xfId="54443"/>
    <cellStyle name="Финансовый 6 3 14 2 2 4" xfId="54444"/>
    <cellStyle name="Финансовый 6 3 14 2 2 5" xfId="54445"/>
    <cellStyle name="Финансовый 6 3 14 2 3" xfId="54446"/>
    <cellStyle name="Финансовый 6 3 14 2 4" xfId="54447"/>
    <cellStyle name="Финансовый 6 3 14 2 5" xfId="54448"/>
    <cellStyle name="Финансовый 6 3 14 2 6" xfId="54449"/>
    <cellStyle name="Финансовый 6 3 14 2 7" xfId="54450"/>
    <cellStyle name="Финансовый 6 3 14 2 8" xfId="54451"/>
    <cellStyle name="Финансовый 6 3 14 2 9" xfId="54452"/>
    <cellStyle name="Финансовый 6 3 14 3" xfId="54453"/>
    <cellStyle name="Финансовый 6 3 14 3 2" xfId="54454"/>
    <cellStyle name="Финансовый 6 3 14 3 2 2" xfId="54455"/>
    <cellStyle name="Финансовый 6 3 14 3 2 3" xfId="54456"/>
    <cellStyle name="Финансовый 6 3 14 3 2 4" xfId="54457"/>
    <cellStyle name="Финансовый 6 3 14 3 2 5" xfId="54458"/>
    <cellStyle name="Финансовый 6 3 14 3 3" xfId="54459"/>
    <cellStyle name="Финансовый 6 3 14 3 4" xfId="54460"/>
    <cellStyle name="Финансовый 6 3 14 3 5" xfId="54461"/>
    <cellStyle name="Финансовый 6 3 14 3 6" xfId="54462"/>
    <cellStyle name="Финансовый 6 3 14 3 7" xfId="54463"/>
    <cellStyle name="Финансовый 6 3 14 3 8" xfId="54464"/>
    <cellStyle name="Финансовый 6 3 14 4" xfId="54465"/>
    <cellStyle name="Финансовый 6 3 14 4 2" xfId="54466"/>
    <cellStyle name="Финансовый 6 3 14 4 3" xfId="54467"/>
    <cellStyle name="Финансовый 6 3 14 4 4" xfId="54468"/>
    <cellStyle name="Финансовый 6 3 14 4 5" xfId="54469"/>
    <cellStyle name="Финансовый 6 3 14 5" xfId="54470"/>
    <cellStyle name="Финансовый 6 3 14 5 2" xfId="54471"/>
    <cellStyle name="Финансовый 6 3 14 5 3" xfId="54472"/>
    <cellStyle name="Финансовый 6 3 14 5 4" xfId="54473"/>
    <cellStyle name="Финансовый 6 3 14 5 5" xfId="54474"/>
    <cellStyle name="Финансовый 6 3 14 6" xfId="54475"/>
    <cellStyle name="Финансовый 6 3 14 7" xfId="54476"/>
    <cellStyle name="Финансовый 6 3 14 8" xfId="54477"/>
    <cellStyle name="Финансовый 6 3 14 9" xfId="54478"/>
    <cellStyle name="Финансовый 6 3 15" xfId="54479"/>
    <cellStyle name="Финансовый 6 3 15 10" xfId="54480"/>
    <cellStyle name="Финансовый 6 3 15 2" xfId="54481"/>
    <cellStyle name="Финансовый 6 3 15 2 2" xfId="54482"/>
    <cellStyle name="Финансовый 6 3 15 2 2 2" xfId="54483"/>
    <cellStyle name="Финансовый 6 3 15 2 2 3" xfId="54484"/>
    <cellStyle name="Финансовый 6 3 15 2 2 4" xfId="54485"/>
    <cellStyle name="Финансовый 6 3 15 2 2 5" xfId="54486"/>
    <cellStyle name="Финансовый 6 3 15 2 3" xfId="54487"/>
    <cellStyle name="Финансовый 6 3 15 2 4" xfId="54488"/>
    <cellStyle name="Финансовый 6 3 15 2 5" xfId="54489"/>
    <cellStyle name="Финансовый 6 3 15 2 6" xfId="54490"/>
    <cellStyle name="Финансовый 6 3 15 2 7" xfId="54491"/>
    <cellStyle name="Финансовый 6 3 15 2 8" xfId="54492"/>
    <cellStyle name="Финансовый 6 3 15 2 9" xfId="54493"/>
    <cellStyle name="Финансовый 6 3 15 3" xfId="54494"/>
    <cellStyle name="Финансовый 6 3 15 3 2" xfId="54495"/>
    <cellStyle name="Финансовый 6 3 15 3 3" xfId="54496"/>
    <cellStyle name="Финансовый 6 3 15 3 4" xfId="54497"/>
    <cellStyle name="Финансовый 6 3 15 3 5" xfId="54498"/>
    <cellStyle name="Финансовый 6 3 15 4" xfId="54499"/>
    <cellStyle name="Финансовый 6 3 15 5" xfId="54500"/>
    <cellStyle name="Финансовый 6 3 15 6" xfId="54501"/>
    <cellStyle name="Финансовый 6 3 15 7" xfId="54502"/>
    <cellStyle name="Финансовый 6 3 15 8" xfId="54503"/>
    <cellStyle name="Финансовый 6 3 15 9" xfId="54504"/>
    <cellStyle name="Финансовый 6 3 16" xfId="54505"/>
    <cellStyle name="Финансовый 6 3 16 2" xfId="54506"/>
    <cellStyle name="Финансовый 6 3 16 2 2" xfId="54507"/>
    <cellStyle name="Финансовый 6 3 16 2 3" xfId="54508"/>
    <cellStyle name="Финансовый 6 3 16 2 4" xfId="54509"/>
    <cellStyle name="Финансовый 6 3 16 2 5" xfId="54510"/>
    <cellStyle name="Финансовый 6 3 16 3" xfId="54511"/>
    <cellStyle name="Финансовый 6 3 16 4" xfId="54512"/>
    <cellStyle name="Финансовый 6 3 16 5" xfId="54513"/>
    <cellStyle name="Финансовый 6 3 16 6" xfId="54514"/>
    <cellStyle name="Финансовый 6 3 16 7" xfId="54515"/>
    <cellStyle name="Финансовый 6 3 16 8" xfId="54516"/>
    <cellStyle name="Финансовый 6 3 16 9" xfId="54517"/>
    <cellStyle name="Финансовый 6 3 17" xfId="54518"/>
    <cellStyle name="Финансовый 6 3 17 2" xfId="54519"/>
    <cellStyle name="Финансовый 6 3 17 2 2" xfId="54520"/>
    <cellStyle name="Финансовый 6 3 17 2 3" xfId="54521"/>
    <cellStyle name="Финансовый 6 3 17 2 4" xfId="54522"/>
    <cellStyle name="Финансовый 6 3 17 2 5" xfId="54523"/>
    <cellStyle name="Финансовый 6 3 17 3" xfId="54524"/>
    <cellStyle name="Финансовый 6 3 17 4" xfId="54525"/>
    <cellStyle name="Финансовый 6 3 17 5" xfId="54526"/>
    <cellStyle name="Финансовый 6 3 17 6" xfId="54527"/>
    <cellStyle name="Финансовый 6 3 17 7" xfId="54528"/>
    <cellStyle name="Финансовый 6 3 17 8" xfId="54529"/>
    <cellStyle name="Финансовый 6 3 18" xfId="54530"/>
    <cellStyle name="Финансовый 6 3 18 2" xfId="54531"/>
    <cellStyle name="Финансовый 6 3 18 3" xfId="54532"/>
    <cellStyle name="Финансовый 6 3 18 4" xfId="54533"/>
    <cellStyle name="Финансовый 6 3 18 5" xfId="54534"/>
    <cellStyle name="Финансовый 6 3 19" xfId="54535"/>
    <cellStyle name="Финансовый 6 3 19 2" xfId="54536"/>
    <cellStyle name="Финансовый 6 3 19 3" xfId="54537"/>
    <cellStyle name="Финансовый 6 3 19 4" xfId="54538"/>
    <cellStyle name="Финансовый 6 3 19 5" xfId="54539"/>
    <cellStyle name="Финансовый 6 3 2" xfId="54540"/>
    <cellStyle name="Финансовый 6 3 2 10" xfId="54541"/>
    <cellStyle name="Финансовый 6 3 2 11" xfId="54542"/>
    <cellStyle name="Финансовый 6 3 2 12" xfId="54543"/>
    <cellStyle name="Финансовый 6 3 2 13" xfId="54544"/>
    <cellStyle name="Финансовый 6 3 2 14" xfId="54545"/>
    <cellStyle name="Финансовый 6 3 2 15" xfId="54546"/>
    <cellStyle name="Финансовый 6 3 2 16" xfId="54547"/>
    <cellStyle name="Финансовый 6 3 2 17" xfId="54548"/>
    <cellStyle name="Финансовый 6 3 2 2" xfId="54549"/>
    <cellStyle name="Финансовый 6 3 2 2 10" xfId="54550"/>
    <cellStyle name="Финансовый 6 3 2 2 11" xfId="54551"/>
    <cellStyle name="Финансовый 6 3 2 2 12" xfId="54552"/>
    <cellStyle name="Финансовый 6 3 2 2 13" xfId="54553"/>
    <cellStyle name="Финансовый 6 3 2 2 14" xfId="54554"/>
    <cellStyle name="Финансовый 6 3 2 2 15" xfId="54555"/>
    <cellStyle name="Финансовый 6 3 2 2 16" xfId="54556"/>
    <cellStyle name="Финансовый 6 3 2 2 2" xfId="54557"/>
    <cellStyle name="Финансовый 6 3 2 2 2 10" xfId="54558"/>
    <cellStyle name="Финансовый 6 3 2 2 2 11" xfId="54559"/>
    <cellStyle name="Финансовый 6 3 2 2 2 12" xfId="54560"/>
    <cellStyle name="Финансовый 6 3 2 2 2 13" xfId="54561"/>
    <cellStyle name="Финансовый 6 3 2 2 2 14" xfId="54562"/>
    <cellStyle name="Финансовый 6 3 2 2 2 2" xfId="54563"/>
    <cellStyle name="Финансовый 6 3 2 2 2 2 10" xfId="54564"/>
    <cellStyle name="Финансовый 6 3 2 2 2 2 11" xfId="54565"/>
    <cellStyle name="Финансовый 6 3 2 2 2 2 12" xfId="54566"/>
    <cellStyle name="Финансовый 6 3 2 2 2 2 13" xfId="54567"/>
    <cellStyle name="Финансовый 6 3 2 2 2 2 2" xfId="54568"/>
    <cellStyle name="Финансовый 6 3 2 2 2 2 2 2" xfId="54569"/>
    <cellStyle name="Финансовый 6 3 2 2 2 2 2 2 2" xfId="54570"/>
    <cellStyle name="Финансовый 6 3 2 2 2 2 2 2 3" xfId="54571"/>
    <cellStyle name="Финансовый 6 3 2 2 2 2 2 2 4" xfId="54572"/>
    <cellStyle name="Финансовый 6 3 2 2 2 2 2 2 5" xfId="54573"/>
    <cellStyle name="Финансовый 6 3 2 2 2 2 2 3" xfId="54574"/>
    <cellStyle name="Финансовый 6 3 2 2 2 2 2 4" xfId="54575"/>
    <cellStyle name="Финансовый 6 3 2 2 2 2 2 5" xfId="54576"/>
    <cellStyle name="Финансовый 6 3 2 2 2 2 2 6" xfId="54577"/>
    <cellStyle name="Финансовый 6 3 2 2 2 2 2 7" xfId="54578"/>
    <cellStyle name="Финансовый 6 3 2 2 2 2 2 8" xfId="54579"/>
    <cellStyle name="Финансовый 6 3 2 2 2 2 2 9" xfId="54580"/>
    <cellStyle name="Финансовый 6 3 2 2 2 2 3" xfId="54581"/>
    <cellStyle name="Финансовый 6 3 2 2 2 2 3 2" xfId="54582"/>
    <cellStyle name="Финансовый 6 3 2 2 2 2 3 2 2" xfId="54583"/>
    <cellStyle name="Финансовый 6 3 2 2 2 2 3 2 3" xfId="54584"/>
    <cellStyle name="Финансовый 6 3 2 2 2 2 3 2 4" xfId="54585"/>
    <cellStyle name="Финансовый 6 3 2 2 2 2 3 2 5" xfId="54586"/>
    <cellStyle name="Финансовый 6 3 2 2 2 2 3 3" xfId="54587"/>
    <cellStyle name="Финансовый 6 3 2 2 2 2 3 4" xfId="54588"/>
    <cellStyle name="Финансовый 6 3 2 2 2 2 3 5" xfId="54589"/>
    <cellStyle name="Финансовый 6 3 2 2 2 2 3 6" xfId="54590"/>
    <cellStyle name="Финансовый 6 3 2 2 2 2 3 7" xfId="54591"/>
    <cellStyle name="Финансовый 6 3 2 2 2 2 3 8" xfId="54592"/>
    <cellStyle name="Финансовый 6 3 2 2 2 2 4" xfId="54593"/>
    <cellStyle name="Финансовый 6 3 2 2 2 2 4 2" xfId="54594"/>
    <cellStyle name="Финансовый 6 3 2 2 2 2 4 3" xfId="54595"/>
    <cellStyle name="Финансовый 6 3 2 2 2 2 4 4" xfId="54596"/>
    <cellStyle name="Финансовый 6 3 2 2 2 2 4 5" xfId="54597"/>
    <cellStyle name="Финансовый 6 3 2 2 2 2 5" xfId="54598"/>
    <cellStyle name="Финансовый 6 3 2 2 2 2 5 2" xfId="54599"/>
    <cellStyle name="Финансовый 6 3 2 2 2 2 5 3" xfId="54600"/>
    <cellStyle name="Финансовый 6 3 2 2 2 2 5 4" xfId="54601"/>
    <cellStyle name="Финансовый 6 3 2 2 2 2 5 5" xfId="54602"/>
    <cellStyle name="Финансовый 6 3 2 2 2 2 6" xfId="54603"/>
    <cellStyle name="Финансовый 6 3 2 2 2 2 7" xfId="54604"/>
    <cellStyle name="Финансовый 6 3 2 2 2 2 8" xfId="54605"/>
    <cellStyle name="Финансовый 6 3 2 2 2 2 9" xfId="54606"/>
    <cellStyle name="Финансовый 6 3 2 2 2 3" xfId="54607"/>
    <cellStyle name="Финансовый 6 3 2 2 2 3 2" xfId="54608"/>
    <cellStyle name="Финансовый 6 3 2 2 2 3 2 2" xfId="54609"/>
    <cellStyle name="Финансовый 6 3 2 2 2 3 2 3" xfId="54610"/>
    <cellStyle name="Финансовый 6 3 2 2 2 3 2 4" xfId="54611"/>
    <cellStyle name="Финансовый 6 3 2 2 2 3 2 5" xfId="54612"/>
    <cellStyle name="Финансовый 6 3 2 2 2 3 3" xfId="54613"/>
    <cellStyle name="Финансовый 6 3 2 2 2 3 4" xfId="54614"/>
    <cellStyle name="Финансовый 6 3 2 2 2 3 5" xfId="54615"/>
    <cellStyle name="Финансовый 6 3 2 2 2 3 6" xfId="54616"/>
    <cellStyle name="Финансовый 6 3 2 2 2 3 7" xfId="54617"/>
    <cellStyle name="Финансовый 6 3 2 2 2 3 8" xfId="54618"/>
    <cellStyle name="Финансовый 6 3 2 2 2 3 9" xfId="54619"/>
    <cellStyle name="Финансовый 6 3 2 2 2 4" xfId="54620"/>
    <cellStyle name="Финансовый 6 3 2 2 2 4 2" xfId="54621"/>
    <cellStyle name="Финансовый 6 3 2 2 2 4 2 2" xfId="54622"/>
    <cellStyle name="Финансовый 6 3 2 2 2 4 2 3" xfId="54623"/>
    <cellStyle name="Финансовый 6 3 2 2 2 4 2 4" xfId="54624"/>
    <cellStyle name="Финансовый 6 3 2 2 2 4 2 5" xfId="54625"/>
    <cellStyle name="Финансовый 6 3 2 2 2 4 3" xfId="54626"/>
    <cellStyle name="Финансовый 6 3 2 2 2 4 4" xfId="54627"/>
    <cellStyle name="Финансовый 6 3 2 2 2 4 5" xfId="54628"/>
    <cellStyle name="Финансовый 6 3 2 2 2 4 6" xfId="54629"/>
    <cellStyle name="Финансовый 6 3 2 2 2 4 7" xfId="54630"/>
    <cellStyle name="Финансовый 6 3 2 2 2 4 8" xfId="54631"/>
    <cellStyle name="Финансовый 6 3 2 2 2 5" xfId="54632"/>
    <cellStyle name="Финансовый 6 3 2 2 2 5 2" xfId="54633"/>
    <cellStyle name="Финансовый 6 3 2 2 2 5 3" xfId="54634"/>
    <cellStyle name="Финансовый 6 3 2 2 2 5 4" xfId="54635"/>
    <cellStyle name="Финансовый 6 3 2 2 2 5 5" xfId="54636"/>
    <cellStyle name="Финансовый 6 3 2 2 2 6" xfId="54637"/>
    <cellStyle name="Финансовый 6 3 2 2 2 6 2" xfId="54638"/>
    <cellStyle name="Финансовый 6 3 2 2 2 6 3" xfId="54639"/>
    <cellStyle name="Финансовый 6 3 2 2 2 6 4" xfId="54640"/>
    <cellStyle name="Финансовый 6 3 2 2 2 6 5" xfId="54641"/>
    <cellStyle name="Финансовый 6 3 2 2 2 7" xfId="54642"/>
    <cellStyle name="Финансовый 6 3 2 2 2 8" xfId="54643"/>
    <cellStyle name="Финансовый 6 3 2 2 2 9" xfId="54644"/>
    <cellStyle name="Финансовый 6 3 2 2 3" xfId="54645"/>
    <cellStyle name="Финансовый 6 3 2 2 3 10" xfId="54646"/>
    <cellStyle name="Финансовый 6 3 2 2 3 11" xfId="54647"/>
    <cellStyle name="Финансовый 6 3 2 2 3 12" xfId="54648"/>
    <cellStyle name="Финансовый 6 3 2 2 3 13" xfId="54649"/>
    <cellStyle name="Финансовый 6 3 2 2 3 2" xfId="54650"/>
    <cellStyle name="Финансовый 6 3 2 2 3 2 2" xfId="54651"/>
    <cellStyle name="Финансовый 6 3 2 2 3 2 2 2" xfId="54652"/>
    <cellStyle name="Финансовый 6 3 2 2 3 2 2 3" xfId="54653"/>
    <cellStyle name="Финансовый 6 3 2 2 3 2 2 4" xfId="54654"/>
    <cellStyle name="Финансовый 6 3 2 2 3 2 2 5" xfId="54655"/>
    <cellStyle name="Финансовый 6 3 2 2 3 2 3" xfId="54656"/>
    <cellStyle name="Финансовый 6 3 2 2 3 2 4" xfId="54657"/>
    <cellStyle name="Финансовый 6 3 2 2 3 2 5" xfId="54658"/>
    <cellStyle name="Финансовый 6 3 2 2 3 2 6" xfId="54659"/>
    <cellStyle name="Финансовый 6 3 2 2 3 2 7" xfId="54660"/>
    <cellStyle name="Финансовый 6 3 2 2 3 2 8" xfId="54661"/>
    <cellStyle name="Финансовый 6 3 2 2 3 2 9" xfId="54662"/>
    <cellStyle name="Финансовый 6 3 2 2 3 3" xfId="54663"/>
    <cellStyle name="Финансовый 6 3 2 2 3 3 2" xfId="54664"/>
    <cellStyle name="Финансовый 6 3 2 2 3 3 2 2" xfId="54665"/>
    <cellStyle name="Финансовый 6 3 2 2 3 3 2 3" xfId="54666"/>
    <cellStyle name="Финансовый 6 3 2 2 3 3 2 4" xfId="54667"/>
    <cellStyle name="Финансовый 6 3 2 2 3 3 2 5" xfId="54668"/>
    <cellStyle name="Финансовый 6 3 2 2 3 3 3" xfId="54669"/>
    <cellStyle name="Финансовый 6 3 2 2 3 3 4" xfId="54670"/>
    <cellStyle name="Финансовый 6 3 2 2 3 3 5" xfId="54671"/>
    <cellStyle name="Финансовый 6 3 2 2 3 3 6" xfId="54672"/>
    <cellStyle name="Финансовый 6 3 2 2 3 3 7" xfId="54673"/>
    <cellStyle name="Финансовый 6 3 2 2 3 3 8" xfId="54674"/>
    <cellStyle name="Финансовый 6 3 2 2 3 4" xfId="54675"/>
    <cellStyle name="Финансовый 6 3 2 2 3 4 2" xfId="54676"/>
    <cellStyle name="Финансовый 6 3 2 2 3 4 3" xfId="54677"/>
    <cellStyle name="Финансовый 6 3 2 2 3 4 4" xfId="54678"/>
    <cellStyle name="Финансовый 6 3 2 2 3 4 5" xfId="54679"/>
    <cellStyle name="Финансовый 6 3 2 2 3 5" xfId="54680"/>
    <cellStyle name="Финансовый 6 3 2 2 3 5 2" xfId="54681"/>
    <cellStyle name="Финансовый 6 3 2 2 3 5 3" xfId="54682"/>
    <cellStyle name="Финансовый 6 3 2 2 3 5 4" xfId="54683"/>
    <cellStyle name="Финансовый 6 3 2 2 3 5 5" xfId="54684"/>
    <cellStyle name="Финансовый 6 3 2 2 3 6" xfId="54685"/>
    <cellStyle name="Финансовый 6 3 2 2 3 7" xfId="54686"/>
    <cellStyle name="Финансовый 6 3 2 2 3 8" xfId="54687"/>
    <cellStyle name="Финансовый 6 3 2 2 3 9" xfId="54688"/>
    <cellStyle name="Финансовый 6 3 2 2 4" xfId="54689"/>
    <cellStyle name="Финансовый 6 3 2 2 4 10" xfId="54690"/>
    <cellStyle name="Финансовый 6 3 2 2 4 2" xfId="54691"/>
    <cellStyle name="Финансовый 6 3 2 2 4 2 2" xfId="54692"/>
    <cellStyle name="Финансовый 6 3 2 2 4 2 2 2" xfId="54693"/>
    <cellStyle name="Финансовый 6 3 2 2 4 2 2 3" xfId="54694"/>
    <cellStyle name="Финансовый 6 3 2 2 4 2 2 4" xfId="54695"/>
    <cellStyle name="Финансовый 6 3 2 2 4 2 2 5" xfId="54696"/>
    <cellStyle name="Финансовый 6 3 2 2 4 2 3" xfId="54697"/>
    <cellStyle name="Финансовый 6 3 2 2 4 2 4" xfId="54698"/>
    <cellStyle name="Финансовый 6 3 2 2 4 2 5" xfId="54699"/>
    <cellStyle name="Финансовый 6 3 2 2 4 2 6" xfId="54700"/>
    <cellStyle name="Финансовый 6 3 2 2 4 2 7" xfId="54701"/>
    <cellStyle name="Финансовый 6 3 2 2 4 2 8" xfId="54702"/>
    <cellStyle name="Финансовый 6 3 2 2 4 2 9" xfId="54703"/>
    <cellStyle name="Финансовый 6 3 2 2 4 3" xfId="54704"/>
    <cellStyle name="Финансовый 6 3 2 2 4 3 2" xfId="54705"/>
    <cellStyle name="Финансовый 6 3 2 2 4 3 3" xfId="54706"/>
    <cellStyle name="Финансовый 6 3 2 2 4 3 4" xfId="54707"/>
    <cellStyle name="Финансовый 6 3 2 2 4 3 5" xfId="54708"/>
    <cellStyle name="Финансовый 6 3 2 2 4 4" xfId="54709"/>
    <cellStyle name="Финансовый 6 3 2 2 4 5" xfId="54710"/>
    <cellStyle name="Финансовый 6 3 2 2 4 6" xfId="54711"/>
    <cellStyle name="Финансовый 6 3 2 2 4 7" xfId="54712"/>
    <cellStyle name="Финансовый 6 3 2 2 4 8" xfId="54713"/>
    <cellStyle name="Финансовый 6 3 2 2 4 9" xfId="54714"/>
    <cellStyle name="Финансовый 6 3 2 2 5" xfId="54715"/>
    <cellStyle name="Финансовый 6 3 2 2 5 2" xfId="54716"/>
    <cellStyle name="Финансовый 6 3 2 2 5 2 2" xfId="54717"/>
    <cellStyle name="Финансовый 6 3 2 2 5 2 3" xfId="54718"/>
    <cellStyle name="Финансовый 6 3 2 2 5 2 4" xfId="54719"/>
    <cellStyle name="Финансовый 6 3 2 2 5 2 5" xfId="54720"/>
    <cellStyle name="Финансовый 6 3 2 2 5 3" xfId="54721"/>
    <cellStyle name="Финансовый 6 3 2 2 5 4" xfId="54722"/>
    <cellStyle name="Финансовый 6 3 2 2 5 5" xfId="54723"/>
    <cellStyle name="Финансовый 6 3 2 2 5 6" xfId="54724"/>
    <cellStyle name="Финансовый 6 3 2 2 5 7" xfId="54725"/>
    <cellStyle name="Финансовый 6 3 2 2 5 8" xfId="54726"/>
    <cellStyle name="Финансовый 6 3 2 2 5 9" xfId="54727"/>
    <cellStyle name="Финансовый 6 3 2 2 6" xfId="54728"/>
    <cellStyle name="Финансовый 6 3 2 2 6 2" xfId="54729"/>
    <cellStyle name="Финансовый 6 3 2 2 6 2 2" xfId="54730"/>
    <cellStyle name="Финансовый 6 3 2 2 6 2 3" xfId="54731"/>
    <cellStyle name="Финансовый 6 3 2 2 6 2 4" xfId="54732"/>
    <cellStyle name="Финансовый 6 3 2 2 6 2 5" xfId="54733"/>
    <cellStyle name="Финансовый 6 3 2 2 6 3" xfId="54734"/>
    <cellStyle name="Финансовый 6 3 2 2 6 4" xfId="54735"/>
    <cellStyle name="Финансовый 6 3 2 2 6 5" xfId="54736"/>
    <cellStyle name="Финансовый 6 3 2 2 6 6" xfId="54737"/>
    <cellStyle name="Финансовый 6 3 2 2 6 7" xfId="54738"/>
    <cellStyle name="Финансовый 6 3 2 2 6 8" xfId="54739"/>
    <cellStyle name="Финансовый 6 3 2 2 7" xfId="54740"/>
    <cellStyle name="Финансовый 6 3 2 2 7 2" xfId="54741"/>
    <cellStyle name="Финансовый 6 3 2 2 7 3" xfId="54742"/>
    <cellStyle name="Финансовый 6 3 2 2 7 4" xfId="54743"/>
    <cellStyle name="Финансовый 6 3 2 2 7 5" xfId="54744"/>
    <cellStyle name="Финансовый 6 3 2 2 8" xfId="54745"/>
    <cellStyle name="Финансовый 6 3 2 2 8 2" xfId="54746"/>
    <cellStyle name="Финансовый 6 3 2 2 8 3" xfId="54747"/>
    <cellStyle name="Финансовый 6 3 2 2 8 4" xfId="54748"/>
    <cellStyle name="Финансовый 6 3 2 2 8 5" xfId="54749"/>
    <cellStyle name="Финансовый 6 3 2 2 9" xfId="54750"/>
    <cellStyle name="Финансовый 6 3 2 3" xfId="54751"/>
    <cellStyle name="Финансовый 6 3 2 3 10" xfId="54752"/>
    <cellStyle name="Финансовый 6 3 2 3 11" xfId="54753"/>
    <cellStyle name="Финансовый 6 3 2 3 12" xfId="54754"/>
    <cellStyle name="Финансовый 6 3 2 3 13" xfId="54755"/>
    <cellStyle name="Финансовый 6 3 2 3 14" xfId="54756"/>
    <cellStyle name="Финансовый 6 3 2 3 2" xfId="54757"/>
    <cellStyle name="Финансовый 6 3 2 3 2 10" xfId="54758"/>
    <cellStyle name="Финансовый 6 3 2 3 2 11" xfId="54759"/>
    <cellStyle name="Финансовый 6 3 2 3 2 12" xfId="54760"/>
    <cellStyle name="Финансовый 6 3 2 3 2 13" xfId="54761"/>
    <cellStyle name="Финансовый 6 3 2 3 2 2" xfId="54762"/>
    <cellStyle name="Финансовый 6 3 2 3 2 2 2" xfId="54763"/>
    <cellStyle name="Финансовый 6 3 2 3 2 2 2 2" xfId="54764"/>
    <cellStyle name="Финансовый 6 3 2 3 2 2 2 3" xfId="54765"/>
    <cellStyle name="Финансовый 6 3 2 3 2 2 2 4" xfId="54766"/>
    <cellStyle name="Финансовый 6 3 2 3 2 2 2 5" xfId="54767"/>
    <cellStyle name="Финансовый 6 3 2 3 2 2 3" xfId="54768"/>
    <cellStyle name="Финансовый 6 3 2 3 2 2 4" xfId="54769"/>
    <cellStyle name="Финансовый 6 3 2 3 2 2 5" xfId="54770"/>
    <cellStyle name="Финансовый 6 3 2 3 2 2 6" xfId="54771"/>
    <cellStyle name="Финансовый 6 3 2 3 2 2 7" xfId="54772"/>
    <cellStyle name="Финансовый 6 3 2 3 2 2 8" xfId="54773"/>
    <cellStyle name="Финансовый 6 3 2 3 2 2 9" xfId="54774"/>
    <cellStyle name="Финансовый 6 3 2 3 2 3" xfId="54775"/>
    <cellStyle name="Финансовый 6 3 2 3 2 3 2" xfId="54776"/>
    <cellStyle name="Финансовый 6 3 2 3 2 3 2 2" xfId="54777"/>
    <cellStyle name="Финансовый 6 3 2 3 2 3 2 3" xfId="54778"/>
    <cellStyle name="Финансовый 6 3 2 3 2 3 2 4" xfId="54779"/>
    <cellStyle name="Финансовый 6 3 2 3 2 3 2 5" xfId="54780"/>
    <cellStyle name="Финансовый 6 3 2 3 2 3 3" xfId="54781"/>
    <cellStyle name="Финансовый 6 3 2 3 2 3 4" xfId="54782"/>
    <cellStyle name="Финансовый 6 3 2 3 2 3 5" xfId="54783"/>
    <cellStyle name="Финансовый 6 3 2 3 2 3 6" xfId="54784"/>
    <cellStyle name="Финансовый 6 3 2 3 2 3 7" xfId="54785"/>
    <cellStyle name="Финансовый 6 3 2 3 2 3 8" xfId="54786"/>
    <cellStyle name="Финансовый 6 3 2 3 2 4" xfId="54787"/>
    <cellStyle name="Финансовый 6 3 2 3 2 4 2" xfId="54788"/>
    <cellStyle name="Финансовый 6 3 2 3 2 4 3" xfId="54789"/>
    <cellStyle name="Финансовый 6 3 2 3 2 4 4" xfId="54790"/>
    <cellStyle name="Финансовый 6 3 2 3 2 4 5" xfId="54791"/>
    <cellStyle name="Финансовый 6 3 2 3 2 5" xfId="54792"/>
    <cellStyle name="Финансовый 6 3 2 3 2 5 2" xfId="54793"/>
    <cellStyle name="Финансовый 6 3 2 3 2 5 3" xfId="54794"/>
    <cellStyle name="Финансовый 6 3 2 3 2 5 4" xfId="54795"/>
    <cellStyle name="Финансовый 6 3 2 3 2 5 5" xfId="54796"/>
    <cellStyle name="Финансовый 6 3 2 3 2 6" xfId="54797"/>
    <cellStyle name="Финансовый 6 3 2 3 2 7" xfId="54798"/>
    <cellStyle name="Финансовый 6 3 2 3 2 8" xfId="54799"/>
    <cellStyle name="Финансовый 6 3 2 3 2 9" xfId="54800"/>
    <cellStyle name="Финансовый 6 3 2 3 3" xfId="54801"/>
    <cellStyle name="Финансовый 6 3 2 3 3 2" xfId="54802"/>
    <cellStyle name="Финансовый 6 3 2 3 3 2 2" xfId="54803"/>
    <cellStyle name="Финансовый 6 3 2 3 3 2 3" xfId="54804"/>
    <cellStyle name="Финансовый 6 3 2 3 3 2 4" xfId="54805"/>
    <cellStyle name="Финансовый 6 3 2 3 3 2 5" xfId="54806"/>
    <cellStyle name="Финансовый 6 3 2 3 3 3" xfId="54807"/>
    <cellStyle name="Финансовый 6 3 2 3 3 4" xfId="54808"/>
    <cellStyle name="Финансовый 6 3 2 3 3 5" xfId="54809"/>
    <cellStyle name="Финансовый 6 3 2 3 3 6" xfId="54810"/>
    <cellStyle name="Финансовый 6 3 2 3 3 7" xfId="54811"/>
    <cellStyle name="Финансовый 6 3 2 3 3 8" xfId="54812"/>
    <cellStyle name="Финансовый 6 3 2 3 3 9" xfId="54813"/>
    <cellStyle name="Финансовый 6 3 2 3 4" xfId="54814"/>
    <cellStyle name="Финансовый 6 3 2 3 4 2" xfId="54815"/>
    <cellStyle name="Финансовый 6 3 2 3 4 2 2" xfId="54816"/>
    <cellStyle name="Финансовый 6 3 2 3 4 2 3" xfId="54817"/>
    <cellStyle name="Финансовый 6 3 2 3 4 2 4" xfId="54818"/>
    <cellStyle name="Финансовый 6 3 2 3 4 2 5" xfId="54819"/>
    <cellStyle name="Финансовый 6 3 2 3 4 3" xfId="54820"/>
    <cellStyle name="Финансовый 6 3 2 3 4 4" xfId="54821"/>
    <cellStyle name="Финансовый 6 3 2 3 4 5" xfId="54822"/>
    <cellStyle name="Финансовый 6 3 2 3 4 6" xfId="54823"/>
    <cellStyle name="Финансовый 6 3 2 3 4 7" xfId="54824"/>
    <cellStyle name="Финансовый 6 3 2 3 4 8" xfId="54825"/>
    <cellStyle name="Финансовый 6 3 2 3 5" xfId="54826"/>
    <cellStyle name="Финансовый 6 3 2 3 5 2" xfId="54827"/>
    <cellStyle name="Финансовый 6 3 2 3 5 3" xfId="54828"/>
    <cellStyle name="Финансовый 6 3 2 3 5 4" xfId="54829"/>
    <cellStyle name="Финансовый 6 3 2 3 5 5" xfId="54830"/>
    <cellStyle name="Финансовый 6 3 2 3 6" xfId="54831"/>
    <cellStyle name="Финансовый 6 3 2 3 6 2" xfId="54832"/>
    <cellStyle name="Финансовый 6 3 2 3 6 3" xfId="54833"/>
    <cellStyle name="Финансовый 6 3 2 3 6 4" xfId="54834"/>
    <cellStyle name="Финансовый 6 3 2 3 6 5" xfId="54835"/>
    <cellStyle name="Финансовый 6 3 2 3 7" xfId="54836"/>
    <cellStyle name="Финансовый 6 3 2 3 8" xfId="54837"/>
    <cellStyle name="Финансовый 6 3 2 3 9" xfId="54838"/>
    <cellStyle name="Финансовый 6 3 2 4" xfId="54839"/>
    <cellStyle name="Финансовый 6 3 2 4 10" xfId="54840"/>
    <cellStyle name="Финансовый 6 3 2 4 11" xfId="54841"/>
    <cellStyle name="Финансовый 6 3 2 4 12" xfId="54842"/>
    <cellStyle name="Финансовый 6 3 2 4 13" xfId="54843"/>
    <cellStyle name="Финансовый 6 3 2 4 2" xfId="54844"/>
    <cellStyle name="Финансовый 6 3 2 4 2 2" xfId="54845"/>
    <cellStyle name="Финансовый 6 3 2 4 2 2 2" xfId="54846"/>
    <cellStyle name="Финансовый 6 3 2 4 2 2 3" xfId="54847"/>
    <cellStyle name="Финансовый 6 3 2 4 2 2 4" xfId="54848"/>
    <cellStyle name="Финансовый 6 3 2 4 2 2 5" xfId="54849"/>
    <cellStyle name="Финансовый 6 3 2 4 2 3" xfId="54850"/>
    <cellStyle name="Финансовый 6 3 2 4 2 4" xfId="54851"/>
    <cellStyle name="Финансовый 6 3 2 4 2 5" xfId="54852"/>
    <cellStyle name="Финансовый 6 3 2 4 2 6" xfId="54853"/>
    <cellStyle name="Финансовый 6 3 2 4 2 7" xfId="54854"/>
    <cellStyle name="Финансовый 6 3 2 4 2 8" xfId="54855"/>
    <cellStyle name="Финансовый 6 3 2 4 2 9" xfId="54856"/>
    <cellStyle name="Финансовый 6 3 2 4 3" xfId="54857"/>
    <cellStyle name="Финансовый 6 3 2 4 3 2" xfId="54858"/>
    <cellStyle name="Финансовый 6 3 2 4 3 2 2" xfId="54859"/>
    <cellStyle name="Финансовый 6 3 2 4 3 2 3" xfId="54860"/>
    <cellStyle name="Финансовый 6 3 2 4 3 2 4" xfId="54861"/>
    <cellStyle name="Финансовый 6 3 2 4 3 2 5" xfId="54862"/>
    <cellStyle name="Финансовый 6 3 2 4 3 3" xfId="54863"/>
    <cellStyle name="Финансовый 6 3 2 4 3 4" xfId="54864"/>
    <cellStyle name="Финансовый 6 3 2 4 3 5" xfId="54865"/>
    <cellStyle name="Финансовый 6 3 2 4 3 6" xfId="54866"/>
    <cellStyle name="Финансовый 6 3 2 4 3 7" xfId="54867"/>
    <cellStyle name="Финансовый 6 3 2 4 3 8" xfId="54868"/>
    <cellStyle name="Финансовый 6 3 2 4 4" xfId="54869"/>
    <cellStyle name="Финансовый 6 3 2 4 4 2" xfId="54870"/>
    <cellStyle name="Финансовый 6 3 2 4 4 3" xfId="54871"/>
    <cellStyle name="Финансовый 6 3 2 4 4 4" xfId="54872"/>
    <cellStyle name="Финансовый 6 3 2 4 4 5" xfId="54873"/>
    <cellStyle name="Финансовый 6 3 2 4 5" xfId="54874"/>
    <cellStyle name="Финансовый 6 3 2 4 5 2" xfId="54875"/>
    <cellStyle name="Финансовый 6 3 2 4 5 3" xfId="54876"/>
    <cellStyle name="Финансовый 6 3 2 4 5 4" xfId="54877"/>
    <cellStyle name="Финансовый 6 3 2 4 5 5" xfId="54878"/>
    <cellStyle name="Финансовый 6 3 2 4 6" xfId="54879"/>
    <cellStyle name="Финансовый 6 3 2 4 7" xfId="54880"/>
    <cellStyle name="Финансовый 6 3 2 4 8" xfId="54881"/>
    <cellStyle name="Финансовый 6 3 2 4 9" xfId="54882"/>
    <cellStyle name="Финансовый 6 3 2 5" xfId="54883"/>
    <cellStyle name="Финансовый 6 3 2 5 10" xfId="54884"/>
    <cellStyle name="Финансовый 6 3 2 5 2" xfId="54885"/>
    <cellStyle name="Финансовый 6 3 2 5 2 2" xfId="54886"/>
    <cellStyle name="Финансовый 6 3 2 5 2 2 2" xfId="54887"/>
    <cellStyle name="Финансовый 6 3 2 5 2 2 3" xfId="54888"/>
    <cellStyle name="Финансовый 6 3 2 5 2 2 4" xfId="54889"/>
    <cellStyle name="Финансовый 6 3 2 5 2 2 5" xfId="54890"/>
    <cellStyle name="Финансовый 6 3 2 5 2 3" xfId="54891"/>
    <cellStyle name="Финансовый 6 3 2 5 2 4" xfId="54892"/>
    <cellStyle name="Финансовый 6 3 2 5 2 5" xfId="54893"/>
    <cellStyle name="Финансовый 6 3 2 5 2 6" xfId="54894"/>
    <cellStyle name="Финансовый 6 3 2 5 2 7" xfId="54895"/>
    <cellStyle name="Финансовый 6 3 2 5 2 8" xfId="54896"/>
    <cellStyle name="Финансовый 6 3 2 5 2 9" xfId="54897"/>
    <cellStyle name="Финансовый 6 3 2 5 3" xfId="54898"/>
    <cellStyle name="Финансовый 6 3 2 5 3 2" xfId="54899"/>
    <cellStyle name="Финансовый 6 3 2 5 3 3" xfId="54900"/>
    <cellStyle name="Финансовый 6 3 2 5 3 4" xfId="54901"/>
    <cellStyle name="Финансовый 6 3 2 5 3 5" xfId="54902"/>
    <cellStyle name="Финансовый 6 3 2 5 4" xfId="54903"/>
    <cellStyle name="Финансовый 6 3 2 5 5" xfId="54904"/>
    <cellStyle name="Финансовый 6 3 2 5 6" xfId="54905"/>
    <cellStyle name="Финансовый 6 3 2 5 7" xfId="54906"/>
    <cellStyle name="Финансовый 6 3 2 5 8" xfId="54907"/>
    <cellStyle name="Финансовый 6 3 2 5 9" xfId="54908"/>
    <cellStyle name="Финансовый 6 3 2 6" xfId="54909"/>
    <cellStyle name="Финансовый 6 3 2 6 2" xfId="54910"/>
    <cellStyle name="Финансовый 6 3 2 6 2 2" xfId="54911"/>
    <cellStyle name="Финансовый 6 3 2 6 2 3" xfId="54912"/>
    <cellStyle name="Финансовый 6 3 2 6 2 4" xfId="54913"/>
    <cellStyle name="Финансовый 6 3 2 6 2 5" xfId="54914"/>
    <cellStyle name="Финансовый 6 3 2 6 3" xfId="54915"/>
    <cellStyle name="Финансовый 6 3 2 6 4" xfId="54916"/>
    <cellStyle name="Финансовый 6 3 2 6 5" xfId="54917"/>
    <cellStyle name="Финансовый 6 3 2 6 6" xfId="54918"/>
    <cellStyle name="Финансовый 6 3 2 6 7" xfId="54919"/>
    <cellStyle name="Финансовый 6 3 2 6 8" xfId="54920"/>
    <cellStyle name="Финансовый 6 3 2 6 9" xfId="54921"/>
    <cellStyle name="Финансовый 6 3 2 7" xfId="54922"/>
    <cellStyle name="Финансовый 6 3 2 7 2" xfId="54923"/>
    <cellStyle name="Финансовый 6 3 2 7 2 2" xfId="54924"/>
    <cellStyle name="Финансовый 6 3 2 7 2 3" xfId="54925"/>
    <cellStyle name="Финансовый 6 3 2 7 2 4" xfId="54926"/>
    <cellStyle name="Финансовый 6 3 2 7 2 5" xfId="54927"/>
    <cellStyle name="Финансовый 6 3 2 7 3" xfId="54928"/>
    <cellStyle name="Финансовый 6 3 2 7 4" xfId="54929"/>
    <cellStyle name="Финансовый 6 3 2 7 5" xfId="54930"/>
    <cellStyle name="Финансовый 6 3 2 7 6" xfId="54931"/>
    <cellStyle name="Финансовый 6 3 2 7 7" xfId="54932"/>
    <cellStyle name="Финансовый 6 3 2 7 8" xfId="54933"/>
    <cellStyle name="Финансовый 6 3 2 8" xfId="54934"/>
    <cellStyle name="Финансовый 6 3 2 8 2" xfId="54935"/>
    <cellStyle name="Финансовый 6 3 2 8 3" xfId="54936"/>
    <cellStyle name="Финансовый 6 3 2 8 4" xfId="54937"/>
    <cellStyle name="Финансовый 6 3 2 8 5" xfId="54938"/>
    <cellStyle name="Финансовый 6 3 2 9" xfId="54939"/>
    <cellStyle name="Финансовый 6 3 2 9 2" xfId="54940"/>
    <cellStyle name="Финансовый 6 3 2 9 3" xfId="54941"/>
    <cellStyle name="Финансовый 6 3 2 9 4" xfId="54942"/>
    <cellStyle name="Финансовый 6 3 2 9 5" xfId="54943"/>
    <cellStyle name="Финансовый 6 3 20" xfId="54944"/>
    <cellStyle name="Финансовый 6 3 21" xfId="54945"/>
    <cellStyle name="Финансовый 6 3 22" xfId="54946"/>
    <cellStyle name="Финансовый 6 3 23" xfId="54947"/>
    <cellStyle name="Финансовый 6 3 24" xfId="54948"/>
    <cellStyle name="Финансовый 6 3 25" xfId="54949"/>
    <cellStyle name="Финансовый 6 3 26" xfId="54950"/>
    <cellStyle name="Финансовый 6 3 27" xfId="54951"/>
    <cellStyle name="Финансовый 6 3 3" xfId="54952"/>
    <cellStyle name="Финансовый 6 3 3 10" xfId="54953"/>
    <cellStyle name="Финансовый 6 3 3 11" xfId="54954"/>
    <cellStyle name="Финансовый 6 3 3 12" xfId="54955"/>
    <cellStyle name="Финансовый 6 3 3 13" xfId="54956"/>
    <cellStyle name="Финансовый 6 3 3 14" xfId="54957"/>
    <cellStyle name="Финансовый 6 3 3 15" xfId="54958"/>
    <cellStyle name="Финансовый 6 3 3 16" xfId="54959"/>
    <cellStyle name="Финансовый 6 3 3 2" xfId="54960"/>
    <cellStyle name="Финансовый 6 3 3 2 10" xfId="54961"/>
    <cellStyle name="Финансовый 6 3 3 2 11" xfId="54962"/>
    <cellStyle name="Финансовый 6 3 3 2 12" xfId="54963"/>
    <cellStyle name="Финансовый 6 3 3 2 13" xfId="54964"/>
    <cellStyle name="Финансовый 6 3 3 2 14" xfId="54965"/>
    <cellStyle name="Финансовый 6 3 3 2 2" xfId="54966"/>
    <cellStyle name="Финансовый 6 3 3 2 2 10" xfId="54967"/>
    <cellStyle name="Финансовый 6 3 3 2 2 11" xfId="54968"/>
    <cellStyle name="Финансовый 6 3 3 2 2 12" xfId="54969"/>
    <cellStyle name="Финансовый 6 3 3 2 2 13" xfId="54970"/>
    <cellStyle name="Финансовый 6 3 3 2 2 2" xfId="54971"/>
    <cellStyle name="Финансовый 6 3 3 2 2 2 2" xfId="54972"/>
    <cellStyle name="Финансовый 6 3 3 2 2 2 2 2" xfId="54973"/>
    <cellStyle name="Финансовый 6 3 3 2 2 2 2 3" xfId="54974"/>
    <cellStyle name="Финансовый 6 3 3 2 2 2 2 4" xfId="54975"/>
    <cellStyle name="Финансовый 6 3 3 2 2 2 2 5" xfId="54976"/>
    <cellStyle name="Финансовый 6 3 3 2 2 2 3" xfId="54977"/>
    <cellStyle name="Финансовый 6 3 3 2 2 2 4" xfId="54978"/>
    <cellStyle name="Финансовый 6 3 3 2 2 2 5" xfId="54979"/>
    <cellStyle name="Финансовый 6 3 3 2 2 2 6" xfId="54980"/>
    <cellStyle name="Финансовый 6 3 3 2 2 2 7" xfId="54981"/>
    <cellStyle name="Финансовый 6 3 3 2 2 2 8" xfId="54982"/>
    <cellStyle name="Финансовый 6 3 3 2 2 2 9" xfId="54983"/>
    <cellStyle name="Финансовый 6 3 3 2 2 3" xfId="54984"/>
    <cellStyle name="Финансовый 6 3 3 2 2 3 2" xfId="54985"/>
    <cellStyle name="Финансовый 6 3 3 2 2 3 2 2" xfId="54986"/>
    <cellStyle name="Финансовый 6 3 3 2 2 3 2 3" xfId="54987"/>
    <cellStyle name="Финансовый 6 3 3 2 2 3 2 4" xfId="54988"/>
    <cellStyle name="Финансовый 6 3 3 2 2 3 2 5" xfId="54989"/>
    <cellStyle name="Финансовый 6 3 3 2 2 3 3" xfId="54990"/>
    <cellStyle name="Финансовый 6 3 3 2 2 3 4" xfId="54991"/>
    <cellStyle name="Финансовый 6 3 3 2 2 3 5" xfId="54992"/>
    <cellStyle name="Финансовый 6 3 3 2 2 3 6" xfId="54993"/>
    <cellStyle name="Финансовый 6 3 3 2 2 3 7" xfId="54994"/>
    <cellStyle name="Финансовый 6 3 3 2 2 3 8" xfId="54995"/>
    <cellStyle name="Финансовый 6 3 3 2 2 4" xfId="54996"/>
    <cellStyle name="Финансовый 6 3 3 2 2 4 2" xfId="54997"/>
    <cellStyle name="Финансовый 6 3 3 2 2 4 3" xfId="54998"/>
    <cellStyle name="Финансовый 6 3 3 2 2 4 4" xfId="54999"/>
    <cellStyle name="Финансовый 6 3 3 2 2 4 5" xfId="55000"/>
    <cellStyle name="Финансовый 6 3 3 2 2 5" xfId="55001"/>
    <cellStyle name="Финансовый 6 3 3 2 2 5 2" xfId="55002"/>
    <cellStyle name="Финансовый 6 3 3 2 2 5 3" xfId="55003"/>
    <cellStyle name="Финансовый 6 3 3 2 2 5 4" xfId="55004"/>
    <cellStyle name="Финансовый 6 3 3 2 2 5 5" xfId="55005"/>
    <cellStyle name="Финансовый 6 3 3 2 2 6" xfId="55006"/>
    <cellStyle name="Финансовый 6 3 3 2 2 7" xfId="55007"/>
    <cellStyle name="Финансовый 6 3 3 2 2 8" xfId="55008"/>
    <cellStyle name="Финансовый 6 3 3 2 2 9" xfId="55009"/>
    <cellStyle name="Финансовый 6 3 3 2 3" xfId="55010"/>
    <cellStyle name="Финансовый 6 3 3 2 3 2" xfId="55011"/>
    <cellStyle name="Финансовый 6 3 3 2 3 2 2" xfId="55012"/>
    <cellStyle name="Финансовый 6 3 3 2 3 2 3" xfId="55013"/>
    <cellStyle name="Финансовый 6 3 3 2 3 2 4" xfId="55014"/>
    <cellStyle name="Финансовый 6 3 3 2 3 2 5" xfId="55015"/>
    <cellStyle name="Финансовый 6 3 3 2 3 3" xfId="55016"/>
    <cellStyle name="Финансовый 6 3 3 2 3 4" xfId="55017"/>
    <cellStyle name="Финансовый 6 3 3 2 3 5" xfId="55018"/>
    <cellStyle name="Финансовый 6 3 3 2 3 6" xfId="55019"/>
    <cellStyle name="Финансовый 6 3 3 2 3 7" xfId="55020"/>
    <cellStyle name="Финансовый 6 3 3 2 3 8" xfId="55021"/>
    <cellStyle name="Финансовый 6 3 3 2 3 9" xfId="55022"/>
    <cellStyle name="Финансовый 6 3 3 2 4" xfId="55023"/>
    <cellStyle name="Финансовый 6 3 3 2 4 2" xfId="55024"/>
    <cellStyle name="Финансовый 6 3 3 2 4 2 2" xfId="55025"/>
    <cellStyle name="Финансовый 6 3 3 2 4 2 3" xfId="55026"/>
    <cellStyle name="Финансовый 6 3 3 2 4 2 4" xfId="55027"/>
    <cellStyle name="Финансовый 6 3 3 2 4 2 5" xfId="55028"/>
    <cellStyle name="Финансовый 6 3 3 2 4 3" xfId="55029"/>
    <cellStyle name="Финансовый 6 3 3 2 4 4" xfId="55030"/>
    <cellStyle name="Финансовый 6 3 3 2 4 5" xfId="55031"/>
    <cellStyle name="Финансовый 6 3 3 2 4 6" xfId="55032"/>
    <cellStyle name="Финансовый 6 3 3 2 4 7" xfId="55033"/>
    <cellStyle name="Финансовый 6 3 3 2 4 8" xfId="55034"/>
    <cellStyle name="Финансовый 6 3 3 2 5" xfId="55035"/>
    <cellStyle name="Финансовый 6 3 3 2 5 2" xfId="55036"/>
    <cellStyle name="Финансовый 6 3 3 2 5 3" xfId="55037"/>
    <cellStyle name="Финансовый 6 3 3 2 5 4" xfId="55038"/>
    <cellStyle name="Финансовый 6 3 3 2 5 5" xfId="55039"/>
    <cellStyle name="Финансовый 6 3 3 2 6" xfId="55040"/>
    <cellStyle name="Финансовый 6 3 3 2 6 2" xfId="55041"/>
    <cellStyle name="Финансовый 6 3 3 2 6 3" xfId="55042"/>
    <cellStyle name="Финансовый 6 3 3 2 6 4" xfId="55043"/>
    <cellStyle name="Финансовый 6 3 3 2 6 5" xfId="55044"/>
    <cellStyle name="Финансовый 6 3 3 2 7" xfId="55045"/>
    <cellStyle name="Финансовый 6 3 3 2 8" xfId="55046"/>
    <cellStyle name="Финансовый 6 3 3 2 9" xfId="55047"/>
    <cellStyle name="Финансовый 6 3 3 3" xfId="55048"/>
    <cellStyle name="Финансовый 6 3 3 3 10" xfId="55049"/>
    <cellStyle name="Финансовый 6 3 3 3 11" xfId="55050"/>
    <cellStyle name="Финансовый 6 3 3 3 12" xfId="55051"/>
    <cellStyle name="Финансовый 6 3 3 3 13" xfId="55052"/>
    <cellStyle name="Финансовый 6 3 3 3 2" xfId="55053"/>
    <cellStyle name="Финансовый 6 3 3 3 2 2" xfId="55054"/>
    <cellStyle name="Финансовый 6 3 3 3 2 2 2" xfId="55055"/>
    <cellStyle name="Финансовый 6 3 3 3 2 2 3" xfId="55056"/>
    <cellStyle name="Финансовый 6 3 3 3 2 2 4" xfId="55057"/>
    <cellStyle name="Финансовый 6 3 3 3 2 2 5" xfId="55058"/>
    <cellStyle name="Финансовый 6 3 3 3 2 3" xfId="55059"/>
    <cellStyle name="Финансовый 6 3 3 3 2 4" xfId="55060"/>
    <cellStyle name="Финансовый 6 3 3 3 2 5" xfId="55061"/>
    <cellStyle name="Финансовый 6 3 3 3 2 6" xfId="55062"/>
    <cellStyle name="Финансовый 6 3 3 3 2 7" xfId="55063"/>
    <cellStyle name="Финансовый 6 3 3 3 2 8" xfId="55064"/>
    <cellStyle name="Финансовый 6 3 3 3 2 9" xfId="55065"/>
    <cellStyle name="Финансовый 6 3 3 3 3" xfId="55066"/>
    <cellStyle name="Финансовый 6 3 3 3 3 2" xfId="55067"/>
    <cellStyle name="Финансовый 6 3 3 3 3 2 2" xfId="55068"/>
    <cellStyle name="Финансовый 6 3 3 3 3 2 3" xfId="55069"/>
    <cellStyle name="Финансовый 6 3 3 3 3 2 4" xfId="55070"/>
    <cellStyle name="Финансовый 6 3 3 3 3 2 5" xfId="55071"/>
    <cellStyle name="Финансовый 6 3 3 3 3 3" xfId="55072"/>
    <cellStyle name="Финансовый 6 3 3 3 3 4" xfId="55073"/>
    <cellStyle name="Финансовый 6 3 3 3 3 5" xfId="55074"/>
    <cellStyle name="Финансовый 6 3 3 3 3 6" xfId="55075"/>
    <cellStyle name="Финансовый 6 3 3 3 3 7" xfId="55076"/>
    <cellStyle name="Финансовый 6 3 3 3 3 8" xfId="55077"/>
    <cellStyle name="Финансовый 6 3 3 3 4" xfId="55078"/>
    <cellStyle name="Финансовый 6 3 3 3 4 2" xfId="55079"/>
    <cellStyle name="Финансовый 6 3 3 3 4 3" xfId="55080"/>
    <cellStyle name="Финансовый 6 3 3 3 4 4" xfId="55081"/>
    <cellStyle name="Финансовый 6 3 3 3 4 5" xfId="55082"/>
    <cellStyle name="Финансовый 6 3 3 3 5" xfId="55083"/>
    <cellStyle name="Финансовый 6 3 3 3 5 2" xfId="55084"/>
    <cellStyle name="Финансовый 6 3 3 3 5 3" xfId="55085"/>
    <cellStyle name="Финансовый 6 3 3 3 5 4" xfId="55086"/>
    <cellStyle name="Финансовый 6 3 3 3 5 5" xfId="55087"/>
    <cellStyle name="Финансовый 6 3 3 3 6" xfId="55088"/>
    <cellStyle name="Финансовый 6 3 3 3 7" xfId="55089"/>
    <cellStyle name="Финансовый 6 3 3 3 8" xfId="55090"/>
    <cellStyle name="Финансовый 6 3 3 3 9" xfId="55091"/>
    <cellStyle name="Финансовый 6 3 3 4" xfId="55092"/>
    <cellStyle name="Финансовый 6 3 3 4 10" xfId="55093"/>
    <cellStyle name="Финансовый 6 3 3 4 2" xfId="55094"/>
    <cellStyle name="Финансовый 6 3 3 4 2 2" xfId="55095"/>
    <cellStyle name="Финансовый 6 3 3 4 2 2 2" xfId="55096"/>
    <cellStyle name="Финансовый 6 3 3 4 2 2 3" xfId="55097"/>
    <cellStyle name="Финансовый 6 3 3 4 2 2 4" xfId="55098"/>
    <cellStyle name="Финансовый 6 3 3 4 2 2 5" xfId="55099"/>
    <cellStyle name="Финансовый 6 3 3 4 2 3" xfId="55100"/>
    <cellStyle name="Финансовый 6 3 3 4 2 4" xfId="55101"/>
    <cellStyle name="Финансовый 6 3 3 4 2 5" xfId="55102"/>
    <cellStyle name="Финансовый 6 3 3 4 2 6" xfId="55103"/>
    <cellStyle name="Финансовый 6 3 3 4 2 7" xfId="55104"/>
    <cellStyle name="Финансовый 6 3 3 4 2 8" xfId="55105"/>
    <cellStyle name="Финансовый 6 3 3 4 2 9" xfId="55106"/>
    <cellStyle name="Финансовый 6 3 3 4 3" xfId="55107"/>
    <cellStyle name="Финансовый 6 3 3 4 3 2" xfId="55108"/>
    <cellStyle name="Финансовый 6 3 3 4 3 3" xfId="55109"/>
    <cellStyle name="Финансовый 6 3 3 4 3 4" xfId="55110"/>
    <cellStyle name="Финансовый 6 3 3 4 3 5" xfId="55111"/>
    <cellStyle name="Финансовый 6 3 3 4 4" xfId="55112"/>
    <cellStyle name="Финансовый 6 3 3 4 5" xfId="55113"/>
    <cellStyle name="Финансовый 6 3 3 4 6" xfId="55114"/>
    <cellStyle name="Финансовый 6 3 3 4 7" xfId="55115"/>
    <cellStyle name="Финансовый 6 3 3 4 8" xfId="55116"/>
    <cellStyle name="Финансовый 6 3 3 4 9" xfId="55117"/>
    <cellStyle name="Финансовый 6 3 3 5" xfId="55118"/>
    <cellStyle name="Финансовый 6 3 3 5 2" xfId="55119"/>
    <cellStyle name="Финансовый 6 3 3 5 2 2" xfId="55120"/>
    <cellStyle name="Финансовый 6 3 3 5 2 3" xfId="55121"/>
    <cellStyle name="Финансовый 6 3 3 5 2 4" xfId="55122"/>
    <cellStyle name="Финансовый 6 3 3 5 2 5" xfId="55123"/>
    <cellStyle name="Финансовый 6 3 3 5 3" xfId="55124"/>
    <cellStyle name="Финансовый 6 3 3 5 4" xfId="55125"/>
    <cellStyle name="Финансовый 6 3 3 5 5" xfId="55126"/>
    <cellStyle name="Финансовый 6 3 3 5 6" xfId="55127"/>
    <cellStyle name="Финансовый 6 3 3 5 7" xfId="55128"/>
    <cellStyle name="Финансовый 6 3 3 5 8" xfId="55129"/>
    <cellStyle name="Финансовый 6 3 3 5 9" xfId="55130"/>
    <cellStyle name="Финансовый 6 3 3 6" xfId="55131"/>
    <cellStyle name="Финансовый 6 3 3 6 2" xfId="55132"/>
    <cellStyle name="Финансовый 6 3 3 6 2 2" xfId="55133"/>
    <cellStyle name="Финансовый 6 3 3 6 2 3" xfId="55134"/>
    <cellStyle name="Финансовый 6 3 3 6 2 4" xfId="55135"/>
    <cellStyle name="Финансовый 6 3 3 6 2 5" xfId="55136"/>
    <cellStyle name="Финансовый 6 3 3 6 3" xfId="55137"/>
    <cellStyle name="Финансовый 6 3 3 6 4" xfId="55138"/>
    <cellStyle name="Финансовый 6 3 3 6 5" xfId="55139"/>
    <cellStyle name="Финансовый 6 3 3 6 6" xfId="55140"/>
    <cellStyle name="Финансовый 6 3 3 6 7" xfId="55141"/>
    <cellStyle name="Финансовый 6 3 3 6 8" xfId="55142"/>
    <cellStyle name="Финансовый 6 3 3 7" xfId="55143"/>
    <cellStyle name="Финансовый 6 3 3 7 2" xfId="55144"/>
    <cellStyle name="Финансовый 6 3 3 7 3" xfId="55145"/>
    <cellStyle name="Финансовый 6 3 3 7 4" xfId="55146"/>
    <cellStyle name="Финансовый 6 3 3 7 5" xfId="55147"/>
    <cellStyle name="Финансовый 6 3 3 8" xfId="55148"/>
    <cellStyle name="Финансовый 6 3 3 8 2" xfId="55149"/>
    <cellStyle name="Финансовый 6 3 3 8 3" xfId="55150"/>
    <cellStyle name="Финансовый 6 3 3 8 4" xfId="55151"/>
    <cellStyle name="Финансовый 6 3 3 8 5" xfId="55152"/>
    <cellStyle name="Финансовый 6 3 3 9" xfId="55153"/>
    <cellStyle name="Финансовый 6 3 4" xfId="55154"/>
    <cellStyle name="Финансовый 6 3 4 10" xfId="55155"/>
    <cellStyle name="Финансовый 6 3 4 11" xfId="55156"/>
    <cellStyle name="Финансовый 6 3 4 12" xfId="55157"/>
    <cellStyle name="Финансовый 6 3 4 13" xfId="55158"/>
    <cellStyle name="Финансовый 6 3 4 14" xfId="55159"/>
    <cellStyle name="Финансовый 6 3 4 15" xfId="55160"/>
    <cellStyle name="Финансовый 6 3 4 16" xfId="55161"/>
    <cellStyle name="Финансовый 6 3 4 2" xfId="55162"/>
    <cellStyle name="Финансовый 6 3 4 2 10" xfId="55163"/>
    <cellStyle name="Финансовый 6 3 4 2 11" xfId="55164"/>
    <cellStyle name="Финансовый 6 3 4 2 12" xfId="55165"/>
    <cellStyle name="Финансовый 6 3 4 2 13" xfId="55166"/>
    <cellStyle name="Финансовый 6 3 4 2 14" xfId="55167"/>
    <cellStyle name="Финансовый 6 3 4 2 2" xfId="55168"/>
    <cellStyle name="Финансовый 6 3 4 2 2 10" xfId="55169"/>
    <cellStyle name="Финансовый 6 3 4 2 2 11" xfId="55170"/>
    <cellStyle name="Финансовый 6 3 4 2 2 12" xfId="55171"/>
    <cellStyle name="Финансовый 6 3 4 2 2 13" xfId="55172"/>
    <cellStyle name="Финансовый 6 3 4 2 2 2" xfId="55173"/>
    <cellStyle name="Финансовый 6 3 4 2 2 2 2" xfId="55174"/>
    <cellStyle name="Финансовый 6 3 4 2 2 2 2 2" xfId="55175"/>
    <cellStyle name="Финансовый 6 3 4 2 2 2 2 3" xfId="55176"/>
    <cellStyle name="Финансовый 6 3 4 2 2 2 2 4" xfId="55177"/>
    <cellStyle name="Финансовый 6 3 4 2 2 2 2 5" xfId="55178"/>
    <cellStyle name="Финансовый 6 3 4 2 2 2 3" xfId="55179"/>
    <cellStyle name="Финансовый 6 3 4 2 2 2 4" xfId="55180"/>
    <cellStyle name="Финансовый 6 3 4 2 2 2 5" xfId="55181"/>
    <cellStyle name="Финансовый 6 3 4 2 2 2 6" xfId="55182"/>
    <cellStyle name="Финансовый 6 3 4 2 2 2 7" xfId="55183"/>
    <cellStyle name="Финансовый 6 3 4 2 2 2 8" xfId="55184"/>
    <cellStyle name="Финансовый 6 3 4 2 2 2 9" xfId="55185"/>
    <cellStyle name="Финансовый 6 3 4 2 2 3" xfId="55186"/>
    <cellStyle name="Финансовый 6 3 4 2 2 3 2" xfId="55187"/>
    <cellStyle name="Финансовый 6 3 4 2 2 3 2 2" xfId="55188"/>
    <cellStyle name="Финансовый 6 3 4 2 2 3 2 3" xfId="55189"/>
    <cellStyle name="Финансовый 6 3 4 2 2 3 2 4" xfId="55190"/>
    <cellStyle name="Финансовый 6 3 4 2 2 3 2 5" xfId="55191"/>
    <cellStyle name="Финансовый 6 3 4 2 2 3 3" xfId="55192"/>
    <cellStyle name="Финансовый 6 3 4 2 2 3 4" xfId="55193"/>
    <cellStyle name="Финансовый 6 3 4 2 2 3 5" xfId="55194"/>
    <cellStyle name="Финансовый 6 3 4 2 2 3 6" xfId="55195"/>
    <cellStyle name="Финансовый 6 3 4 2 2 3 7" xfId="55196"/>
    <cellStyle name="Финансовый 6 3 4 2 2 3 8" xfId="55197"/>
    <cellStyle name="Финансовый 6 3 4 2 2 4" xfId="55198"/>
    <cellStyle name="Финансовый 6 3 4 2 2 4 2" xfId="55199"/>
    <cellStyle name="Финансовый 6 3 4 2 2 4 3" xfId="55200"/>
    <cellStyle name="Финансовый 6 3 4 2 2 4 4" xfId="55201"/>
    <cellStyle name="Финансовый 6 3 4 2 2 4 5" xfId="55202"/>
    <cellStyle name="Финансовый 6 3 4 2 2 5" xfId="55203"/>
    <cellStyle name="Финансовый 6 3 4 2 2 5 2" xfId="55204"/>
    <cellStyle name="Финансовый 6 3 4 2 2 5 3" xfId="55205"/>
    <cellStyle name="Финансовый 6 3 4 2 2 5 4" xfId="55206"/>
    <cellStyle name="Финансовый 6 3 4 2 2 5 5" xfId="55207"/>
    <cellStyle name="Финансовый 6 3 4 2 2 6" xfId="55208"/>
    <cellStyle name="Финансовый 6 3 4 2 2 7" xfId="55209"/>
    <cellStyle name="Финансовый 6 3 4 2 2 8" xfId="55210"/>
    <cellStyle name="Финансовый 6 3 4 2 2 9" xfId="55211"/>
    <cellStyle name="Финансовый 6 3 4 2 3" xfId="55212"/>
    <cellStyle name="Финансовый 6 3 4 2 3 2" xfId="55213"/>
    <cellStyle name="Финансовый 6 3 4 2 3 2 2" xfId="55214"/>
    <cellStyle name="Финансовый 6 3 4 2 3 2 3" xfId="55215"/>
    <cellStyle name="Финансовый 6 3 4 2 3 2 4" xfId="55216"/>
    <cellStyle name="Финансовый 6 3 4 2 3 2 5" xfId="55217"/>
    <cellStyle name="Финансовый 6 3 4 2 3 3" xfId="55218"/>
    <cellStyle name="Финансовый 6 3 4 2 3 4" xfId="55219"/>
    <cellStyle name="Финансовый 6 3 4 2 3 5" xfId="55220"/>
    <cellStyle name="Финансовый 6 3 4 2 3 6" xfId="55221"/>
    <cellStyle name="Финансовый 6 3 4 2 3 7" xfId="55222"/>
    <cellStyle name="Финансовый 6 3 4 2 3 8" xfId="55223"/>
    <cellStyle name="Финансовый 6 3 4 2 3 9" xfId="55224"/>
    <cellStyle name="Финансовый 6 3 4 2 4" xfId="55225"/>
    <cellStyle name="Финансовый 6 3 4 2 4 2" xfId="55226"/>
    <cellStyle name="Финансовый 6 3 4 2 4 2 2" xfId="55227"/>
    <cellStyle name="Финансовый 6 3 4 2 4 2 3" xfId="55228"/>
    <cellStyle name="Финансовый 6 3 4 2 4 2 4" xfId="55229"/>
    <cellStyle name="Финансовый 6 3 4 2 4 2 5" xfId="55230"/>
    <cellStyle name="Финансовый 6 3 4 2 4 3" xfId="55231"/>
    <cellStyle name="Финансовый 6 3 4 2 4 4" xfId="55232"/>
    <cellStyle name="Финансовый 6 3 4 2 4 5" xfId="55233"/>
    <cellStyle name="Финансовый 6 3 4 2 4 6" xfId="55234"/>
    <cellStyle name="Финансовый 6 3 4 2 4 7" xfId="55235"/>
    <cellStyle name="Финансовый 6 3 4 2 4 8" xfId="55236"/>
    <cellStyle name="Финансовый 6 3 4 2 5" xfId="55237"/>
    <cellStyle name="Финансовый 6 3 4 2 5 2" xfId="55238"/>
    <cellStyle name="Финансовый 6 3 4 2 5 3" xfId="55239"/>
    <cellStyle name="Финансовый 6 3 4 2 5 4" xfId="55240"/>
    <cellStyle name="Финансовый 6 3 4 2 5 5" xfId="55241"/>
    <cellStyle name="Финансовый 6 3 4 2 6" xfId="55242"/>
    <cellStyle name="Финансовый 6 3 4 2 6 2" xfId="55243"/>
    <cellStyle name="Финансовый 6 3 4 2 6 3" xfId="55244"/>
    <cellStyle name="Финансовый 6 3 4 2 6 4" xfId="55245"/>
    <cellStyle name="Финансовый 6 3 4 2 6 5" xfId="55246"/>
    <cellStyle name="Финансовый 6 3 4 2 7" xfId="55247"/>
    <cellStyle name="Финансовый 6 3 4 2 8" xfId="55248"/>
    <cellStyle name="Финансовый 6 3 4 2 9" xfId="55249"/>
    <cellStyle name="Финансовый 6 3 4 3" xfId="55250"/>
    <cellStyle name="Финансовый 6 3 4 3 10" xfId="55251"/>
    <cellStyle name="Финансовый 6 3 4 3 11" xfId="55252"/>
    <cellStyle name="Финансовый 6 3 4 3 12" xfId="55253"/>
    <cellStyle name="Финансовый 6 3 4 3 13" xfId="55254"/>
    <cellStyle name="Финансовый 6 3 4 3 2" xfId="55255"/>
    <cellStyle name="Финансовый 6 3 4 3 2 2" xfId="55256"/>
    <cellStyle name="Финансовый 6 3 4 3 2 2 2" xfId="55257"/>
    <cellStyle name="Финансовый 6 3 4 3 2 2 3" xfId="55258"/>
    <cellStyle name="Финансовый 6 3 4 3 2 2 4" xfId="55259"/>
    <cellStyle name="Финансовый 6 3 4 3 2 2 5" xfId="55260"/>
    <cellStyle name="Финансовый 6 3 4 3 2 3" xfId="55261"/>
    <cellStyle name="Финансовый 6 3 4 3 2 4" xfId="55262"/>
    <cellStyle name="Финансовый 6 3 4 3 2 5" xfId="55263"/>
    <cellStyle name="Финансовый 6 3 4 3 2 6" xfId="55264"/>
    <cellStyle name="Финансовый 6 3 4 3 2 7" xfId="55265"/>
    <cellStyle name="Финансовый 6 3 4 3 2 8" xfId="55266"/>
    <cellStyle name="Финансовый 6 3 4 3 2 9" xfId="55267"/>
    <cellStyle name="Финансовый 6 3 4 3 3" xfId="55268"/>
    <cellStyle name="Финансовый 6 3 4 3 3 2" xfId="55269"/>
    <cellStyle name="Финансовый 6 3 4 3 3 2 2" xfId="55270"/>
    <cellStyle name="Финансовый 6 3 4 3 3 2 3" xfId="55271"/>
    <cellStyle name="Финансовый 6 3 4 3 3 2 4" xfId="55272"/>
    <cellStyle name="Финансовый 6 3 4 3 3 2 5" xfId="55273"/>
    <cellStyle name="Финансовый 6 3 4 3 3 3" xfId="55274"/>
    <cellStyle name="Финансовый 6 3 4 3 3 4" xfId="55275"/>
    <cellStyle name="Финансовый 6 3 4 3 3 5" xfId="55276"/>
    <cellStyle name="Финансовый 6 3 4 3 3 6" xfId="55277"/>
    <cellStyle name="Финансовый 6 3 4 3 3 7" xfId="55278"/>
    <cellStyle name="Финансовый 6 3 4 3 3 8" xfId="55279"/>
    <cellStyle name="Финансовый 6 3 4 3 4" xfId="55280"/>
    <cellStyle name="Финансовый 6 3 4 3 4 2" xfId="55281"/>
    <cellStyle name="Финансовый 6 3 4 3 4 3" xfId="55282"/>
    <cellStyle name="Финансовый 6 3 4 3 4 4" xfId="55283"/>
    <cellStyle name="Финансовый 6 3 4 3 4 5" xfId="55284"/>
    <cellStyle name="Финансовый 6 3 4 3 5" xfId="55285"/>
    <cellStyle name="Финансовый 6 3 4 3 5 2" xfId="55286"/>
    <cellStyle name="Финансовый 6 3 4 3 5 3" xfId="55287"/>
    <cellStyle name="Финансовый 6 3 4 3 5 4" xfId="55288"/>
    <cellStyle name="Финансовый 6 3 4 3 5 5" xfId="55289"/>
    <cellStyle name="Финансовый 6 3 4 3 6" xfId="55290"/>
    <cellStyle name="Финансовый 6 3 4 3 7" xfId="55291"/>
    <cellStyle name="Финансовый 6 3 4 3 8" xfId="55292"/>
    <cellStyle name="Финансовый 6 3 4 3 9" xfId="55293"/>
    <cellStyle name="Финансовый 6 3 4 4" xfId="55294"/>
    <cellStyle name="Финансовый 6 3 4 4 10" xfId="55295"/>
    <cellStyle name="Финансовый 6 3 4 4 2" xfId="55296"/>
    <cellStyle name="Финансовый 6 3 4 4 2 2" xfId="55297"/>
    <cellStyle name="Финансовый 6 3 4 4 2 2 2" xfId="55298"/>
    <cellStyle name="Финансовый 6 3 4 4 2 2 3" xfId="55299"/>
    <cellStyle name="Финансовый 6 3 4 4 2 2 4" xfId="55300"/>
    <cellStyle name="Финансовый 6 3 4 4 2 2 5" xfId="55301"/>
    <cellStyle name="Финансовый 6 3 4 4 2 3" xfId="55302"/>
    <cellStyle name="Финансовый 6 3 4 4 2 4" xfId="55303"/>
    <cellStyle name="Финансовый 6 3 4 4 2 5" xfId="55304"/>
    <cellStyle name="Финансовый 6 3 4 4 2 6" xfId="55305"/>
    <cellStyle name="Финансовый 6 3 4 4 2 7" xfId="55306"/>
    <cellStyle name="Финансовый 6 3 4 4 2 8" xfId="55307"/>
    <cellStyle name="Финансовый 6 3 4 4 2 9" xfId="55308"/>
    <cellStyle name="Финансовый 6 3 4 4 3" xfId="55309"/>
    <cellStyle name="Финансовый 6 3 4 4 3 2" xfId="55310"/>
    <cellStyle name="Финансовый 6 3 4 4 3 3" xfId="55311"/>
    <cellStyle name="Финансовый 6 3 4 4 3 4" xfId="55312"/>
    <cellStyle name="Финансовый 6 3 4 4 3 5" xfId="55313"/>
    <cellStyle name="Финансовый 6 3 4 4 4" xfId="55314"/>
    <cellStyle name="Финансовый 6 3 4 4 5" xfId="55315"/>
    <cellStyle name="Финансовый 6 3 4 4 6" xfId="55316"/>
    <cellStyle name="Финансовый 6 3 4 4 7" xfId="55317"/>
    <cellStyle name="Финансовый 6 3 4 4 8" xfId="55318"/>
    <cellStyle name="Финансовый 6 3 4 4 9" xfId="55319"/>
    <cellStyle name="Финансовый 6 3 4 5" xfId="55320"/>
    <cellStyle name="Финансовый 6 3 4 5 2" xfId="55321"/>
    <cellStyle name="Финансовый 6 3 4 5 2 2" xfId="55322"/>
    <cellStyle name="Финансовый 6 3 4 5 2 3" xfId="55323"/>
    <cellStyle name="Финансовый 6 3 4 5 2 4" xfId="55324"/>
    <cellStyle name="Финансовый 6 3 4 5 2 5" xfId="55325"/>
    <cellStyle name="Финансовый 6 3 4 5 3" xfId="55326"/>
    <cellStyle name="Финансовый 6 3 4 5 4" xfId="55327"/>
    <cellStyle name="Финансовый 6 3 4 5 5" xfId="55328"/>
    <cellStyle name="Финансовый 6 3 4 5 6" xfId="55329"/>
    <cellStyle name="Финансовый 6 3 4 5 7" xfId="55330"/>
    <cellStyle name="Финансовый 6 3 4 5 8" xfId="55331"/>
    <cellStyle name="Финансовый 6 3 4 5 9" xfId="55332"/>
    <cellStyle name="Финансовый 6 3 4 6" xfId="55333"/>
    <cellStyle name="Финансовый 6 3 4 6 2" xfId="55334"/>
    <cellStyle name="Финансовый 6 3 4 6 2 2" xfId="55335"/>
    <cellStyle name="Финансовый 6 3 4 6 2 3" xfId="55336"/>
    <cellStyle name="Финансовый 6 3 4 6 2 4" xfId="55337"/>
    <cellStyle name="Финансовый 6 3 4 6 2 5" xfId="55338"/>
    <cellStyle name="Финансовый 6 3 4 6 3" xfId="55339"/>
    <cellStyle name="Финансовый 6 3 4 6 4" xfId="55340"/>
    <cellStyle name="Финансовый 6 3 4 6 5" xfId="55341"/>
    <cellStyle name="Финансовый 6 3 4 6 6" xfId="55342"/>
    <cellStyle name="Финансовый 6 3 4 6 7" xfId="55343"/>
    <cellStyle name="Финансовый 6 3 4 6 8" xfId="55344"/>
    <cellStyle name="Финансовый 6 3 4 7" xfId="55345"/>
    <cellStyle name="Финансовый 6 3 4 7 2" xfId="55346"/>
    <cellStyle name="Финансовый 6 3 4 7 3" xfId="55347"/>
    <cellStyle name="Финансовый 6 3 4 7 4" xfId="55348"/>
    <cellStyle name="Финансовый 6 3 4 7 5" xfId="55349"/>
    <cellStyle name="Финансовый 6 3 4 8" xfId="55350"/>
    <cellStyle name="Финансовый 6 3 4 8 2" xfId="55351"/>
    <cellStyle name="Финансовый 6 3 4 8 3" xfId="55352"/>
    <cellStyle name="Финансовый 6 3 4 8 4" xfId="55353"/>
    <cellStyle name="Финансовый 6 3 4 8 5" xfId="55354"/>
    <cellStyle name="Финансовый 6 3 4 9" xfId="55355"/>
    <cellStyle name="Финансовый 6 3 5" xfId="55356"/>
    <cellStyle name="Финансовый 6 3 5 10" xfId="55357"/>
    <cellStyle name="Финансовый 6 3 5 11" xfId="55358"/>
    <cellStyle name="Финансовый 6 3 5 12" xfId="55359"/>
    <cellStyle name="Финансовый 6 3 5 13" xfId="55360"/>
    <cellStyle name="Финансовый 6 3 5 14" xfId="55361"/>
    <cellStyle name="Финансовый 6 3 5 15" xfId="55362"/>
    <cellStyle name="Финансовый 6 3 5 2" xfId="55363"/>
    <cellStyle name="Финансовый 6 3 5 2 10" xfId="55364"/>
    <cellStyle name="Финансовый 6 3 5 2 11" xfId="55365"/>
    <cellStyle name="Финансовый 6 3 5 2 12" xfId="55366"/>
    <cellStyle name="Финансовый 6 3 5 2 13" xfId="55367"/>
    <cellStyle name="Финансовый 6 3 5 2 14" xfId="55368"/>
    <cellStyle name="Финансовый 6 3 5 2 2" xfId="55369"/>
    <cellStyle name="Финансовый 6 3 5 2 2 10" xfId="55370"/>
    <cellStyle name="Финансовый 6 3 5 2 2 11" xfId="55371"/>
    <cellStyle name="Финансовый 6 3 5 2 2 12" xfId="55372"/>
    <cellStyle name="Финансовый 6 3 5 2 2 13" xfId="55373"/>
    <cellStyle name="Финансовый 6 3 5 2 2 2" xfId="55374"/>
    <cellStyle name="Финансовый 6 3 5 2 2 2 2" xfId="55375"/>
    <cellStyle name="Финансовый 6 3 5 2 2 2 2 2" xfId="55376"/>
    <cellStyle name="Финансовый 6 3 5 2 2 2 2 3" xfId="55377"/>
    <cellStyle name="Финансовый 6 3 5 2 2 2 2 4" xfId="55378"/>
    <cellStyle name="Финансовый 6 3 5 2 2 2 2 5" xfId="55379"/>
    <cellStyle name="Финансовый 6 3 5 2 2 2 3" xfId="55380"/>
    <cellStyle name="Финансовый 6 3 5 2 2 2 4" xfId="55381"/>
    <cellStyle name="Финансовый 6 3 5 2 2 2 5" xfId="55382"/>
    <cellStyle name="Финансовый 6 3 5 2 2 2 6" xfId="55383"/>
    <cellStyle name="Финансовый 6 3 5 2 2 2 7" xfId="55384"/>
    <cellStyle name="Финансовый 6 3 5 2 2 2 8" xfId="55385"/>
    <cellStyle name="Финансовый 6 3 5 2 2 2 9" xfId="55386"/>
    <cellStyle name="Финансовый 6 3 5 2 2 3" xfId="55387"/>
    <cellStyle name="Финансовый 6 3 5 2 2 3 2" xfId="55388"/>
    <cellStyle name="Финансовый 6 3 5 2 2 3 2 2" xfId="55389"/>
    <cellStyle name="Финансовый 6 3 5 2 2 3 2 3" xfId="55390"/>
    <cellStyle name="Финансовый 6 3 5 2 2 3 2 4" xfId="55391"/>
    <cellStyle name="Финансовый 6 3 5 2 2 3 2 5" xfId="55392"/>
    <cellStyle name="Финансовый 6 3 5 2 2 3 3" xfId="55393"/>
    <cellStyle name="Финансовый 6 3 5 2 2 3 4" xfId="55394"/>
    <cellStyle name="Финансовый 6 3 5 2 2 3 5" xfId="55395"/>
    <cellStyle name="Финансовый 6 3 5 2 2 3 6" xfId="55396"/>
    <cellStyle name="Финансовый 6 3 5 2 2 3 7" xfId="55397"/>
    <cellStyle name="Финансовый 6 3 5 2 2 3 8" xfId="55398"/>
    <cellStyle name="Финансовый 6 3 5 2 2 4" xfId="55399"/>
    <cellStyle name="Финансовый 6 3 5 2 2 4 2" xfId="55400"/>
    <cellStyle name="Финансовый 6 3 5 2 2 4 3" xfId="55401"/>
    <cellStyle name="Финансовый 6 3 5 2 2 4 4" xfId="55402"/>
    <cellStyle name="Финансовый 6 3 5 2 2 4 5" xfId="55403"/>
    <cellStyle name="Финансовый 6 3 5 2 2 5" xfId="55404"/>
    <cellStyle name="Финансовый 6 3 5 2 2 5 2" xfId="55405"/>
    <cellStyle name="Финансовый 6 3 5 2 2 5 3" xfId="55406"/>
    <cellStyle name="Финансовый 6 3 5 2 2 5 4" xfId="55407"/>
    <cellStyle name="Финансовый 6 3 5 2 2 5 5" xfId="55408"/>
    <cellStyle name="Финансовый 6 3 5 2 2 6" xfId="55409"/>
    <cellStyle name="Финансовый 6 3 5 2 2 7" xfId="55410"/>
    <cellStyle name="Финансовый 6 3 5 2 2 8" xfId="55411"/>
    <cellStyle name="Финансовый 6 3 5 2 2 9" xfId="55412"/>
    <cellStyle name="Финансовый 6 3 5 2 3" xfId="55413"/>
    <cellStyle name="Финансовый 6 3 5 2 3 2" xfId="55414"/>
    <cellStyle name="Финансовый 6 3 5 2 3 2 2" xfId="55415"/>
    <cellStyle name="Финансовый 6 3 5 2 3 2 3" xfId="55416"/>
    <cellStyle name="Финансовый 6 3 5 2 3 2 4" xfId="55417"/>
    <cellStyle name="Финансовый 6 3 5 2 3 2 5" xfId="55418"/>
    <cellStyle name="Финансовый 6 3 5 2 3 3" xfId="55419"/>
    <cellStyle name="Финансовый 6 3 5 2 3 4" xfId="55420"/>
    <cellStyle name="Финансовый 6 3 5 2 3 5" xfId="55421"/>
    <cellStyle name="Финансовый 6 3 5 2 3 6" xfId="55422"/>
    <cellStyle name="Финансовый 6 3 5 2 3 7" xfId="55423"/>
    <cellStyle name="Финансовый 6 3 5 2 3 8" xfId="55424"/>
    <cellStyle name="Финансовый 6 3 5 2 3 9" xfId="55425"/>
    <cellStyle name="Финансовый 6 3 5 2 4" xfId="55426"/>
    <cellStyle name="Финансовый 6 3 5 2 4 2" xfId="55427"/>
    <cellStyle name="Финансовый 6 3 5 2 4 2 2" xfId="55428"/>
    <cellStyle name="Финансовый 6 3 5 2 4 2 3" xfId="55429"/>
    <cellStyle name="Финансовый 6 3 5 2 4 2 4" xfId="55430"/>
    <cellStyle name="Финансовый 6 3 5 2 4 2 5" xfId="55431"/>
    <cellStyle name="Финансовый 6 3 5 2 4 3" xfId="55432"/>
    <cellStyle name="Финансовый 6 3 5 2 4 4" xfId="55433"/>
    <cellStyle name="Финансовый 6 3 5 2 4 5" xfId="55434"/>
    <cellStyle name="Финансовый 6 3 5 2 4 6" xfId="55435"/>
    <cellStyle name="Финансовый 6 3 5 2 4 7" xfId="55436"/>
    <cellStyle name="Финансовый 6 3 5 2 4 8" xfId="55437"/>
    <cellStyle name="Финансовый 6 3 5 2 5" xfId="55438"/>
    <cellStyle name="Финансовый 6 3 5 2 5 2" xfId="55439"/>
    <cellStyle name="Финансовый 6 3 5 2 5 3" xfId="55440"/>
    <cellStyle name="Финансовый 6 3 5 2 5 4" xfId="55441"/>
    <cellStyle name="Финансовый 6 3 5 2 5 5" xfId="55442"/>
    <cellStyle name="Финансовый 6 3 5 2 6" xfId="55443"/>
    <cellStyle name="Финансовый 6 3 5 2 6 2" xfId="55444"/>
    <cellStyle name="Финансовый 6 3 5 2 6 3" xfId="55445"/>
    <cellStyle name="Финансовый 6 3 5 2 6 4" xfId="55446"/>
    <cellStyle name="Финансовый 6 3 5 2 6 5" xfId="55447"/>
    <cellStyle name="Финансовый 6 3 5 2 7" xfId="55448"/>
    <cellStyle name="Финансовый 6 3 5 2 8" xfId="55449"/>
    <cellStyle name="Финансовый 6 3 5 2 9" xfId="55450"/>
    <cellStyle name="Финансовый 6 3 5 3" xfId="55451"/>
    <cellStyle name="Финансовый 6 3 5 3 10" xfId="55452"/>
    <cellStyle name="Финансовый 6 3 5 3 11" xfId="55453"/>
    <cellStyle name="Финансовый 6 3 5 3 12" xfId="55454"/>
    <cellStyle name="Финансовый 6 3 5 3 13" xfId="55455"/>
    <cellStyle name="Финансовый 6 3 5 3 2" xfId="55456"/>
    <cellStyle name="Финансовый 6 3 5 3 2 2" xfId="55457"/>
    <cellStyle name="Финансовый 6 3 5 3 2 2 2" xfId="55458"/>
    <cellStyle name="Финансовый 6 3 5 3 2 2 3" xfId="55459"/>
    <cellStyle name="Финансовый 6 3 5 3 2 2 4" xfId="55460"/>
    <cellStyle name="Финансовый 6 3 5 3 2 2 5" xfId="55461"/>
    <cellStyle name="Финансовый 6 3 5 3 2 3" xfId="55462"/>
    <cellStyle name="Финансовый 6 3 5 3 2 4" xfId="55463"/>
    <cellStyle name="Финансовый 6 3 5 3 2 5" xfId="55464"/>
    <cellStyle name="Финансовый 6 3 5 3 2 6" xfId="55465"/>
    <cellStyle name="Финансовый 6 3 5 3 2 7" xfId="55466"/>
    <cellStyle name="Финансовый 6 3 5 3 2 8" xfId="55467"/>
    <cellStyle name="Финансовый 6 3 5 3 2 9" xfId="55468"/>
    <cellStyle name="Финансовый 6 3 5 3 3" xfId="55469"/>
    <cellStyle name="Финансовый 6 3 5 3 3 2" xfId="55470"/>
    <cellStyle name="Финансовый 6 3 5 3 3 2 2" xfId="55471"/>
    <cellStyle name="Финансовый 6 3 5 3 3 2 3" xfId="55472"/>
    <cellStyle name="Финансовый 6 3 5 3 3 2 4" xfId="55473"/>
    <cellStyle name="Финансовый 6 3 5 3 3 2 5" xfId="55474"/>
    <cellStyle name="Финансовый 6 3 5 3 3 3" xfId="55475"/>
    <cellStyle name="Финансовый 6 3 5 3 3 4" xfId="55476"/>
    <cellStyle name="Финансовый 6 3 5 3 3 5" xfId="55477"/>
    <cellStyle name="Финансовый 6 3 5 3 3 6" xfId="55478"/>
    <cellStyle name="Финансовый 6 3 5 3 3 7" xfId="55479"/>
    <cellStyle name="Финансовый 6 3 5 3 3 8" xfId="55480"/>
    <cellStyle name="Финансовый 6 3 5 3 4" xfId="55481"/>
    <cellStyle name="Финансовый 6 3 5 3 4 2" xfId="55482"/>
    <cellStyle name="Финансовый 6 3 5 3 4 3" xfId="55483"/>
    <cellStyle name="Финансовый 6 3 5 3 4 4" xfId="55484"/>
    <cellStyle name="Финансовый 6 3 5 3 4 5" xfId="55485"/>
    <cellStyle name="Финансовый 6 3 5 3 5" xfId="55486"/>
    <cellStyle name="Финансовый 6 3 5 3 5 2" xfId="55487"/>
    <cellStyle name="Финансовый 6 3 5 3 5 3" xfId="55488"/>
    <cellStyle name="Финансовый 6 3 5 3 5 4" xfId="55489"/>
    <cellStyle name="Финансовый 6 3 5 3 5 5" xfId="55490"/>
    <cellStyle name="Финансовый 6 3 5 3 6" xfId="55491"/>
    <cellStyle name="Финансовый 6 3 5 3 7" xfId="55492"/>
    <cellStyle name="Финансовый 6 3 5 3 8" xfId="55493"/>
    <cellStyle name="Финансовый 6 3 5 3 9" xfId="55494"/>
    <cellStyle name="Финансовый 6 3 5 4" xfId="55495"/>
    <cellStyle name="Финансовый 6 3 5 4 2" xfId="55496"/>
    <cellStyle name="Финансовый 6 3 5 4 2 2" xfId="55497"/>
    <cellStyle name="Финансовый 6 3 5 4 2 3" xfId="55498"/>
    <cellStyle name="Финансовый 6 3 5 4 2 4" xfId="55499"/>
    <cellStyle name="Финансовый 6 3 5 4 2 5" xfId="55500"/>
    <cellStyle name="Финансовый 6 3 5 4 3" xfId="55501"/>
    <cellStyle name="Финансовый 6 3 5 4 4" xfId="55502"/>
    <cellStyle name="Финансовый 6 3 5 4 5" xfId="55503"/>
    <cellStyle name="Финансовый 6 3 5 4 6" xfId="55504"/>
    <cellStyle name="Финансовый 6 3 5 4 7" xfId="55505"/>
    <cellStyle name="Финансовый 6 3 5 4 8" xfId="55506"/>
    <cellStyle name="Финансовый 6 3 5 4 9" xfId="55507"/>
    <cellStyle name="Финансовый 6 3 5 5" xfId="55508"/>
    <cellStyle name="Финансовый 6 3 5 5 2" xfId="55509"/>
    <cellStyle name="Финансовый 6 3 5 5 2 2" xfId="55510"/>
    <cellStyle name="Финансовый 6 3 5 5 2 3" xfId="55511"/>
    <cellStyle name="Финансовый 6 3 5 5 2 4" xfId="55512"/>
    <cellStyle name="Финансовый 6 3 5 5 2 5" xfId="55513"/>
    <cellStyle name="Финансовый 6 3 5 5 3" xfId="55514"/>
    <cellStyle name="Финансовый 6 3 5 5 4" xfId="55515"/>
    <cellStyle name="Финансовый 6 3 5 5 5" xfId="55516"/>
    <cellStyle name="Финансовый 6 3 5 5 6" xfId="55517"/>
    <cellStyle name="Финансовый 6 3 5 5 7" xfId="55518"/>
    <cellStyle name="Финансовый 6 3 5 5 8" xfId="55519"/>
    <cellStyle name="Финансовый 6 3 5 6" xfId="55520"/>
    <cellStyle name="Финансовый 6 3 5 6 2" xfId="55521"/>
    <cellStyle name="Финансовый 6 3 5 6 3" xfId="55522"/>
    <cellStyle name="Финансовый 6 3 5 6 4" xfId="55523"/>
    <cellStyle name="Финансовый 6 3 5 6 5" xfId="55524"/>
    <cellStyle name="Финансовый 6 3 5 7" xfId="55525"/>
    <cellStyle name="Финансовый 6 3 5 7 2" xfId="55526"/>
    <cellStyle name="Финансовый 6 3 5 7 3" xfId="55527"/>
    <cellStyle name="Финансовый 6 3 5 7 4" xfId="55528"/>
    <cellStyle name="Финансовый 6 3 5 7 5" xfId="55529"/>
    <cellStyle name="Финансовый 6 3 5 8" xfId="55530"/>
    <cellStyle name="Финансовый 6 3 5 9" xfId="55531"/>
    <cellStyle name="Финансовый 6 3 6" xfId="55532"/>
    <cellStyle name="Финансовый 6 3 6 10" xfId="55533"/>
    <cellStyle name="Финансовый 6 3 6 11" xfId="55534"/>
    <cellStyle name="Финансовый 6 3 6 12" xfId="55535"/>
    <cellStyle name="Финансовый 6 3 6 13" xfId="55536"/>
    <cellStyle name="Финансовый 6 3 6 14" xfId="55537"/>
    <cellStyle name="Финансовый 6 3 6 15" xfId="55538"/>
    <cellStyle name="Финансовый 6 3 6 2" xfId="55539"/>
    <cellStyle name="Финансовый 6 3 6 2 10" xfId="55540"/>
    <cellStyle name="Финансовый 6 3 6 2 11" xfId="55541"/>
    <cellStyle name="Финансовый 6 3 6 2 12" xfId="55542"/>
    <cellStyle name="Финансовый 6 3 6 2 13" xfId="55543"/>
    <cellStyle name="Финансовый 6 3 6 2 14" xfId="55544"/>
    <cellStyle name="Финансовый 6 3 6 2 2" xfId="55545"/>
    <cellStyle name="Финансовый 6 3 6 2 2 10" xfId="55546"/>
    <cellStyle name="Финансовый 6 3 6 2 2 11" xfId="55547"/>
    <cellStyle name="Финансовый 6 3 6 2 2 12" xfId="55548"/>
    <cellStyle name="Финансовый 6 3 6 2 2 13" xfId="55549"/>
    <cellStyle name="Финансовый 6 3 6 2 2 2" xfId="55550"/>
    <cellStyle name="Финансовый 6 3 6 2 2 2 2" xfId="55551"/>
    <cellStyle name="Финансовый 6 3 6 2 2 2 2 2" xfId="55552"/>
    <cellStyle name="Финансовый 6 3 6 2 2 2 2 3" xfId="55553"/>
    <cellStyle name="Финансовый 6 3 6 2 2 2 2 4" xfId="55554"/>
    <cellStyle name="Финансовый 6 3 6 2 2 2 2 5" xfId="55555"/>
    <cellStyle name="Финансовый 6 3 6 2 2 2 3" xfId="55556"/>
    <cellStyle name="Финансовый 6 3 6 2 2 2 4" xfId="55557"/>
    <cellStyle name="Финансовый 6 3 6 2 2 2 5" xfId="55558"/>
    <cellStyle name="Финансовый 6 3 6 2 2 2 6" xfId="55559"/>
    <cellStyle name="Финансовый 6 3 6 2 2 2 7" xfId="55560"/>
    <cellStyle name="Финансовый 6 3 6 2 2 2 8" xfId="55561"/>
    <cellStyle name="Финансовый 6 3 6 2 2 2 9" xfId="55562"/>
    <cellStyle name="Финансовый 6 3 6 2 2 3" xfId="55563"/>
    <cellStyle name="Финансовый 6 3 6 2 2 3 2" xfId="55564"/>
    <cellStyle name="Финансовый 6 3 6 2 2 3 2 2" xfId="55565"/>
    <cellStyle name="Финансовый 6 3 6 2 2 3 2 3" xfId="55566"/>
    <cellStyle name="Финансовый 6 3 6 2 2 3 2 4" xfId="55567"/>
    <cellStyle name="Финансовый 6 3 6 2 2 3 2 5" xfId="55568"/>
    <cellStyle name="Финансовый 6 3 6 2 2 3 3" xfId="55569"/>
    <cellStyle name="Финансовый 6 3 6 2 2 3 4" xfId="55570"/>
    <cellStyle name="Финансовый 6 3 6 2 2 3 5" xfId="55571"/>
    <cellStyle name="Финансовый 6 3 6 2 2 3 6" xfId="55572"/>
    <cellStyle name="Финансовый 6 3 6 2 2 3 7" xfId="55573"/>
    <cellStyle name="Финансовый 6 3 6 2 2 3 8" xfId="55574"/>
    <cellStyle name="Финансовый 6 3 6 2 2 4" xfId="55575"/>
    <cellStyle name="Финансовый 6 3 6 2 2 4 2" xfId="55576"/>
    <cellStyle name="Финансовый 6 3 6 2 2 4 3" xfId="55577"/>
    <cellStyle name="Финансовый 6 3 6 2 2 4 4" xfId="55578"/>
    <cellStyle name="Финансовый 6 3 6 2 2 4 5" xfId="55579"/>
    <cellStyle name="Финансовый 6 3 6 2 2 5" xfId="55580"/>
    <cellStyle name="Финансовый 6 3 6 2 2 5 2" xfId="55581"/>
    <cellStyle name="Финансовый 6 3 6 2 2 5 3" xfId="55582"/>
    <cellStyle name="Финансовый 6 3 6 2 2 5 4" xfId="55583"/>
    <cellStyle name="Финансовый 6 3 6 2 2 5 5" xfId="55584"/>
    <cellStyle name="Финансовый 6 3 6 2 2 6" xfId="55585"/>
    <cellStyle name="Финансовый 6 3 6 2 2 7" xfId="55586"/>
    <cellStyle name="Финансовый 6 3 6 2 2 8" xfId="55587"/>
    <cellStyle name="Финансовый 6 3 6 2 2 9" xfId="55588"/>
    <cellStyle name="Финансовый 6 3 6 2 3" xfId="55589"/>
    <cellStyle name="Финансовый 6 3 6 2 3 2" xfId="55590"/>
    <cellStyle name="Финансовый 6 3 6 2 3 2 2" xfId="55591"/>
    <cellStyle name="Финансовый 6 3 6 2 3 2 3" xfId="55592"/>
    <cellStyle name="Финансовый 6 3 6 2 3 2 4" xfId="55593"/>
    <cellStyle name="Финансовый 6 3 6 2 3 2 5" xfId="55594"/>
    <cellStyle name="Финансовый 6 3 6 2 3 3" xfId="55595"/>
    <cellStyle name="Финансовый 6 3 6 2 3 4" xfId="55596"/>
    <cellStyle name="Финансовый 6 3 6 2 3 5" xfId="55597"/>
    <cellStyle name="Финансовый 6 3 6 2 3 6" xfId="55598"/>
    <cellStyle name="Финансовый 6 3 6 2 3 7" xfId="55599"/>
    <cellStyle name="Финансовый 6 3 6 2 3 8" xfId="55600"/>
    <cellStyle name="Финансовый 6 3 6 2 3 9" xfId="55601"/>
    <cellStyle name="Финансовый 6 3 6 2 4" xfId="55602"/>
    <cellStyle name="Финансовый 6 3 6 2 4 2" xfId="55603"/>
    <cellStyle name="Финансовый 6 3 6 2 4 2 2" xfId="55604"/>
    <cellStyle name="Финансовый 6 3 6 2 4 2 3" xfId="55605"/>
    <cellStyle name="Финансовый 6 3 6 2 4 2 4" xfId="55606"/>
    <cellStyle name="Финансовый 6 3 6 2 4 2 5" xfId="55607"/>
    <cellStyle name="Финансовый 6 3 6 2 4 3" xfId="55608"/>
    <cellStyle name="Финансовый 6 3 6 2 4 4" xfId="55609"/>
    <cellStyle name="Финансовый 6 3 6 2 4 5" xfId="55610"/>
    <cellStyle name="Финансовый 6 3 6 2 4 6" xfId="55611"/>
    <cellStyle name="Финансовый 6 3 6 2 4 7" xfId="55612"/>
    <cellStyle name="Финансовый 6 3 6 2 4 8" xfId="55613"/>
    <cellStyle name="Финансовый 6 3 6 2 5" xfId="55614"/>
    <cellStyle name="Финансовый 6 3 6 2 5 2" xfId="55615"/>
    <cellStyle name="Финансовый 6 3 6 2 5 3" xfId="55616"/>
    <cellStyle name="Финансовый 6 3 6 2 5 4" xfId="55617"/>
    <cellStyle name="Финансовый 6 3 6 2 5 5" xfId="55618"/>
    <cellStyle name="Финансовый 6 3 6 2 6" xfId="55619"/>
    <cellStyle name="Финансовый 6 3 6 2 6 2" xfId="55620"/>
    <cellStyle name="Финансовый 6 3 6 2 6 3" xfId="55621"/>
    <cellStyle name="Финансовый 6 3 6 2 6 4" xfId="55622"/>
    <cellStyle name="Финансовый 6 3 6 2 6 5" xfId="55623"/>
    <cellStyle name="Финансовый 6 3 6 2 7" xfId="55624"/>
    <cellStyle name="Финансовый 6 3 6 2 8" xfId="55625"/>
    <cellStyle name="Финансовый 6 3 6 2 9" xfId="55626"/>
    <cellStyle name="Финансовый 6 3 6 3" xfId="55627"/>
    <cellStyle name="Финансовый 6 3 6 3 10" xfId="55628"/>
    <cellStyle name="Финансовый 6 3 6 3 11" xfId="55629"/>
    <cellStyle name="Финансовый 6 3 6 3 12" xfId="55630"/>
    <cellStyle name="Финансовый 6 3 6 3 13" xfId="55631"/>
    <cellStyle name="Финансовый 6 3 6 3 2" xfId="55632"/>
    <cellStyle name="Финансовый 6 3 6 3 2 2" xfId="55633"/>
    <cellStyle name="Финансовый 6 3 6 3 2 2 2" xfId="55634"/>
    <cellStyle name="Финансовый 6 3 6 3 2 2 3" xfId="55635"/>
    <cellStyle name="Финансовый 6 3 6 3 2 2 4" xfId="55636"/>
    <cellStyle name="Финансовый 6 3 6 3 2 2 5" xfId="55637"/>
    <cellStyle name="Финансовый 6 3 6 3 2 3" xfId="55638"/>
    <cellStyle name="Финансовый 6 3 6 3 2 4" xfId="55639"/>
    <cellStyle name="Финансовый 6 3 6 3 2 5" xfId="55640"/>
    <cellStyle name="Финансовый 6 3 6 3 2 6" xfId="55641"/>
    <cellStyle name="Финансовый 6 3 6 3 2 7" xfId="55642"/>
    <cellStyle name="Финансовый 6 3 6 3 2 8" xfId="55643"/>
    <cellStyle name="Финансовый 6 3 6 3 2 9" xfId="55644"/>
    <cellStyle name="Финансовый 6 3 6 3 3" xfId="55645"/>
    <cellStyle name="Финансовый 6 3 6 3 3 2" xfId="55646"/>
    <cellStyle name="Финансовый 6 3 6 3 3 2 2" xfId="55647"/>
    <cellStyle name="Финансовый 6 3 6 3 3 2 3" xfId="55648"/>
    <cellStyle name="Финансовый 6 3 6 3 3 2 4" xfId="55649"/>
    <cellStyle name="Финансовый 6 3 6 3 3 2 5" xfId="55650"/>
    <cellStyle name="Финансовый 6 3 6 3 3 3" xfId="55651"/>
    <cellStyle name="Финансовый 6 3 6 3 3 4" xfId="55652"/>
    <cellStyle name="Финансовый 6 3 6 3 3 5" xfId="55653"/>
    <cellStyle name="Финансовый 6 3 6 3 3 6" xfId="55654"/>
    <cellStyle name="Финансовый 6 3 6 3 3 7" xfId="55655"/>
    <cellStyle name="Финансовый 6 3 6 3 3 8" xfId="55656"/>
    <cellStyle name="Финансовый 6 3 6 3 4" xfId="55657"/>
    <cellStyle name="Финансовый 6 3 6 3 4 2" xfId="55658"/>
    <cellStyle name="Финансовый 6 3 6 3 4 3" xfId="55659"/>
    <cellStyle name="Финансовый 6 3 6 3 4 4" xfId="55660"/>
    <cellStyle name="Финансовый 6 3 6 3 4 5" xfId="55661"/>
    <cellStyle name="Финансовый 6 3 6 3 5" xfId="55662"/>
    <cellStyle name="Финансовый 6 3 6 3 5 2" xfId="55663"/>
    <cellStyle name="Финансовый 6 3 6 3 5 3" xfId="55664"/>
    <cellStyle name="Финансовый 6 3 6 3 5 4" xfId="55665"/>
    <cellStyle name="Финансовый 6 3 6 3 5 5" xfId="55666"/>
    <cellStyle name="Финансовый 6 3 6 3 6" xfId="55667"/>
    <cellStyle name="Финансовый 6 3 6 3 7" xfId="55668"/>
    <cellStyle name="Финансовый 6 3 6 3 8" xfId="55669"/>
    <cellStyle name="Финансовый 6 3 6 3 9" xfId="55670"/>
    <cellStyle name="Финансовый 6 3 6 4" xfId="55671"/>
    <cellStyle name="Финансовый 6 3 6 4 2" xfId="55672"/>
    <cellStyle name="Финансовый 6 3 6 4 2 2" xfId="55673"/>
    <cellStyle name="Финансовый 6 3 6 4 2 3" xfId="55674"/>
    <cellStyle name="Финансовый 6 3 6 4 2 4" xfId="55675"/>
    <cellStyle name="Финансовый 6 3 6 4 2 5" xfId="55676"/>
    <cellStyle name="Финансовый 6 3 6 4 3" xfId="55677"/>
    <cellStyle name="Финансовый 6 3 6 4 4" xfId="55678"/>
    <cellStyle name="Финансовый 6 3 6 4 5" xfId="55679"/>
    <cellStyle name="Финансовый 6 3 6 4 6" xfId="55680"/>
    <cellStyle name="Финансовый 6 3 6 4 7" xfId="55681"/>
    <cellStyle name="Финансовый 6 3 6 4 8" xfId="55682"/>
    <cellStyle name="Финансовый 6 3 6 4 9" xfId="55683"/>
    <cellStyle name="Финансовый 6 3 6 5" xfId="55684"/>
    <cellStyle name="Финансовый 6 3 6 5 2" xfId="55685"/>
    <cellStyle name="Финансовый 6 3 6 5 2 2" xfId="55686"/>
    <cellStyle name="Финансовый 6 3 6 5 2 3" xfId="55687"/>
    <cellStyle name="Финансовый 6 3 6 5 2 4" xfId="55688"/>
    <cellStyle name="Финансовый 6 3 6 5 2 5" xfId="55689"/>
    <cellStyle name="Финансовый 6 3 6 5 3" xfId="55690"/>
    <cellStyle name="Финансовый 6 3 6 5 4" xfId="55691"/>
    <cellStyle name="Финансовый 6 3 6 5 5" xfId="55692"/>
    <cellStyle name="Финансовый 6 3 6 5 6" xfId="55693"/>
    <cellStyle name="Финансовый 6 3 6 5 7" xfId="55694"/>
    <cellStyle name="Финансовый 6 3 6 5 8" xfId="55695"/>
    <cellStyle name="Финансовый 6 3 6 6" xfId="55696"/>
    <cellStyle name="Финансовый 6 3 6 6 2" xfId="55697"/>
    <cellStyle name="Финансовый 6 3 6 6 3" xfId="55698"/>
    <cellStyle name="Финансовый 6 3 6 6 4" xfId="55699"/>
    <cellStyle name="Финансовый 6 3 6 6 5" xfId="55700"/>
    <cellStyle name="Финансовый 6 3 6 7" xfId="55701"/>
    <cellStyle name="Финансовый 6 3 6 7 2" xfId="55702"/>
    <cellStyle name="Финансовый 6 3 6 7 3" xfId="55703"/>
    <cellStyle name="Финансовый 6 3 6 7 4" xfId="55704"/>
    <cellStyle name="Финансовый 6 3 6 7 5" xfId="55705"/>
    <cellStyle name="Финансовый 6 3 6 8" xfId="55706"/>
    <cellStyle name="Финансовый 6 3 6 9" xfId="55707"/>
    <cellStyle name="Финансовый 6 3 7" xfId="55708"/>
    <cellStyle name="Финансовый 6 3 7 10" xfId="55709"/>
    <cellStyle name="Финансовый 6 3 7 11" xfId="55710"/>
    <cellStyle name="Финансовый 6 3 7 12" xfId="55711"/>
    <cellStyle name="Финансовый 6 3 7 13" xfId="55712"/>
    <cellStyle name="Финансовый 6 3 7 14" xfId="55713"/>
    <cellStyle name="Финансовый 6 3 7 15" xfId="55714"/>
    <cellStyle name="Финансовый 6 3 7 2" xfId="55715"/>
    <cellStyle name="Финансовый 6 3 7 2 10" xfId="55716"/>
    <cellStyle name="Финансовый 6 3 7 2 11" xfId="55717"/>
    <cellStyle name="Финансовый 6 3 7 2 12" xfId="55718"/>
    <cellStyle name="Финансовый 6 3 7 2 13" xfId="55719"/>
    <cellStyle name="Финансовый 6 3 7 2 14" xfId="55720"/>
    <cellStyle name="Финансовый 6 3 7 2 2" xfId="55721"/>
    <cellStyle name="Финансовый 6 3 7 2 2 10" xfId="55722"/>
    <cellStyle name="Финансовый 6 3 7 2 2 11" xfId="55723"/>
    <cellStyle name="Финансовый 6 3 7 2 2 12" xfId="55724"/>
    <cellStyle name="Финансовый 6 3 7 2 2 13" xfId="55725"/>
    <cellStyle name="Финансовый 6 3 7 2 2 2" xfId="55726"/>
    <cellStyle name="Финансовый 6 3 7 2 2 2 2" xfId="55727"/>
    <cellStyle name="Финансовый 6 3 7 2 2 2 2 2" xfId="55728"/>
    <cellStyle name="Финансовый 6 3 7 2 2 2 2 3" xfId="55729"/>
    <cellStyle name="Финансовый 6 3 7 2 2 2 2 4" xfId="55730"/>
    <cellStyle name="Финансовый 6 3 7 2 2 2 2 5" xfId="55731"/>
    <cellStyle name="Финансовый 6 3 7 2 2 2 3" xfId="55732"/>
    <cellStyle name="Финансовый 6 3 7 2 2 2 4" xfId="55733"/>
    <cellStyle name="Финансовый 6 3 7 2 2 2 5" xfId="55734"/>
    <cellStyle name="Финансовый 6 3 7 2 2 2 6" xfId="55735"/>
    <cellStyle name="Финансовый 6 3 7 2 2 2 7" xfId="55736"/>
    <cellStyle name="Финансовый 6 3 7 2 2 2 8" xfId="55737"/>
    <cellStyle name="Финансовый 6 3 7 2 2 2 9" xfId="55738"/>
    <cellStyle name="Финансовый 6 3 7 2 2 3" xfId="55739"/>
    <cellStyle name="Финансовый 6 3 7 2 2 3 2" xfId="55740"/>
    <cellStyle name="Финансовый 6 3 7 2 2 3 2 2" xfId="55741"/>
    <cellStyle name="Финансовый 6 3 7 2 2 3 2 3" xfId="55742"/>
    <cellStyle name="Финансовый 6 3 7 2 2 3 2 4" xfId="55743"/>
    <cellStyle name="Финансовый 6 3 7 2 2 3 2 5" xfId="55744"/>
    <cellStyle name="Финансовый 6 3 7 2 2 3 3" xfId="55745"/>
    <cellStyle name="Финансовый 6 3 7 2 2 3 4" xfId="55746"/>
    <cellStyle name="Финансовый 6 3 7 2 2 3 5" xfId="55747"/>
    <cellStyle name="Финансовый 6 3 7 2 2 3 6" xfId="55748"/>
    <cellStyle name="Финансовый 6 3 7 2 2 3 7" xfId="55749"/>
    <cellStyle name="Финансовый 6 3 7 2 2 3 8" xfId="55750"/>
    <cellStyle name="Финансовый 6 3 7 2 2 4" xfId="55751"/>
    <cellStyle name="Финансовый 6 3 7 2 2 4 2" xfId="55752"/>
    <cellStyle name="Финансовый 6 3 7 2 2 4 3" xfId="55753"/>
    <cellStyle name="Финансовый 6 3 7 2 2 4 4" xfId="55754"/>
    <cellStyle name="Финансовый 6 3 7 2 2 4 5" xfId="55755"/>
    <cellStyle name="Финансовый 6 3 7 2 2 5" xfId="55756"/>
    <cellStyle name="Финансовый 6 3 7 2 2 5 2" xfId="55757"/>
    <cellStyle name="Финансовый 6 3 7 2 2 5 3" xfId="55758"/>
    <cellStyle name="Финансовый 6 3 7 2 2 5 4" xfId="55759"/>
    <cellStyle name="Финансовый 6 3 7 2 2 5 5" xfId="55760"/>
    <cellStyle name="Финансовый 6 3 7 2 2 6" xfId="55761"/>
    <cellStyle name="Финансовый 6 3 7 2 2 7" xfId="55762"/>
    <cellStyle name="Финансовый 6 3 7 2 2 8" xfId="55763"/>
    <cellStyle name="Финансовый 6 3 7 2 2 9" xfId="55764"/>
    <cellStyle name="Финансовый 6 3 7 2 3" xfId="55765"/>
    <cellStyle name="Финансовый 6 3 7 2 3 2" xfId="55766"/>
    <cellStyle name="Финансовый 6 3 7 2 3 2 2" xfId="55767"/>
    <cellStyle name="Финансовый 6 3 7 2 3 2 3" xfId="55768"/>
    <cellStyle name="Финансовый 6 3 7 2 3 2 4" xfId="55769"/>
    <cellStyle name="Финансовый 6 3 7 2 3 2 5" xfId="55770"/>
    <cellStyle name="Финансовый 6 3 7 2 3 3" xfId="55771"/>
    <cellStyle name="Финансовый 6 3 7 2 3 4" xfId="55772"/>
    <cellStyle name="Финансовый 6 3 7 2 3 5" xfId="55773"/>
    <cellStyle name="Финансовый 6 3 7 2 3 6" xfId="55774"/>
    <cellStyle name="Финансовый 6 3 7 2 3 7" xfId="55775"/>
    <cellStyle name="Финансовый 6 3 7 2 3 8" xfId="55776"/>
    <cellStyle name="Финансовый 6 3 7 2 3 9" xfId="55777"/>
    <cellStyle name="Финансовый 6 3 7 2 4" xfId="55778"/>
    <cellStyle name="Финансовый 6 3 7 2 4 2" xfId="55779"/>
    <cellStyle name="Финансовый 6 3 7 2 4 2 2" xfId="55780"/>
    <cellStyle name="Финансовый 6 3 7 2 4 2 3" xfId="55781"/>
    <cellStyle name="Финансовый 6 3 7 2 4 2 4" xfId="55782"/>
    <cellStyle name="Финансовый 6 3 7 2 4 2 5" xfId="55783"/>
    <cellStyle name="Финансовый 6 3 7 2 4 3" xfId="55784"/>
    <cellStyle name="Финансовый 6 3 7 2 4 4" xfId="55785"/>
    <cellStyle name="Финансовый 6 3 7 2 4 5" xfId="55786"/>
    <cellStyle name="Финансовый 6 3 7 2 4 6" xfId="55787"/>
    <cellStyle name="Финансовый 6 3 7 2 4 7" xfId="55788"/>
    <cellStyle name="Финансовый 6 3 7 2 4 8" xfId="55789"/>
    <cellStyle name="Финансовый 6 3 7 2 5" xfId="55790"/>
    <cellStyle name="Финансовый 6 3 7 2 5 2" xfId="55791"/>
    <cellStyle name="Финансовый 6 3 7 2 5 3" xfId="55792"/>
    <cellStyle name="Финансовый 6 3 7 2 5 4" xfId="55793"/>
    <cellStyle name="Финансовый 6 3 7 2 5 5" xfId="55794"/>
    <cellStyle name="Финансовый 6 3 7 2 6" xfId="55795"/>
    <cellStyle name="Финансовый 6 3 7 2 6 2" xfId="55796"/>
    <cellStyle name="Финансовый 6 3 7 2 6 3" xfId="55797"/>
    <cellStyle name="Финансовый 6 3 7 2 6 4" xfId="55798"/>
    <cellStyle name="Финансовый 6 3 7 2 6 5" xfId="55799"/>
    <cellStyle name="Финансовый 6 3 7 2 7" xfId="55800"/>
    <cellStyle name="Финансовый 6 3 7 2 8" xfId="55801"/>
    <cellStyle name="Финансовый 6 3 7 2 9" xfId="55802"/>
    <cellStyle name="Финансовый 6 3 7 3" xfId="55803"/>
    <cellStyle name="Финансовый 6 3 7 3 10" xfId="55804"/>
    <cellStyle name="Финансовый 6 3 7 3 11" xfId="55805"/>
    <cellStyle name="Финансовый 6 3 7 3 12" xfId="55806"/>
    <cellStyle name="Финансовый 6 3 7 3 13" xfId="55807"/>
    <cellStyle name="Финансовый 6 3 7 3 2" xfId="55808"/>
    <cellStyle name="Финансовый 6 3 7 3 2 2" xfId="55809"/>
    <cellStyle name="Финансовый 6 3 7 3 2 2 2" xfId="55810"/>
    <cellStyle name="Финансовый 6 3 7 3 2 2 3" xfId="55811"/>
    <cellStyle name="Финансовый 6 3 7 3 2 2 4" xfId="55812"/>
    <cellStyle name="Финансовый 6 3 7 3 2 2 5" xfId="55813"/>
    <cellStyle name="Финансовый 6 3 7 3 2 3" xfId="55814"/>
    <cellStyle name="Финансовый 6 3 7 3 2 4" xfId="55815"/>
    <cellStyle name="Финансовый 6 3 7 3 2 5" xfId="55816"/>
    <cellStyle name="Финансовый 6 3 7 3 2 6" xfId="55817"/>
    <cellStyle name="Финансовый 6 3 7 3 2 7" xfId="55818"/>
    <cellStyle name="Финансовый 6 3 7 3 2 8" xfId="55819"/>
    <cellStyle name="Финансовый 6 3 7 3 2 9" xfId="55820"/>
    <cellStyle name="Финансовый 6 3 7 3 3" xfId="55821"/>
    <cellStyle name="Финансовый 6 3 7 3 3 2" xfId="55822"/>
    <cellStyle name="Финансовый 6 3 7 3 3 2 2" xfId="55823"/>
    <cellStyle name="Финансовый 6 3 7 3 3 2 3" xfId="55824"/>
    <cellStyle name="Финансовый 6 3 7 3 3 2 4" xfId="55825"/>
    <cellStyle name="Финансовый 6 3 7 3 3 2 5" xfId="55826"/>
    <cellStyle name="Финансовый 6 3 7 3 3 3" xfId="55827"/>
    <cellStyle name="Финансовый 6 3 7 3 3 4" xfId="55828"/>
    <cellStyle name="Финансовый 6 3 7 3 3 5" xfId="55829"/>
    <cellStyle name="Финансовый 6 3 7 3 3 6" xfId="55830"/>
    <cellStyle name="Финансовый 6 3 7 3 3 7" xfId="55831"/>
    <cellStyle name="Финансовый 6 3 7 3 3 8" xfId="55832"/>
    <cellStyle name="Финансовый 6 3 7 3 4" xfId="55833"/>
    <cellStyle name="Финансовый 6 3 7 3 4 2" xfId="55834"/>
    <cellStyle name="Финансовый 6 3 7 3 4 3" xfId="55835"/>
    <cellStyle name="Финансовый 6 3 7 3 4 4" xfId="55836"/>
    <cellStyle name="Финансовый 6 3 7 3 4 5" xfId="55837"/>
    <cellStyle name="Финансовый 6 3 7 3 5" xfId="55838"/>
    <cellStyle name="Финансовый 6 3 7 3 5 2" xfId="55839"/>
    <cellStyle name="Финансовый 6 3 7 3 5 3" xfId="55840"/>
    <cellStyle name="Финансовый 6 3 7 3 5 4" xfId="55841"/>
    <cellStyle name="Финансовый 6 3 7 3 5 5" xfId="55842"/>
    <cellStyle name="Финансовый 6 3 7 3 6" xfId="55843"/>
    <cellStyle name="Финансовый 6 3 7 3 7" xfId="55844"/>
    <cellStyle name="Финансовый 6 3 7 3 8" xfId="55845"/>
    <cellStyle name="Финансовый 6 3 7 3 9" xfId="55846"/>
    <cellStyle name="Финансовый 6 3 7 4" xfId="55847"/>
    <cellStyle name="Финансовый 6 3 7 4 2" xfId="55848"/>
    <cellStyle name="Финансовый 6 3 7 4 2 2" xfId="55849"/>
    <cellStyle name="Финансовый 6 3 7 4 2 3" xfId="55850"/>
    <cellStyle name="Финансовый 6 3 7 4 2 4" xfId="55851"/>
    <cellStyle name="Финансовый 6 3 7 4 2 5" xfId="55852"/>
    <cellStyle name="Финансовый 6 3 7 4 3" xfId="55853"/>
    <cellStyle name="Финансовый 6 3 7 4 4" xfId="55854"/>
    <cellStyle name="Финансовый 6 3 7 4 5" xfId="55855"/>
    <cellStyle name="Финансовый 6 3 7 4 6" xfId="55856"/>
    <cellStyle name="Финансовый 6 3 7 4 7" xfId="55857"/>
    <cellStyle name="Финансовый 6 3 7 4 8" xfId="55858"/>
    <cellStyle name="Финансовый 6 3 7 4 9" xfId="55859"/>
    <cellStyle name="Финансовый 6 3 7 5" xfId="55860"/>
    <cellStyle name="Финансовый 6 3 7 5 2" xfId="55861"/>
    <cellStyle name="Финансовый 6 3 7 5 2 2" xfId="55862"/>
    <cellStyle name="Финансовый 6 3 7 5 2 3" xfId="55863"/>
    <cellStyle name="Финансовый 6 3 7 5 2 4" xfId="55864"/>
    <cellStyle name="Финансовый 6 3 7 5 2 5" xfId="55865"/>
    <cellStyle name="Финансовый 6 3 7 5 3" xfId="55866"/>
    <cellStyle name="Финансовый 6 3 7 5 4" xfId="55867"/>
    <cellStyle name="Финансовый 6 3 7 5 5" xfId="55868"/>
    <cellStyle name="Финансовый 6 3 7 5 6" xfId="55869"/>
    <cellStyle name="Финансовый 6 3 7 5 7" xfId="55870"/>
    <cellStyle name="Финансовый 6 3 7 5 8" xfId="55871"/>
    <cellStyle name="Финансовый 6 3 7 6" xfId="55872"/>
    <cellStyle name="Финансовый 6 3 7 6 2" xfId="55873"/>
    <cellStyle name="Финансовый 6 3 7 6 3" xfId="55874"/>
    <cellStyle name="Финансовый 6 3 7 6 4" xfId="55875"/>
    <cellStyle name="Финансовый 6 3 7 6 5" xfId="55876"/>
    <cellStyle name="Финансовый 6 3 7 7" xfId="55877"/>
    <cellStyle name="Финансовый 6 3 7 7 2" xfId="55878"/>
    <cellStyle name="Финансовый 6 3 7 7 3" xfId="55879"/>
    <cellStyle name="Финансовый 6 3 7 7 4" xfId="55880"/>
    <cellStyle name="Финансовый 6 3 7 7 5" xfId="55881"/>
    <cellStyle name="Финансовый 6 3 7 8" xfId="55882"/>
    <cellStyle name="Финансовый 6 3 7 9" xfId="55883"/>
    <cellStyle name="Финансовый 6 3 8" xfId="55884"/>
    <cellStyle name="Финансовый 6 3 8 10" xfId="55885"/>
    <cellStyle name="Финансовый 6 3 8 11" xfId="55886"/>
    <cellStyle name="Финансовый 6 3 8 12" xfId="55887"/>
    <cellStyle name="Финансовый 6 3 8 13" xfId="55888"/>
    <cellStyle name="Финансовый 6 3 8 14" xfId="55889"/>
    <cellStyle name="Финансовый 6 3 8 15" xfId="55890"/>
    <cellStyle name="Финансовый 6 3 8 2" xfId="55891"/>
    <cellStyle name="Финансовый 6 3 8 2 10" xfId="55892"/>
    <cellStyle name="Финансовый 6 3 8 2 11" xfId="55893"/>
    <cellStyle name="Финансовый 6 3 8 2 12" xfId="55894"/>
    <cellStyle name="Финансовый 6 3 8 2 13" xfId="55895"/>
    <cellStyle name="Финансовый 6 3 8 2 14" xfId="55896"/>
    <cellStyle name="Финансовый 6 3 8 2 2" xfId="55897"/>
    <cellStyle name="Финансовый 6 3 8 2 2 10" xfId="55898"/>
    <cellStyle name="Финансовый 6 3 8 2 2 11" xfId="55899"/>
    <cellStyle name="Финансовый 6 3 8 2 2 12" xfId="55900"/>
    <cellStyle name="Финансовый 6 3 8 2 2 13" xfId="55901"/>
    <cellStyle name="Финансовый 6 3 8 2 2 2" xfId="55902"/>
    <cellStyle name="Финансовый 6 3 8 2 2 2 2" xfId="55903"/>
    <cellStyle name="Финансовый 6 3 8 2 2 2 2 2" xfId="55904"/>
    <cellStyle name="Финансовый 6 3 8 2 2 2 2 3" xfId="55905"/>
    <cellStyle name="Финансовый 6 3 8 2 2 2 2 4" xfId="55906"/>
    <cellStyle name="Финансовый 6 3 8 2 2 2 2 5" xfId="55907"/>
    <cellStyle name="Финансовый 6 3 8 2 2 2 3" xfId="55908"/>
    <cellStyle name="Финансовый 6 3 8 2 2 2 4" xfId="55909"/>
    <cellStyle name="Финансовый 6 3 8 2 2 2 5" xfId="55910"/>
    <cellStyle name="Финансовый 6 3 8 2 2 2 6" xfId="55911"/>
    <cellStyle name="Финансовый 6 3 8 2 2 2 7" xfId="55912"/>
    <cellStyle name="Финансовый 6 3 8 2 2 2 8" xfId="55913"/>
    <cellStyle name="Финансовый 6 3 8 2 2 2 9" xfId="55914"/>
    <cellStyle name="Финансовый 6 3 8 2 2 3" xfId="55915"/>
    <cellStyle name="Финансовый 6 3 8 2 2 3 2" xfId="55916"/>
    <cellStyle name="Финансовый 6 3 8 2 2 3 2 2" xfId="55917"/>
    <cellStyle name="Финансовый 6 3 8 2 2 3 2 3" xfId="55918"/>
    <cellStyle name="Финансовый 6 3 8 2 2 3 2 4" xfId="55919"/>
    <cellStyle name="Финансовый 6 3 8 2 2 3 2 5" xfId="55920"/>
    <cellStyle name="Финансовый 6 3 8 2 2 3 3" xfId="55921"/>
    <cellStyle name="Финансовый 6 3 8 2 2 3 4" xfId="55922"/>
    <cellStyle name="Финансовый 6 3 8 2 2 3 5" xfId="55923"/>
    <cellStyle name="Финансовый 6 3 8 2 2 3 6" xfId="55924"/>
    <cellStyle name="Финансовый 6 3 8 2 2 3 7" xfId="55925"/>
    <cellStyle name="Финансовый 6 3 8 2 2 3 8" xfId="55926"/>
    <cellStyle name="Финансовый 6 3 8 2 2 4" xfId="55927"/>
    <cellStyle name="Финансовый 6 3 8 2 2 4 2" xfId="55928"/>
    <cellStyle name="Финансовый 6 3 8 2 2 4 3" xfId="55929"/>
    <cellStyle name="Финансовый 6 3 8 2 2 4 4" xfId="55930"/>
    <cellStyle name="Финансовый 6 3 8 2 2 4 5" xfId="55931"/>
    <cellStyle name="Финансовый 6 3 8 2 2 5" xfId="55932"/>
    <cellStyle name="Финансовый 6 3 8 2 2 5 2" xfId="55933"/>
    <cellStyle name="Финансовый 6 3 8 2 2 5 3" xfId="55934"/>
    <cellStyle name="Финансовый 6 3 8 2 2 5 4" xfId="55935"/>
    <cellStyle name="Финансовый 6 3 8 2 2 5 5" xfId="55936"/>
    <cellStyle name="Финансовый 6 3 8 2 2 6" xfId="55937"/>
    <cellStyle name="Финансовый 6 3 8 2 2 7" xfId="55938"/>
    <cellStyle name="Финансовый 6 3 8 2 2 8" xfId="55939"/>
    <cellStyle name="Финансовый 6 3 8 2 2 9" xfId="55940"/>
    <cellStyle name="Финансовый 6 3 8 2 3" xfId="55941"/>
    <cellStyle name="Финансовый 6 3 8 2 3 2" xfId="55942"/>
    <cellStyle name="Финансовый 6 3 8 2 3 2 2" xfId="55943"/>
    <cellStyle name="Финансовый 6 3 8 2 3 2 3" xfId="55944"/>
    <cellStyle name="Финансовый 6 3 8 2 3 2 4" xfId="55945"/>
    <cellStyle name="Финансовый 6 3 8 2 3 2 5" xfId="55946"/>
    <cellStyle name="Финансовый 6 3 8 2 3 3" xfId="55947"/>
    <cellStyle name="Финансовый 6 3 8 2 3 4" xfId="55948"/>
    <cellStyle name="Финансовый 6 3 8 2 3 5" xfId="55949"/>
    <cellStyle name="Финансовый 6 3 8 2 3 6" xfId="55950"/>
    <cellStyle name="Финансовый 6 3 8 2 3 7" xfId="55951"/>
    <cellStyle name="Финансовый 6 3 8 2 3 8" xfId="55952"/>
    <cellStyle name="Финансовый 6 3 8 2 3 9" xfId="55953"/>
    <cellStyle name="Финансовый 6 3 8 2 4" xfId="55954"/>
    <cellStyle name="Финансовый 6 3 8 2 4 2" xfId="55955"/>
    <cellStyle name="Финансовый 6 3 8 2 4 2 2" xfId="55956"/>
    <cellStyle name="Финансовый 6 3 8 2 4 2 3" xfId="55957"/>
    <cellStyle name="Финансовый 6 3 8 2 4 2 4" xfId="55958"/>
    <cellStyle name="Финансовый 6 3 8 2 4 2 5" xfId="55959"/>
    <cellStyle name="Финансовый 6 3 8 2 4 3" xfId="55960"/>
    <cellStyle name="Финансовый 6 3 8 2 4 4" xfId="55961"/>
    <cellStyle name="Финансовый 6 3 8 2 4 5" xfId="55962"/>
    <cellStyle name="Финансовый 6 3 8 2 4 6" xfId="55963"/>
    <cellStyle name="Финансовый 6 3 8 2 4 7" xfId="55964"/>
    <cellStyle name="Финансовый 6 3 8 2 4 8" xfId="55965"/>
    <cellStyle name="Финансовый 6 3 8 2 5" xfId="55966"/>
    <cellStyle name="Финансовый 6 3 8 2 5 2" xfId="55967"/>
    <cellStyle name="Финансовый 6 3 8 2 5 3" xfId="55968"/>
    <cellStyle name="Финансовый 6 3 8 2 5 4" xfId="55969"/>
    <cellStyle name="Финансовый 6 3 8 2 5 5" xfId="55970"/>
    <cellStyle name="Финансовый 6 3 8 2 6" xfId="55971"/>
    <cellStyle name="Финансовый 6 3 8 2 6 2" xfId="55972"/>
    <cellStyle name="Финансовый 6 3 8 2 6 3" xfId="55973"/>
    <cellStyle name="Финансовый 6 3 8 2 6 4" xfId="55974"/>
    <cellStyle name="Финансовый 6 3 8 2 6 5" xfId="55975"/>
    <cellStyle name="Финансовый 6 3 8 2 7" xfId="55976"/>
    <cellStyle name="Финансовый 6 3 8 2 8" xfId="55977"/>
    <cellStyle name="Финансовый 6 3 8 2 9" xfId="55978"/>
    <cellStyle name="Финансовый 6 3 8 3" xfId="55979"/>
    <cellStyle name="Финансовый 6 3 8 3 10" xfId="55980"/>
    <cellStyle name="Финансовый 6 3 8 3 11" xfId="55981"/>
    <cellStyle name="Финансовый 6 3 8 3 12" xfId="55982"/>
    <cellStyle name="Финансовый 6 3 8 3 13" xfId="55983"/>
    <cellStyle name="Финансовый 6 3 8 3 2" xfId="55984"/>
    <cellStyle name="Финансовый 6 3 8 3 2 2" xfId="55985"/>
    <cellStyle name="Финансовый 6 3 8 3 2 2 2" xfId="55986"/>
    <cellStyle name="Финансовый 6 3 8 3 2 2 3" xfId="55987"/>
    <cellStyle name="Финансовый 6 3 8 3 2 2 4" xfId="55988"/>
    <cellStyle name="Финансовый 6 3 8 3 2 2 5" xfId="55989"/>
    <cellStyle name="Финансовый 6 3 8 3 2 3" xfId="55990"/>
    <cellStyle name="Финансовый 6 3 8 3 2 4" xfId="55991"/>
    <cellStyle name="Финансовый 6 3 8 3 2 5" xfId="55992"/>
    <cellStyle name="Финансовый 6 3 8 3 2 6" xfId="55993"/>
    <cellStyle name="Финансовый 6 3 8 3 2 7" xfId="55994"/>
    <cellStyle name="Финансовый 6 3 8 3 2 8" xfId="55995"/>
    <cellStyle name="Финансовый 6 3 8 3 2 9" xfId="55996"/>
    <cellStyle name="Финансовый 6 3 8 3 3" xfId="55997"/>
    <cellStyle name="Финансовый 6 3 8 3 3 2" xfId="55998"/>
    <cellStyle name="Финансовый 6 3 8 3 3 2 2" xfId="55999"/>
    <cellStyle name="Финансовый 6 3 8 3 3 2 3" xfId="56000"/>
    <cellStyle name="Финансовый 6 3 8 3 3 2 4" xfId="56001"/>
    <cellStyle name="Финансовый 6 3 8 3 3 2 5" xfId="56002"/>
    <cellStyle name="Финансовый 6 3 8 3 3 3" xfId="56003"/>
    <cellStyle name="Финансовый 6 3 8 3 3 4" xfId="56004"/>
    <cellStyle name="Финансовый 6 3 8 3 3 5" xfId="56005"/>
    <cellStyle name="Финансовый 6 3 8 3 3 6" xfId="56006"/>
    <cellStyle name="Финансовый 6 3 8 3 3 7" xfId="56007"/>
    <cellStyle name="Финансовый 6 3 8 3 3 8" xfId="56008"/>
    <cellStyle name="Финансовый 6 3 8 3 4" xfId="56009"/>
    <cellStyle name="Финансовый 6 3 8 3 4 2" xfId="56010"/>
    <cellStyle name="Финансовый 6 3 8 3 4 3" xfId="56011"/>
    <cellStyle name="Финансовый 6 3 8 3 4 4" xfId="56012"/>
    <cellStyle name="Финансовый 6 3 8 3 4 5" xfId="56013"/>
    <cellStyle name="Финансовый 6 3 8 3 5" xfId="56014"/>
    <cellStyle name="Финансовый 6 3 8 3 5 2" xfId="56015"/>
    <cellStyle name="Финансовый 6 3 8 3 5 3" xfId="56016"/>
    <cellStyle name="Финансовый 6 3 8 3 5 4" xfId="56017"/>
    <cellStyle name="Финансовый 6 3 8 3 5 5" xfId="56018"/>
    <cellStyle name="Финансовый 6 3 8 3 6" xfId="56019"/>
    <cellStyle name="Финансовый 6 3 8 3 7" xfId="56020"/>
    <cellStyle name="Финансовый 6 3 8 3 8" xfId="56021"/>
    <cellStyle name="Финансовый 6 3 8 3 9" xfId="56022"/>
    <cellStyle name="Финансовый 6 3 8 4" xfId="56023"/>
    <cellStyle name="Финансовый 6 3 8 4 2" xfId="56024"/>
    <cellStyle name="Финансовый 6 3 8 4 2 2" xfId="56025"/>
    <cellStyle name="Финансовый 6 3 8 4 2 3" xfId="56026"/>
    <cellStyle name="Финансовый 6 3 8 4 2 4" xfId="56027"/>
    <cellStyle name="Финансовый 6 3 8 4 2 5" xfId="56028"/>
    <cellStyle name="Финансовый 6 3 8 4 3" xfId="56029"/>
    <cellStyle name="Финансовый 6 3 8 4 4" xfId="56030"/>
    <cellStyle name="Финансовый 6 3 8 4 5" xfId="56031"/>
    <cellStyle name="Финансовый 6 3 8 4 6" xfId="56032"/>
    <cellStyle name="Финансовый 6 3 8 4 7" xfId="56033"/>
    <cellStyle name="Финансовый 6 3 8 4 8" xfId="56034"/>
    <cellStyle name="Финансовый 6 3 8 4 9" xfId="56035"/>
    <cellStyle name="Финансовый 6 3 8 5" xfId="56036"/>
    <cellStyle name="Финансовый 6 3 8 5 2" xfId="56037"/>
    <cellStyle name="Финансовый 6 3 8 5 2 2" xfId="56038"/>
    <cellStyle name="Финансовый 6 3 8 5 2 3" xfId="56039"/>
    <cellStyle name="Финансовый 6 3 8 5 2 4" xfId="56040"/>
    <cellStyle name="Финансовый 6 3 8 5 2 5" xfId="56041"/>
    <cellStyle name="Финансовый 6 3 8 5 3" xfId="56042"/>
    <cellStyle name="Финансовый 6 3 8 5 4" xfId="56043"/>
    <cellStyle name="Финансовый 6 3 8 5 5" xfId="56044"/>
    <cellStyle name="Финансовый 6 3 8 5 6" xfId="56045"/>
    <cellStyle name="Финансовый 6 3 8 5 7" xfId="56046"/>
    <cellStyle name="Финансовый 6 3 8 5 8" xfId="56047"/>
    <cellStyle name="Финансовый 6 3 8 6" xfId="56048"/>
    <cellStyle name="Финансовый 6 3 8 6 2" xfId="56049"/>
    <cellStyle name="Финансовый 6 3 8 6 3" xfId="56050"/>
    <cellStyle name="Финансовый 6 3 8 6 4" xfId="56051"/>
    <cellStyle name="Финансовый 6 3 8 6 5" xfId="56052"/>
    <cellStyle name="Финансовый 6 3 8 7" xfId="56053"/>
    <cellStyle name="Финансовый 6 3 8 7 2" xfId="56054"/>
    <cellStyle name="Финансовый 6 3 8 7 3" xfId="56055"/>
    <cellStyle name="Финансовый 6 3 8 7 4" xfId="56056"/>
    <cellStyle name="Финансовый 6 3 8 7 5" xfId="56057"/>
    <cellStyle name="Финансовый 6 3 8 8" xfId="56058"/>
    <cellStyle name="Финансовый 6 3 8 9" xfId="56059"/>
    <cellStyle name="Финансовый 6 3 9" xfId="56060"/>
    <cellStyle name="Финансовый 6 3 9 10" xfId="56061"/>
    <cellStyle name="Финансовый 6 3 9 11" xfId="56062"/>
    <cellStyle name="Финансовый 6 3 9 12" xfId="56063"/>
    <cellStyle name="Финансовый 6 3 9 13" xfId="56064"/>
    <cellStyle name="Финансовый 6 3 9 14" xfId="56065"/>
    <cellStyle name="Финансовый 6 3 9 15" xfId="56066"/>
    <cellStyle name="Финансовый 6 3 9 2" xfId="56067"/>
    <cellStyle name="Финансовый 6 3 9 2 10" xfId="56068"/>
    <cellStyle name="Финансовый 6 3 9 2 11" xfId="56069"/>
    <cellStyle name="Финансовый 6 3 9 2 12" xfId="56070"/>
    <cellStyle name="Финансовый 6 3 9 2 13" xfId="56071"/>
    <cellStyle name="Финансовый 6 3 9 2 14" xfId="56072"/>
    <cellStyle name="Финансовый 6 3 9 2 2" xfId="56073"/>
    <cellStyle name="Финансовый 6 3 9 2 2 10" xfId="56074"/>
    <cellStyle name="Финансовый 6 3 9 2 2 11" xfId="56075"/>
    <cellStyle name="Финансовый 6 3 9 2 2 12" xfId="56076"/>
    <cellStyle name="Финансовый 6 3 9 2 2 13" xfId="56077"/>
    <cellStyle name="Финансовый 6 3 9 2 2 2" xfId="56078"/>
    <cellStyle name="Финансовый 6 3 9 2 2 2 2" xfId="56079"/>
    <cellStyle name="Финансовый 6 3 9 2 2 2 2 2" xfId="56080"/>
    <cellStyle name="Финансовый 6 3 9 2 2 2 2 3" xfId="56081"/>
    <cellStyle name="Финансовый 6 3 9 2 2 2 2 4" xfId="56082"/>
    <cellStyle name="Финансовый 6 3 9 2 2 2 2 5" xfId="56083"/>
    <cellStyle name="Финансовый 6 3 9 2 2 2 3" xfId="56084"/>
    <cellStyle name="Финансовый 6 3 9 2 2 2 4" xfId="56085"/>
    <cellStyle name="Финансовый 6 3 9 2 2 2 5" xfId="56086"/>
    <cellStyle name="Финансовый 6 3 9 2 2 2 6" xfId="56087"/>
    <cellStyle name="Финансовый 6 3 9 2 2 2 7" xfId="56088"/>
    <cellStyle name="Финансовый 6 3 9 2 2 2 8" xfId="56089"/>
    <cellStyle name="Финансовый 6 3 9 2 2 2 9" xfId="56090"/>
    <cellStyle name="Финансовый 6 3 9 2 2 3" xfId="56091"/>
    <cellStyle name="Финансовый 6 3 9 2 2 3 2" xfId="56092"/>
    <cellStyle name="Финансовый 6 3 9 2 2 3 2 2" xfId="56093"/>
    <cellStyle name="Финансовый 6 3 9 2 2 3 2 3" xfId="56094"/>
    <cellStyle name="Финансовый 6 3 9 2 2 3 2 4" xfId="56095"/>
    <cellStyle name="Финансовый 6 3 9 2 2 3 2 5" xfId="56096"/>
    <cellStyle name="Финансовый 6 3 9 2 2 3 3" xfId="56097"/>
    <cellStyle name="Финансовый 6 3 9 2 2 3 4" xfId="56098"/>
    <cellStyle name="Финансовый 6 3 9 2 2 3 5" xfId="56099"/>
    <cellStyle name="Финансовый 6 3 9 2 2 3 6" xfId="56100"/>
    <cellStyle name="Финансовый 6 3 9 2 2 3 7" xfId="56101"/>
    <cellStyle name="Финансовый 6 3 9 2 2 3 8" xfId="56102"/>
    <cellStyle name="Финансовый 6 3 9 2 2 4" xfId="56103"/>
    <cellStyle name="Финансовый 6 3 9 2 2 4 2" xfId="56104"/>
    <cellStyle name="Финансовый 6 3 9 2 2 4 3" xfId="56105"/>
    <cellStyle name="Финансовый 6 3 9 2 2 4 4" xfId="56106"/>
    <cellStyle name="Финансовый 6 3 9 2 2 4 5" xfId="56107"/>
    <cellStyle name="Финансовый 6 3 9 2 2 5" xfId="56108"/>
    <cellStyle name="Финансовый 6 3 9 2 2 5 2" xfId="56109"/>
    <cellStyle name="Финансовый 6 3 9 2 2 5 3" xfId="56110"/>
    <cellStyle name="Финансовый 6 3 9 2 2 5 4" xfId="56111"/>
    <cellStyle name="Финансовый 6 3 9 2 2 5 5" xfId="56112"/>
    <cellStyle name="Финансовый 6 3 9 2 2 6" xfId="56113"/>
    <cellStyle name="Финансовый 6 3 9 2 2 7" xfId="56114"/>
    <cellStyle name="Финансовый 6 3 9 2 2 8" xfId="56115"/>
    <cellStyle name="Финансовый 6 3 9 2 2 9" xfId="56116"/>
    <cellStyle name="Финансовый 6 3 9 2 3" xfId="56117"/>
    <cellStyle name="Финансовый 6 3 9 2 3 2" xfId="56118"/>
    <cellStyle name="Финансовый 6 3 9 2 3 2 2" xfId="56119"/>
    <cellStyle name="Финансовый 6 3 9 2 3 2 3" xfId="56120"/>
    <cellStyle name="Финансовый 6 3 9 2 3 2 4" xfId="56121"/>
    <cellStyle name="Финансовый 6 3 9 2 3 2 5" xfId="56122"/>
    <cellStyle name="Финансовый 6 3 9 2 3 3" xfId="56123"/>
    <cellStyle name="Финансовый 6 3 9 2 3 4" xfId="56124"/>
    <cellStyle name="Финансовый 6 3 9 2 3 5" xfId="56125"/>
    <cellStyle name="Финансовый 6 3 9 2 3 6" xfId="56126"/>
    <cellStyle name="Финансовый 6 3 9 2 3 7" xfId="56127"/>
    <cellStyle name="Финансовый 6 3 9 2 3 8" xfId="56128"/>
    <cellStyle name="Финансовый 6 3 9 2 3 9" xfId="56129"/>
    <cellStyle name="Финансовый 6 3 9 2 4" xfId="56130"/>
    <cellStyle name="Финансовый 6 3 9 2 4 2" xfId="56131"/>
    <cellStyle name="Финансовый 6 3 9 2 4 2 2" xfId="56132"/>
    <cellStyle name="Финансовый 6 3 9 2 4 2 3" xfId="56133"/>
    <cellStyle name="Финансовый 6 3 9 2 4 2 4" xfId="56134"/>
    <cellStyle name="Финансовый 6 3 9 2 4 2 5" xfId="56135"/>
    <cellStyle name="Финансовый 6 3 9 2 4 3" xfId="56136"/>
    <cellStyle name="Финансовый 6 3 9 2 4 4" xfId="56137"/>
    <cellStyle name="Финансовый 6 3 9 2 4 5" xfId="56138"/>
    <cellStyle name="Финансовый 6 3 9 2 4 6" xfId="56139"/>
    <cellStyle name="Финансовый 6 3 9 2 4 7" xfId="56140"/>
    <cellStyle name="Финансовый 6 3 9 2 4 8" xfId="56141"/>
    <cellStyle name="Финансовый 6 3 9 2 5" xfId="56142"/>
    <cellStyle name="Финансовый 6 3 9 2 5 2" xfId="56143"/>
    <cellStyle name="Финансовый 6 3 9 2 5 3" xfId="56144"/>
    <cellStyle name="Финансовый 6 3 9 2 5 4" xfId="56145"/>
    <cellStyle name="Финансовый 6 3 9 2 5 5" xfId="56146"/>
    <cellStyle name="Финансовый 6 3 9 2 6" xfId="56147"/>
    <cellStyle name="Финансовый 6 3 9 2 6 2" xfId="56148"/>
    <cellStyle name="Финансовый 6 3 9 2 6 3" xfId="56149"/>
    <cellStyle name="Финансовый 6 3 9 2 6 4" xfId="56150"/>
    <cellStyle name="Финансовый 6 3 9 2 6 5" xfId="56151"/>
    <cellStyle name="Финансовый 6 3 9 2 7" xfId="56152"/>
    <cellStyle name="Финансовый 6 3 9 2 8" xfId="56153"/>
    <cellStyle name="Финансовый 6 3 9 2 9" xfId="56154"/>
    <cellStyle name="Финансовый 6 3 9 3" xfId="56155"/>
    <cellStyle name="Финансовый 6 3 9 3 10" xfId="56156"/>
    <cellStyle name="Финансовый 6 3 9 3 11" xfId="56157"/>
    <cellStyle name="Финансовый 6 3 9 3 12" xfId="56158"/>
    <cellStyle name="Финансовый 6 3 9 3 13" xfId="56159"/>
    <cellStyle name="Финансовый 6 3 9 3 2" xfId="56160"/>
    <cellStyle name="Финансовый 6 3 9 3 2 2" xfId="56161"/>
    <cellStyle name="Финансовый 6 3 9 3 2 2 2" xfId="56162"/>
    <cellStyle name="Финансовый 6 3 9 3 2 2 3" xfId="56163"/>
    <cellStyle name="Финансовый 6 3 9 3 2 2 4" xfId="56164"/>
    <cellStyle name="Финансовый 6 3 9 3 2 2 5" xfId="56165"/>
    <cellStyle name="Финансовый 6 3 9 3 2 3" xfId="56166"/>
    <cellStyle name="Финансовый 6 3 9 3 2 4" xfId="56167"/>
    <cellStyle name="Финансовый 6 3 9 3 2 5" xfId="56168"/>
    <cellStyle name="Финансовый 6 3 9 3 2 6" xfId="56169"/>
    <cellStyle name="Финансовый 6 3 9 3 2 7" xfId="56170"/>
    <cellStyle name="Финансовый 6 3 9 3 2 8" xfId="56171"/>
    <cellStyle name="Финансовый 6 3 9 3 2 9" xfId="56172"/>
    <cellStyle name="Финансовый 6 3 9 3 3" xfId="56173"/>
    <cellStyle name="Финансовый 6 3 9 3 3 2" xfId="56174"/>
    <cellStyle name="Финансовый 6 3 9 3 3 2 2" xfId="56175"/>
    <cellStyle name="Финансовый 6 3 9 3 3 2 3" xfId="56176"/>
    <cellStyle name="Финансовый 6 3 9 3 3 2 4" xfId="56177"/>
    <cellStyle name="Финансовый 6 3 9 3 3 2 5" xfId="56178"/>
    <cellStyle name="Финансовый 6 3 9 3 3 3" xfId="56179"/>
    <cellStyle name="Финансовый 6 3 9 3 3 4" xfId="56180"/>
    <cellStyle name="Финансовый 6 3 9 3 3 5" xfId="56181"/>
    <cellStyle name="Финансовый 6 3 9 3 3 6" xfId="56182"/>
    <cellStyle name="Финансовый 6 3 9 3 3 7" xfId="56183"/>
    <cellStyle name="Финансовый 6 3 9 3 3 8" xfId="56184"/>
    <cellStyle name="Финансовый 6 3 9 3 4" xfId="56185"/>
    <cellStyle name="Финансовый 6 3 9 3 4 2" xfId="56186"/>
    <cellStyle name="Финансовый 6 3 9 3 4 3" xfId="56187"/>
    <cellStyle name="Финансовый 6 3 9 3 4 4" xfId="56188"/>
    <cellStyle name="Финансовый 6 3 9 3 4 5" xfId="56189"/>
    <cellStyle name="Финансовый 6 3 9 3 5" xfId="56190"/>
    <cellStyle name="Финансовый 6 3 9 3 5 2" xfId="56191"/>
    <cellStyle name="Финансовый 6 3 9 3 5 3" xfId="56192"/>
    <cellStyle name="Финансовый 6 3 9 3 5 4" xfId="56193"/>
    <cellStyle name="Финансовый 6 3 9 3 5 5" xfId="56194"/>
    <cellStyle name="Финансовый 6 3 9 3 6" xfId="56195"/>
    <cellStyle name="Финансовый 6 3 9 3 7" xfId="56196"/>
    <cellStyle name="Финансовый 6 3 9 3 8" xfId="56197"/>
    <cellStyle name="Финансовый 6 3 9 3 9" xfId="56198"/>
    <cellStyle name="Финансовый 6 3 9 4" xfId="56199"/>
    <cellStyle name="Финансовый 6 3 9 4 2" xfId="56200"/>
    <cellStyle name="Финансовый 6 3 9 4 2 2" xfId="56201"/>
    <cellStyle name="Финансовый 6 3 9 4 2 3" xfId="56202"/>
    <cellStyle name="Финансовый 6 3 9 4 2 4" xfId="56203"/>
    <cellStyle name="Финансовый 6 3 9 4 2 5" xfId="56204"/>
    <cellStyle name="Финансовый 6 3 9 4 3" xfId="56205"/>
    <cellStyle name="Финансовый 6 3 9 4 4" xfId="56206"/>
    <cellStyle name="Финансовый 6 3 9 4 5" xfId="56207"/>
    <cellStyle name="Финансовый 6 3 9 4 6" xfId="56208"/>
    <cellStyle name="Финансовый 6 3 9 4 7" xfId="56209"/>
    <cellStyle name="Финансовый 6 3 9 4 8" xfId="56210"/>
    <cellStyle name="Финансовый 6 3 9 4 9" xfId="56211"/>
    <cellStyle name="Финансовый 6 3 9 5" xfId="56212"/>
    <cellStyle name="Финансовый 6 3 9 5 2" xfId="56213"/>
    <cellStyle name="Финансовый 6 3 9 5 2 2" xfId="56214"/>
    <cellStyle name="Финансовый 6 3 9 5 2 3" xfId="56215"/>
    <cellStyle name="Финансовый 6 3 9 5 2 4" xfId="56216"/>
    <cellStyle name="Финансовый 6 3 9 5 2 5" xfId="56217"/>
    <cellStyle name="Финансовый 6 3 9 5 3" xfId="56218"/>
    <cellStyle name="Финансовый 6 3 9 5 4" xfId="56219"/>
    <cellStyle name="Финансовый 6 3 9 5 5" xfId="56220"/>
    <cellStyle name="Финансовый 6 3 9 5 6" xfId="56221"/>
    <cellStyle name="Финансовый 6 3 9 5 7" xfId="56222"/>
    <cellStyle name="Финансовый 6 3 9 5 8" xfId="56223"/>
    <cellStyle name="Финансовый 6 3 9 6" xfId="56224"/>
    <cellStyle name="Финансовый 6 3 9 6 2" xfId="56225"/>
    <cellStyle name="Финансовый 6 3 9 6 3" xfId="56226"/>
    <cellStyle name="Финансовый 6 3 9 6 4" xfId="56227"/>
    <cellStyle name="Финансовый 6 3 9 6 5" xfId="56228"/>
    <cellStyle name="Финансовый 6 3 9 7" xfId="56229"/>
    <cellStyle name="Финансовый 6 3 9 7 2" xfId="56230"/>
    <cellStyle name="Финансовый 6 3 9 7 3" xfId="56231"/>
    <cellStyle name="Финансовый 6 3 9 7 4" xfId="56232"/>
    <cellStyle name="Финансовый 6 3 9 7 5" xfId="56233"/>
    <cellStyle name="Финансовый 6 3 9 8" xfId="56234"/>
    <cellStyle name="Финансовый 6 3 9 9" xfId="56235"/>
    <cellStyle name="Финансовый 6 4" xfId="56236"/>
    <cellStyle name="Финансовый 6 4 10" xfId="56237"/>
    <cellStyle name="Финансовый 6 4 11" xfId="56238"/>
    <cellStyle name="Финансовый 6 4 12" xfId="56239"/>
    <cellStyle name="Финансовый 6 4 13" xfId="56240"/>
    <cellStyle name="Финансовый 6 4 14" xfId="56241"/>
    <cellStyle name="Финансовый 6 4 15" xfId="56242"/>
    <cellStyle name="Финансовый 6 4 16" xfId="56243"/>
    <cellStyle name="Финансовый 6 4 17" xfId="56244"/>
    <cellStyle name="Финансовый 6 4 2" xfId="56245"/>
    <cellStyle name="Финансовый 6 4 2 10" xfId="56246"/>
    <cellStyle name="Финансовый 6 4 2 11" xfId="56247"/>
    <cellStyle name="Финансовый 6 4 2 12" xfId="56248"/>
    <cellStyle name="Финансовый 6 4 2 13" xfId="56249"/>
    <cellStyle name="Финансовый 6 4 2 14" xfId="56250"/>
    <cellStyle name="Финансовый 6 4 2 15" xfId="56251"/>
    <cellStyle name="Финансовый 6 4 2 16" xfId="56252"/>
    <cellStyle name="Финансовый 6 4 2 2" xfId="56253"/>
    <cellStyle name="Финансовый 6 4 2 2 10" xfId="56254"/>
    <cellStyle name="Финансовый 6 4 2 2 11" xfId="56255"/>
    <cellStyle name="Финансовый 6 4 2 2 12" xfId="56256"/>
    <cellStyle name="Финансовый 6 4 2 2 13" xfId="56257"/>
    <cellStyle name="Финансовый 6 4 2 2 14" xfId="56258"/>
    <cellStyle name="Финансовый 6 4 2 2 2" xfId="56259"/>
    <cellStyle name="Финансовый 6 4 2 2 2 10" xfId="56260"/>
    <cellStyle name="Финансовый 6 4 2 2 2 11" xfId="56261"/>
    <cellStyle name="Финансовый 6 4 2 2 2 12" xfId="56262"/>
    <cellStyle name="Финансовый 6 4 2 2 2 13" xfId="56263"/>
    <cellStyle name="Финансовый 6 4 2 2 2 2" xfId="56264"/>
    <cellStyle name="Финансовый 6 4 2 2 2 2 2" xfId="56265"/>
    <cellStyle name="Финансовый 6 4 2 2 2 2 2 2" xfId="56266"/>
    <cellStyle name="Финансовый 6 4 2 2 2 2 2 3" xfId="56267"/>
    <cellStyle name="Финансовый 6 4 2 2 2 2 2 4" xfId="56268"/>
    <cellStyle name="Финансовый 6 4 2 2 2 2 2 5" xfId="56269"/>
    <cellStyle name="Финансовый 6 4 2 2 2 2 3" xfId="56270"/>
    <cellStyle name="Финансовый 6 4 2 2 2 2 4" xfId="56271"/>
    <cellStyle name="Финансовый 6 4 2 2 2 2 5" xfId="56272"/>
    <cellStyle name="Финансовый 6 4 2 2 2 2 6" xfId="56273"/>
    <cellStyle name="Финансовый 6 4 2 2 2 2 7" xfId="56274"/>
    <cellStyle name="Финансовый 6 4 2 2 2 2 8" xfId="56275"/>
    <cellStyle name="Финансовый 6 4 2 2 2 2 9" xfId="56276"/>
    <cellStyle name="Финансовый 6 4 2 2 2 3" xfId="56277"/>
    <cellStyle name="Финансовый 6 4 2 2 2 3 2" xfId="56278"/>
    <cellStyle name="Финансовый 6 4 2 2 2 3 2 2" xfId="56279"/>
    <cellStyle name="Финансовый 6 4 2 2 2 3 2 3" xfId="56280"/>
    <cellStyle name="Финансовый 6 4 2 2 2 3 2 4" xfId="56281"/>
    <cellStyle name="Финансовый 6 4 2 2 2 3 2 5" xfId="56282"/>
    <cellStyle name="Финансовый 6 4 2 2 2 3 3" xfId="56283"/>
    <cellStyle name="Финансовый 6 4 2 2 2 3 4" xfId="56284"/>
    <cellStyle name="Финансовый 6 4 2 2 2 3 5" xfId="56285"/>
    <cellStyle name="Финансовый 6 4 2 2 2 3 6" xfId="56286"/>
    <cellStyle name="Финансовый 6 4 2 2 2 3 7" xfId="56287"/>
    <cellStyle name="Финансовый 6 4 2 2 2 3 8" xfId="56288"/>
    <cellStyle name="Финансовый 6 4 2 2 2 4" xfId="56289"/>
    <cellStyle name="Финансовый 6 4 2 2 2 4 2" xfId="56290"/>
    <cellStyle name="Финансовый 6 4 2 2 2 4 3" xfId="56291"/>
    <cellStyle name="Финансовый 6 4 2 2 2 4 4" xfId="56292"/>
    <cellStyle name="Финансовый 6 4 2 2 2 4 5" xfId="56293"/>
    <cellStyle name="Финансовый 6 4 2 2 2 5" xfId="56294"/>
    <cellStyle name="Финансовый 6 4 2 2 2 5 2" xfId="56295"/>
    <cellStyle name="Финансовый 6 4 2 2 2 5 3" xfId="56296"/>
    <cellStyle name="Финансовый 6 4 2 2 2 5 4" xfId="56297"/>
    <cellStyle name="Финансовый 6 4 2 2 2 5 5" xfId="56298"/>
    <cellStyle name="Финансовый 6 4 2 2 2 6" xfId="56299"/>
    <cellStyle name="Финансовый 6 4 2 2 2 7" xfId="56300"/>
    <cellStyle name="Финансовый 6 4 2 2 2 8" xfId="56301"/>
    <cellStyle name="Финансовый 6 4 2 2 2 9" xfId="56302"/>
    <cellStyle name="Финансовый 6 4 2 2 3" xfId="56303"/>
    <cellStyle name="Финансовый 6 4 2 2 3 2" xfId="56304"/>
    <cellStyle name="Финансовый 6 4 2 2 3 2 2" xfId="56305"/>
    <cellStyle name="Финансовый 6 4 2 2 3 2 3" xfId="56306"/>
    <cellStyle name="Финансовый 6 4 2 2 3 2 4" xfId="56307"/>
    <cellStyle name="Финансовый 6 4 2 2 3 2 5" xfId="56308"/>
    <cellStyle name="Финансовый 6 4 2 2 3 3" xfId="56309"/>
    <cellStyle name="Финансовый 6 4 2 2 3 4" xfId="56310"/>
    <cellStyle name="Финансовый 6 4 2 2 3 5" xfId="56311"/>
    <cellStyle name="Финансовый 6 4 2 2 3 6" xfId="56312"/>
    <cellStyle name="Финансовый 6 4 2 2 3 7" xfId="56313"/>
    <cellStyle name="Финансовый 6 4 2 2 3 8" xfId="56314"/>
    <cellStyle name="Финансовый 6 4 2 2 3 9" xfId="56315"/>
    <cellStyle name="Финансовый 6 4 2 2 4" xfId="56316"/>
    <cellStyle name="Финансовый 6 4 2 2 4 2" xfId="56317"/>
    <cellStyle name="Финансовый 6 4 2 2 4 2 2" xfId="56318"/>
    <cellStyle name="Финансовый 6 4 2 2 4 2 3" xfId="56319"/>
    <cellStyle name="Финансовый 6 4 2 2 4 2 4" xfId="56320"/>
    <cellStyle name="Финансовый 6 4 2 2 4 2 5" xfId="56321"/>
    <cellStyle name="Финансовый 6 4 2 2 4 3" xfId="56322"/>
    <cellStyle name="Финансовый 6 4 2 2 4 4" xfId="56323"/>
    <cellStyle name="Финансовый 6 4 2 2 4 5" xfId="56324"/>
    <cellStyle name="Финансовый 6 4 2 2 4 6" xfId="56325"/>
    <cellStyle name="Финансовый 6 4 2 2 4 7" xfId="56326"/>
    <cellStyle name="Финансовый 6 4 2 2 4 8" xfId="56327"/>
    <cellStyle name="Финансовый 6 4 2 2 5" xfId="56328"/>
    <cellStyle name="Финансовый 6 4 2 2 5 2" xfId="56329"/>
    <cellStyle name="Финансовый 6 4 2 2 5 3" xfId="56330"/>
    <cellStyle name="Финансовый 6 4 2 2 5 4" xfId="56331"/>
    <cellStyle name="Финансовый 6 4 2 2 5 5" xfId="56332"/>
    <cellStyle name="Финансовый 6 4 2 2 6" xfId="56333"/>
    <cellStyle name="Финансовый 6 4 2 2 6 2" xfId="56334"/>
    <cellStyle name="Финансовый 6 4 2 2 6 3" xfId="56335"/>
    <cellStyle name="Финансовый 6 4 2 2 6 4" xfId="56336"/>
    <cellStyle name="Финансовый 6 4 2 2 6 5" xfId="56337"/>
    <cellStyle name="Финансовый 6 4 2 2 7" xfId="56338"/>
    <cellStyle name="Финансовый 6 4 2 2 8" xfId="56339"/>
    <cellStyle name="Финансовый 6 4 2 2 9" xfId="56340"/>
    <cellStyle name="Финансовый 6 4 2 3" xfId="56341"/>
    <cellStyle name="Финансовый 6 4 2 3 10" xfId="56342"/>
    <cellStyle name="Финансовый 6 4 2 3 11" xfId="56343"/>
    <cellStyle name="Финансовый 6 4 2 3 12" xfId="56344"/>
    <cellStyle name="Финансовый 6 4 2 3 13" xfId="56345"/>
    <cellStyle name="Финансовый 6 4 2 3 2" xfId="56346"/>
    <cellStyle name="Финансовый 6 4 2 3 2 2" xfId="56347"/>
    <cellStyle name="Финансовый 6 4 2 3 2 2 2" xfId="56348"/>
    <cellStyle name="Финансовый 6 4 2 3 2 2 3" xfId="56349"/>
    <cellStyle name="Финансовый 6 4 2 3 2 2 4" xfId="56350"/>
    <cellStyle name="Финансовый 6 4 2 3 2 2 5" xfId="56351"/>
    <cellStyle name="Финансовый 6 4 2 3 2 3" xfId="56352"/>
    <cellStyle name="Финансовый 6 4 2 3 2 4" xfId="56353"/>
    <cellStyle name="Финансовый 6 4 2 3 2 5" xfId="56354"/>
    <cellStyle name="Финансовый 6 4 2 3 2 6" xfId="56355"/>
    <cellStyle name="Финансовый 6 4 2 3 2 7" xfId="56356"/>
    <cellStyle name="Финансовый 6 4 2 3 2 8" xfId="56357"/>
    <cellStyle name="Финансовый 6 4 2 3 2 9" xfId="56358"/>
    <cellStyle name="Финансовый 6 4 2 3 3" xfId="56359"/>
    <cellStyle name="Финансовый 6 4 2 3 3 2" xfId="56360"/>
    <cellStyle name="Финансовый 6 4 2 3 3 2 2" xfId="56361"/>
    <cellStyle name="Финансовый 6 4 2 3 3 2 3" xfId="56362"/>
    <cellStyle name="Финансовый 6 4 2 3 3 2 4" xfId="56363"/>
    <cellStyle name="Финансовый 6 4 2 3 3 2 5" xfId="56364"/>
    <cellStyle name="Финансовый 6 4 2 3 3 3" xfId="56365"/>
    <cellStyle name="Финансовый 6 4 2 3 3 4" xfId="56366"/>
    <cellStyle name="Финансовый 6 4 2 3 3 5" xfId="56367"/>
    <cellStyle name="Финансовый 6 4 2 3 3 6" xfId="56368"/>
    <cellStyle name="Финансовый 6 4 2 3 3 7" xfId="56369"/>
    <cellStyle name="Финансовый 6 4 2 3 3 8" xfId="56370"/>
    <cellStyle name="Финансовый 6 4 2 3 4" xfId="56371"/>
    <cellStyle name="Финансовый 6 4 2 3 4 2" xfId="56372"/>
    <cellStyle name="Финансовый 6 4 2 3 4 3" xfId="56373"/>
    <cellStyle name="Финансовый 6 4 2 3 4 4" xfId="56374"/>
    <cellStyle name="Финансовый 6 4 2 3 4 5" xfId="56375"/>
    <cellStyle name="Финансовый 6 4 2 3 5" xfId="56376"/>
    <cellStyle name="Финансовый 6 4 2 3 5 2" xfId="56377"/>
    <cellStyle name="Финансовый 6 4 2 3 5 3" xfId="56378"/>
    <cellStyle name="Финансовый 6 4 2 3 5 4" xfId="56379"/>
    <cellStyle name="Финансовый 6 4 2 3 5 5" xfId="56380"/>
    <cellStyle name="Финансовый 6 4 2 3 6" xfId="56381"/>
    <cellStyle name="Финансовый 6 4 2 3 7" xfId="56382"/>
    <cellStyle name="Финансовый 6 4 2 3 8" xfId="56383"/>
    <cellStyle name="Финансовый 6 4 2 3 9" xfId="56384"/>
    <cellStyle name="Финансовый 6 4 2 4" xfId="56385"/>
    <cellStyle name="Финансовый 6 4 2 4 10" xfId="56386"/>
    <cellStyle name="Финансовый 6 4 2 4 2" xfId="56387"/>
    <cellStyle name="Финансовый 6 4 2 4 2 2" xfId="56388"/>
    <cellStyle name="Финансовый 6 4 2 4 2 2 2" xfId="56389"/>
    <cellStyle name="Финансовый 6 4 2 4 2 2 3" xfId="56390"/>
    <cellStyle name="Финансовый 6 4 2 4 2 2 4" xfId="56391"/>
    <cellStyle name="Финансовый 6 4 2 4 2 2 5" xfId="56392"/>
    <cellStyle name="Финансовый 6 4 2 4 2 3" xfId="56393"/>
    <cellStyle name="Финансовый 6 4 2 4 2 4" xfId="56394"/>
    <cellStyle name="Финансовый 6 4 2 4 2 5" xfId="56395"/>
    <cellStyle name="Финансовый 6 4 2 4 2 6" xfId="56396"/>
    <cellStyle name="Финансовый 6 4 2 4 2 7" xfId="56397"/>
    <cellStyle name="Финансовый 6 4 2 4 2 8" xfId="56398"/>
    <cellStyle name="Финансовый 6 4 2 4 2 9" xfId="56399"/>
    <cellStyle name="Финансовый 6 4 2 4 3" xfId="56400"/>
    <cellStyle name="Финансовый 6 4 2 4 3 2" xfId="56401"/>
    <cellStyle name="Финансовый 6 4 2 4 3 3" xfId="56402"/>
    <cellStyle name="Финансовый 6 4 2 4 3 4" xfId="56403"/>
    <cellStyle name="Финансовый 6 4 2 4 3 5" xfId="56404"/>
    <cellStyle name="Финансовый 6 4 2 4 4" xfId="56405"/>
    <cellStyle name="Финансовый 6 4 2 4 5" xfId="56406"/>
    <cellStyle name="Финансовый 6 4 2 4 6" xfId="56407"/>
    <cellStyle name="Финансовый 6 4 2 4 7" xfId="56408"/>
    <cellStyle name="Финансовый 6 4 2 4 8" xfId="56409"/>
    <cellStyle name="Финансовый 6 4 2 4 9" xfId="56410"/>
    <cellStyle name="Финансовый 6 4 2 5" xfId="56411"/>
    <cellStyle name="Финансовый 6 4 2 5 2" xfId="56412"/>
    <cellStyle name="Финансовый 6 4 2 5 2 2" xfId="56413"/>
    <cellStyle name="Финансовый 6 4 2 5 2 3" xfId="56414"/>
    <cellStyle name="Финансовый 6 4 2 5 2 4" xfId="56415"/>
    <cellStyle name="Финансовый 6 4 2 5 2 5" xfId="56416"/>
    <cellStyle name="Финансовый 6 4 2 5 3" xfId="56417"/>
    <cellStyle name="Финансовый 6 4 2 5 4" xfId="56418"/>
    <cellStyle name="Финансовый 6 4 2 5 5" xfId="56419"/>
    <cellStyle name="Финансовый 6 4 2 5 6" xfId="56420"/>
    <cellStyle name="Финансовый 6 4 2 5 7" xfId="56421"/>
    <cellStyle name="Финансовый 6 4 2 5 8" xfId="56422"/>
    <cellStyle name="Финансовый 6 4 2 5 9" xfId="56423"/>
    <cellStyle name="Финансовый 6 4 2 6" xfId="56424"/>
    <cellStyle name="Финансовый 6 4 2 6 2" xfId="56425"/>
    <cellStyle name="Финансовый 6 4 2 6 2 2" xfId="56426"/>
    <cellStyle name="Финансовый 6 4 2 6 2 3" xfId="56427"/>
    <cellStyle name="Финансовый 6 4 2 6 2 4" xfId="56428"/>
    <cellStyle name="Финансовый 6 4 2 6 2 5" xfId="56429"/>
    <cellStyle name="Финансовый 6 4 2 6 3" xfId="56430"/>
    <cellStyle name="Финансовый 6 4 2 6 4" xfId="56431"/>
    <cellStyle name="Финансовый 6 4 2 6 5" xfId="56432"/>
    <cellStyle name="Финансовый 6 4 2 6 6" xfId="56433"/>
    <cellStyle name="Финансовый 6 4 2 6 7" xfId="56434"/>
    <cellStyle name="Финансовый 6 4 2 6 8" xfId="56435"/>
    <cellStyle name="Финансовый 6 4 2 7" xfId="56436"/>
    <cellStyle name="Финансовый 6 4 2 7 2" xfId="56437"/>
    <cellStyle name="Финансовый 6 4 2 7 3" xfId="56438"/>
    <cellStyle name="Финансовый 6 4 2 7 4" xfId="56439"/>
    <cellStyle name="Финансовый 6 4 2 7 5" xfId="56440"/>
    <cellStyle name="Финансовый 6 4 2 8" xfId="56441"/>
    <cellStyle name="Финансовый 6 4 2 8 2" xfId="56442"/>
    <cellStyle name="Финансовый 6 4 2 8 3" xfId="56443"/>
    <cellStyle name="Финансовый 6 4 2 8 4" xfId="56444"/>
    <cellStyle name="Финансовый 6 4 2 8 5" xfId="56445"/>
    <cellStyle name="Финансовый 6 4 2 9" xfId="56446"/>
    <cellStyle name="Финансовый 6 4 3" xfId="56447"/>
    <cellStyle name="Финансовый 6 4 3 10" xfId="56448"/>
    <cellStyle name="Финансовый 6 4 3 11" xfId="56449"/>
    <cellStyle name="Финансовый 6 4 3 12" xfId="56450"/>
    <cellStyle name="Финансовый 6 4 3 13" xfId="56451"/>
    <cellStyle name="Финансовый 6 4 3 14" xfId="56452"/>
    <cellStyle name="Финансовый 6 4 3 15" xfId="56453"/>
    <cellStyle name="Финансовый 6 4 3 2" xfId="56454"/>
    <cellStyle name="Финансовый 6 4 3 2 10" xfId="56455"/>
    <cellStyle name="Финансовый 6 4 3 2 11" xfId="56456"/>
    <cellStyle name="Финансовый 6 4 3 2 12" xfId="56457"/>
    <cellStyle name="Финансовый 6 4 3 2 13" xfId="56458"/>
    <cellStyle name="Финансовый 6 4 3 2 2" xfId="56459"/>
    <cellStyle name="Финансовый 6 4 3 2 2 2" xfId="56460"/>
    <cellStyle name="Финансовый 6 4 3 2 2 2 2" xfId="56461"/>
    <cellStyle name="Финансовый 6 4 3 2 2 2 3" xfId="56462"/>
    <cellStyle name="Финансовый 6 4 3 2 2 2 4" xfId="56463"/>
    <cellStyle name="Финансовый 6 4 3 2 2 2 5" xfId="56464"/>
    <cellStyle name="Финансовый 6 4 3 2 2 3" xfId="56465"/>
    <cellStyle name="Финансовый 6 4 3 2 2 4" xfId="56466"/>
    <cellStyle name="Финансовый 6 4 3 2 2 5" xfId="56467"/>
    <cellStyle name="Финансовый 6 4 3 2 2 6" xfId="56468"/>
    <cellStyle name="Финансовый 6 4 3 2 2 7" xfId="56469"/>
    <cellStyle name="Финансовый 6 4 3 2 2 8" xfId="56470"/>
    <cellStyle name="Финансовый 6 4 3 2 2 9" xfId="56471"/>
    <cellStyle name="Финансовый 6 4 3 2 3" xfId="56472"/>
    <cellStyle name="Финансовый 6 4 3 2 3 2" xfId="56473"/>
    <cellStyle name="Финансовый 6 4 3 2 3 2 2" xfId="56474"/>
    <cellStyle name="Финансовый 6 4 3 2 3 2 3" xfId="56475"/>
    <cellStyle name="Финансовый 6 4 3 2 3 2 4" xfId="56476"/>
    <cellStyle name="Финансовый 6 4 3 2 3 2 5" xfId="56477"/>
    <cellStyle name="Финансовый 6 4 3 2 3 3" xfId="56478"/>
    <cellStyle name="Финансовый 6 4 3 2 3 4" xfId="56479"/>
    <cellStyle name="Финансовый 6 4 3 2 3 5" xfId="56480"/>
    <cellStyle name="Финансовый 6 4 3 2 3 6" xfId="56481"/>
    <cellStyle name="Финансовый 6 4 3 2 3 7" xfId="56482"/>
    <cellStyle name="Финансовый 6 4 3 2 3 8" xfId="56483"/>
    <cellStyle name="Финансовый 6 4 3 2 4" xfId="56484"/>
    <cellStyle name="Финансовый 6 4 3 2 4 2" xfId="56485"/>
    <cellStyle name="Финансовый 6 4 3 2 4 3" xfId="56486"/>
    <cellStyle name="Финансовый 6 4 3 2 4 4" xfId="56487"/>
    <cellStyle name="Финансовый 6 4 3 2 4 5" xfId="56488"/>
    <cellStyle name="Финансовый 6 4 3 2 5" xfId="56489"/>
    <cellStyle name="Финансовый 6 4 3 2 5 2" xfId="56490"/>
    <cellStyle name="Финансовый 6 4 3 2 5 3" xfId="56491"/>
    <cellStyle name="Финансовый 6 4 3 2 5 4" xfId="56492"/>
    <cellStyle name="Финансовый 6 4 3 2 5 5" xfId="56493"/>
    <cellStyle name="Финансовый 6 4 3 2 6" xfId="56494"/>
    <cellStyle name="Финансовый 6 4 3 2 7" xfId="56495"/>
    <cellStyle name="Финансовый 6 4 3 2 8" xfId="56496"/>
    <cellStyle name="Финансовый 6 4 3 2 9" xfId="56497"/>
    <cellStyle name="Финансовый 6 4 3 3" xfId="56498"/>
    <cellStyle name="Финансовый 6 4 3 3 10" xfId="56499"/>
    <cellStyle name="Финансовый 6 4 3 3 2" xfId="56500"/>
    <cellStyle name="Финансовый 6 4 3 3 2 2" xfId="56501"/>
    <cellStyle name="Финансовый 6 4 3 3 2 2 2" xfId="56502"/>
    <cellStyle name="Финансовый 6 4 3 3 2 2 3" xfId="56503"/>
    <cellStyle name="Финансовый 6 4 3 3 2 2 4" xfId="56504"/>
    <cellStyle name="Финансовый 6 4 3 3 2 2 5" xfId="56505"/>
    <cellStyle name="Финансовый 6 4 3 3 2 3" xfId="56506"/>
    <cellStyle name="Финансовый 6 4 3 3 2 4" xfId="56507"/>
    <cellStyle name="Финансовый 6 4 3 3 2 5" xfId="56508"/>
    <cellStyle name="Финансовый 6 4 3 3 2 6" xfId="56509"/>
    <cellStyle name="Финансовый 6 4 3 3 2 7" xfId="56510"/>
    <cellStyle name="Финансовый 6 4 3 3 2 8" xfId="56511"/>
    <cellStyle name="Финансовый 6 4 3 3 2 9" xfId="56512"/>
    <cellStyle name="Финансовый 6 4 3 3 3" xfId="56513"/>
    <cellStyle name="Финансовый 6 4 3 3 3 2" xfId="56514"/>
    <cellStyle name="Финансовый 6 4 3 3 3 3" xfId="56515"/>
    <cellStyle name="Финансовый 6 4 3 3 3 4" xfId="56516"/>
    <cellStyle name="Финансовый 6 4 3 3 3 5" xfId="56517"/>
    <cellStyle name="Финансовый 6 4 3 3 4" xfId="56518"/>
    <cellStyle name="Финансовый 6 4 3 3 5" xfId="56519"/>
    <cellStyle name="Финансовый 6 4 3 3 6" xfId="56520"/>
    <cellStyle name="Финансовый 6 4 3 3 7" xfId="56521"/>
    <cellStyle name="Финансовый 6 4 3 3 8" xfId="56522"/>
    <cellStyle name="Финансовый 6 4 3 3 9" xfId="56523"/>
    <cellStyle name="Финансовый 6 4 3 4" xfId="56524"/>
    <cellStyle name="Финансовый 6 4 3 4 2" xfId="56525"/>
    <cellStyle name="Финансовый 6 4 3 4 2 2" xfId="56526"/>
    <cellStyle name="Финансовый 6 4 3 4 2 3" xfId="56527"/>
    <cellStyle name="Финансовый 6 4 3 4 2 4" xfId="56528"/>
    <cellStyle name="Финансовый 6 4 3 4 2 5" xfId="56529"/>
    <cellStyle name="Финансовый 6 4 3 4 3" xfId="56530"/>
    <cellStyle name="Финансовый 6 4 3 4 4" xfId="56531"/>
    <cellStyle name="Финансовый 6 4 3 4 5" xfId="56532"/>
    <cellStyle name="Финансовый 6 4 3 4 6" xfId="56533"/>
    <cellStyle name="Финансовый 6 4 3 4 7" xfId="56534"/>
    <cellStyle name="Финансовый 6 4 3 4 8" xfId="56535"/>
    <cellStyle name="Финансовый 6 4 3 4 9" xfId="56536"/>
    <cellStyle name="Финансовый 6 4 3 5" xfId="56537"/>
    <cellStyle name="Финансовый 6 4 3 5 2" xfId="56538"/>
    <cellStyle name="Финансовый 6 4 3 5 2 2" xfId="56539"/>
    <cellStyle name="Финансовый 6 4 3 5 2 3" xfId="56540"/>
    <cellStyle name="Финансовый 6 4 3 5 2 4" xfId="56541"/>
    <cellStyle name="Финансовый 6 4 3 5 2 5" xfId="56542"/>
    <cellStyle name="Финансовый 6 4 3 5 3" xfId="56543"/>
    <cellStyle name="Финансовый 6 4 3 5 4" xfId="56544"/>
    <cellStyle name="Финансовый 6 4 3 5 5" xfId="56545"/>
    <cellStyle name="Финансовый 6 4 3 5 6" xfId="56546"/>
    <cellStyle name="Финансовый 6 4 3 5 7" xfId="56547"/>
    <cellStyle name="Финансовый 6 4 3 5 8" xfId="56548"/>
    <cellStyle name="Финансовый 6 4 3 6" xfId="56549"/>
    <cellStyle name="Финансовый 6 4 3 6 2" xfId="56550"/>
    <cellStyle name="Финансовый 6 4 3 6 3" xfId="56551"/>
    <cellStyle name="Финансовый 6 4 3 6 4" xfId="56552"/>
    <cellStyle name="Финансовый 6 4 3 6 5" xfId="56553"/>
    <cellStyle name="Финансовый 6 4 3 7" xfId="56554"/>
    <cellStyle name="Финансовый 6 4 3 7 2" xfId="56555"/>
    <cellStyle name="Финансовый 6 4 3 7 3" xfId="56556"/>
    <cellStyle name="Финансовый 6 4 3 7 4" xfId="56557"/>
    <cellStyle name="Финансовый 6 4 3 7 5" xfId="56558"/>
    <cellStyle name="Финансовый 6 4 3 8" xfId="56559"/>
    <cellStyle name="Финансовый 6 4 3 9" xfId="56560"/>
    <cellStyle name="Финансовый 6 4 4" xfId="56561"/>
    <cellStyle name="Финансовый 6 4 4 10" xfId="56562"/>
    <cellStyle name="Финансовый 6 4 4 11" xfId="56563"/>
    <cellStyle name="Финансовый 6 4 4 12" xfId="56564"/>
    <cellStyle name="Финансовый 6 4 4 13" xfId="56565"/>
    <cellStyle name="Финансовый 6 4 4 2" xfId="56566"/>
    <cellStyle name="Финансовый 6 4 4 2 2" xfId="56567"/>
    <cellStyle name="Финансовый 6 4 4 2 2 2" xfId="56568"/>
    <cellStyle name="Финансовый 6 4 4 2 2 3" xfId="56569"/>
    <cellStyle name="Финансовый 6 4 4 2 2 4" xfId="56570"/>
    <cellStyle name="Финансовый 6 4 4 2 2 5" xfId="56571"/>
    <cellStyle name="Финансовый 6 4 4 2 3" xfId="56572"/>
    <cellStyle name="Финансовый 6 4 4 2 4" xfId="56573"/>
    <cellStyle name="Финансовый 6 4 4 2 5" xfId="56574"/>
    <cellStyle name="Финансовый 6 4 4 2 6" xfId="56575"/>
    <cellStyle name="Финансовый 6 4 4 2 7" xfId="56576"/>
    <cellStyle name="Финансовый 6 4 4 2 8" xfId="56577"/>
    <cellStyle name="Финансовый 6 4 4 2 9" xfId="56578"/>
    <cellStyle name="Финансовый 6 4 4 3" xfId="56579"/>
    <cellStyle name="Финансовый 6 4 4 3 2" xfId="56580"/>
    <cellStyle name="Финансовый 6 4 4 3 2 2" xfId="56581"/>
    <cellStyle name="Финансовый 6 4 4 3 2 3" xfId="56582"/>
    <cellStyle name="Финансовый 6 4 4 3 2 4" xfId="56583"/>
    <cellStyle name="Финансовый 6 4 4 3 2 5" xfId="56584"/>
    <cellStyle name="Финансовый 6 4 4 3 3" xfId="56585"/>
    <cellStyle name="Финансовый 6 4 4 3 4" xfId="56586"/>
    <cellStyle name="Финансовый 6 4 4 3 5" xfId="56587"/>
    <cellStyle name="Финансовый 6 4 4 3 6" xfId="56588"/>
    <cellStyle name="Финансовый 6 4 4 3 7" xfId="56589"/>
    <cellStyle name="Финансовый 6 4 4 3 8" xfId="56590"/>
    <cellStyle name="Финансовый 6 4 4 4" xfId="56591"/>
    <cellStyle name="Финансовый 6 4 4 4 2" xfId="56592"/>
    <cellStyle name="Финансовый 6 4 4 4 3" xfId="56593"/>
    <cellStyle name="Финансовый 6 4 4 4 4" xfId="56594"/>
    <cellStyle name="Финансовый 6 4 4 4 5" xfId="56595"/>
    <cellStyle name="Финансовый 6 4 4 5" xfId="56596"/>
    <cellStyle name="Финансовый 6 4 4 5 2" xfId="56597"/>
    <cellStyle name="Финансовый 6 4 4 5 3" xfId="56598"/>
    <cellStyle name="Финансовый 6 4 4 5 4" xfId="56599"/>
    <cellStyle name="Финансовый 6 4 4 5 5" xfId="56600"/>
    <cellStyle name="Финансовый 6 4 4 6" xfId="56601"/>
    <cellStyle name="Финансовый 6 4 4 7" xfId="56602"/>
    <cellStyle name="Финансовый 6 4 4 8" xfId="56603"/>
    <cellStyle name="Финансовый 6 4 4 9" xfId="56604"/>
    <cellStyle name="Финансовый 6 4 5" xfId="56605"/>
    <cellStyle name="Финансовый 6 4 5 10" xfId="56606"/>
    <cellStyle name="Финансовый 6 4 5 2" xfId="56607"/>
    <cellStyle name="Финансовый 6 4 5 2 2" xfId="56608"/>
    <cellStyle name="Финансовый 6 4 5 2 2 2" xfId="56609"/>
    <cellStyle name="Финансовый 6 4 5 2 2 3" xfId="56610"/>
    <cellStyle name="Финансовый 6 4 5 2 2 4" xfId="56611"/>
    <cellStyle name="Финансовый 6 4 5 2 2 5" xfId="56612"/>
    <cellStyle name="Финансовый 6 4 5 2 3" xfId="56613"/>
    <cellStyle name="Финансовый 6 4 5 2 4" xfId="56614"/>
    <cellStyle name="Финансовый 6 4 5 2 5" xfId="56615"/>
    <cellStyle name="Финансовый 6 4 5 2 6" xfId="56616"/>
    <cellStyle name="Финансовый 6 4 5 2 7" xfId="56617"/>
    <cellStyle name="Финансовый 6 4 5 2 8" xfId="56618"/>
    <cellStyle name="Финансовый 6 4 5 2 9" xfId="56619"/>
    <cellStyle name="Финансовый 6 4 5 3" xfId="56620"/>
    <cellStyle name="Финансовый 6 4 5 3 2" xfId="56621"/>
    <cellStyle name="Финансовый 6 4 5 3 3" xfId="56622"/>
    <cellStyle name="Финансовый 6 4 5 3 4" xfId="56623"/>
    <cellStyle name="Финансовый 6 4 5 3 5" xfId="56624"/>
    <cellStyle name="Финансовый 6 4 5 4" xfId="56625"/>
    <cellStyle name="Финансовый 6 4 5 5" xfId="56626"/>
    <cellStyle name="Финансовый 6 4 5 6" xfId="56627"/>
    <cellStyle name="Финансовый 6 4 5 7" xfId="56628"/>
    <cellStyle name="Финансовый 6 4 5 8" xfId="56629"/>
    <cellStyle name="Финансовый 6 4 5 9" xfId="56630"/>
    <cellStyle name="Финансовый 6 4 6" xfId="56631"/>
    <cellStyle name="Финансовый 6 4 6 2" xfId="56632"/>
    <cellStyle name="Финансовый 6 4 6 2 2" xfId="56633"/>
    <cellStyle name="Финансовый 6 4 6 2 3" xfId="56634"/>
    <cellStyle name="Финансовый 6 4 6 2 4" xfId="56635"/>
    <cellStyle name="Финансовый 6 4 6 2 5" xfId="56636"/>
    <cellStyle name="Финансовый 6 4 6 3" xfId="56637"/>
    <cellStyle name="Финансовый 6 4 6 4" xfId="56638"/>
    <cellStyle name="Финансовый 6 4 6 5" xfId="56639"/>
    <cellStyle name="Финансовый 6 4 6 6" xfId="56640"/>
    <cellStyle name="Финансовый 6 4 6 7" xfId="56641"/>
    <cellStyle name="Финансовый 6 4 6 8" xfId="56642"/>
    <cellStyle name="Финансовый 6 4 6 9" xfId="56643"/>
    <cellStyle name="Финансовый 6 4 7" xfId="56644"/>
    <cellStyle name="Финансовый 6 4 7 2" xfId="56645"/>
    <cellStyle name="Финансовый 6 4 7 2 2" xfId="56646"/>
    <cellStyle name="Финансовый 6 4 7 2 3" xfId="56647"/>
    <cellStyle name="Финансовый 6 4 7 2 4" xfId="56648"/>
    <cellStyle name="Финансовый 6 4 7 2 5" xfId="56649"/>
    <cellStyle name="Финансовый 6 4 7 3" xfId="56650"/>
    <cellStyle name="Финансовый 6 4 7 4" xfId="56651"/>
    <cellStyle name="Финансовый 6 4 7 5" xfId="56652"/>
    <cellStyle name="Финансовый 6 4 7 6" xfId="56653"/>
    <cellStyle name="Финансовый 6 4 7 7" xfId="56654"/>
    <cellStyle name="Финансовый 6 4 7 8" xfId="56655"/>
    <cellStyle name="Финансовый 6 4 8" xfId="56656"/>
    <cellStyle name="Финансовый 6 4 8 2" xfId="56657"/>
    <cellStyle name="Финансовый 6 4 8 3" xfId="56658"/>
    <cellStyle name="Финансовый 6 4 8 4" xfId="56659"/>
    <cellStyle name="Финансовый 6 4 8 5" xfId="56660"/>
    <cellStyle name="Финансовый 6 4 9" xfId="56661"/>
    <cellStyle name="Финансовый 6 4 9 2" xfId="56662"/>
    <cellStyle name="Финансовый 6 4 9 3" xfId="56663"/>
    <cellStyle name="Финансовый 6 4 9 4" xfId="56664"/>
    <cellStyle name="Финансовый 6 4 9 5" xfId="56665"/>
    <cellStyle name="Финансовый 6 5" xfId="56666"/>
    <cellStyle name="Финансовый 6 5 10" xfId="56667"/>
    <cellStyle name="Финансовый 6 5 11" xfId="56668"/>
    <cellStyle name="Финансовый 6 5 12" xfId="56669"/>
    <cellStyle name="Финансовый 6 5 13" xfId="56670"/>
    <cellStyle name="Финансовый 6 5 14" xfId="56671"/>
    <cellStyle name="Финансовый 6 5 15" xfId="56672"/>
    <cellStyle name="Финансовый 6 5 16" xfId="56673"/>
    <cellStyle name="Финансовый 6 5 2" xfId="56674"/>
    <cellStyle name="Финансовый 6 5 2 10" xfId="56675"/>
    <cellStyle name="Финансовый 6 5 2 11" xfId="56676"/>
    <cellStyle name="Финансовый 6 5 2 12" xfId="56677"/>
    <cellStyle name="Финансовый 6 5 2 13" xfId="56678"/>
    <cellStyle name="Финансовый 6 5 2 14" xfId="56679"/>
    <cellStyle name="Финансовый 6 5 2 2" xfId="56680"/>
    <cellStyle name="Финансовый 6 5 2 2 10" xfId="56681"/>
    <cellStyle name="Финансовый 6 5 2 2 11" xfId="56682"/>
    <cellStyle name="Финансовый 6 5 2 2 12" xfId="56683"/>
    <cellStyle name="Финансовый 6 5 2 2 13" xfId="56684"/>
    <cellStyle name="Финансовый 6 5 2 2 2" xfId="56685"/>
    <cellStyle name="Финансовый 6 5 2 2 2 2" xfId="56686"/>
    <cellStyle name="Финансовый 6 5 2 2 2 2 2" xfId="56687"/>
    <cellStyle name="Финансовый 6 5 2 2 2 2 3" xfId="56688"/>
    <cellStyle name="Финансовый 6 5 2 2 2 2 4" xfId="56689"/>
    <cellStyle name="Финансовый 6 5 2 2 2 2 5" xfId="56690"/>
    <cellStyle name="Финансовый 6 5 2 2 2 3" xfId="56691"/>
    <cellStyle name="Финансовый 6 5 2 2 2 4" xfId="56692"/>
    <cellStyle name="Финансовый 6 5 2 2 2 5" xfId="56693"/>
    <cellStyle name="Финансовый 6 5 2 2 2 6" xfId="56694"/>
    <cellStyle name="Финансовый 6 5 2 2 2 7" xfId="56695"/>
    <cellStyle name="Финансовый 6 5 2 2 2 8" xfId="56696"/>
    <cellStyle name="Финансовый 6 5 2 2 2 9" xfId="56697"/>
    <cellStyle name="Финансовый 6 5 2 2 3" xfId="56698"/>
    <cellStyle name="Финансовый 6 5 2 2 3 2" xfId="56699"/>
    <cellStyle name="Финансовый 6 5 2 2 3 2 2" xfId="56700"/>
    <cellStyle name="Финансовый 6 5 2 2 3 2 3" xfId="56701"/>
    <cellStyle name="Финансовый 6 5 2 2 3 2 4" xfId="56702"/>
    <cellStyle name="Финансовый 6 5 2 2 3 2 5" xfId="56703"/>
    <cellStyle name="Финансовый 6 5 2 2 3 3" xfId="56704"/>
    <cellStyle name="Финансовый 6 5 2 2 3 4" xfId="56705"/>
    <cellStyle name="Финансовый 6 5 2 2 3 5" xfId="56706"/>
    <cellStyle name="Финансовый 6 5 2 2 3 6" xfId="56707"/>
    <cellStyle name="Финансовый 6 5 2 2 3 7" xfId="56708"/>
    <cellStyle name="Финансовый 6 5 2 2 3 8" xfId="56709"/>
    <cellStyle name="Финансовый 6 5 2 2 4" xfId="56710"/>
    <cellStyle name="Финансовый 6 5 2 2 4 2" xfId="56711"/>
    <cellStyle name="Финансовый 6 5 2 2 4 3" xfId="56712"/>
    <cellStyle name="Финансовый 6 5 2 2 4 4" xfId="56713"/>
    <cellStyle name="Финансовый 6 5 2 2 4 5" xfId="56714"/>
    <cellStyle name="Финансовый 6 5 2 2 5" xfId="56715"/>
    <cellStyle name="Финансовый 6 5 2 2 5 2" xfId="56716"/>
    <cellStyle name="Финансовый 6 5 2 2 5 3" xfId="56717"/>
    <cellStyle name="Финансовый 6 5 2 2 5 4" xfId="56718"/>
    <cellStyle name="Финансовый 6 5 2 2 5 5" xfId="56719"/>
    <cellStyle name="Финансовый 6 5 2 2 6" xfId="56720"/>
    <cellStyle name="Финансовый 6 5 2 2 7" xfId="56721"/>
    <cellStyle name="Финансовый 6 5 2 2 8" xfId="56722"/>
    <cellStyle name="Финансовый 6 5 2 2 9" xfId="56723"/>
    <cellStyle name="Финансовый 6 5 2 3" xfId="56724"/>
    <cellStyle name="Финансовый 6 5 2 3 2" xfId="56725"/>
    <cellStyle name="Финансовый 6 5 2 3 2 2" xfId="56726"/>
    <cellStyle name="Финансовый 6 5 2 3 2 3" xfId="56727"/>
    <cellStyle name="Финансовый 6 5 2 3 2 4" xfId="56728"/>
    <cellStyle name="Финансовый 6 5 2 3 2 5" xfId="56729"/>
    <cellStyle name="Финансовый 6 5 2 3 3" xfId="56730"/>
    <cellStyle name="Финансовый 6 5 2 3 4" xfId="56731"/>
    <cellStyle name="Финансовый 6 5 2 3 5" xfId="56732"/>
    <cellStyle name="Финансовый 6 5 2 3 6" xfId="56733"/>
    <cellStyle name="Финансовый 6 5 2 3 7" xfId="56734"/>
    <cellStyle name="Финансовый 6 5 2 3 8" xfId="56735"/>
    <cellStyle name="Финансовый 6 5 2 3 9" xfId="56736"/>
    <cellStyle name="Финансовый 6 5 2 4" xfId="56737"/>
    <cellStyle name="Финансовый 6 5 2 4 2" xfId="56738"/>
    <cellStyle name="Финансовый 6 5 2 4 2 2" xfId="56739"/>
    <cellStyle name="Финансовый 6 5 2 4 2 3" xfId="56740"/>
    <cellStyle name="Финансовый 6 5 2 4 2 4" xfId="56741"/>
    <cellStyle name="Финансовый 6 5 2 4 2 5" xfId="56742"/>
    <cellStyle name="Финансовый 6 5 2 4 3" xfId="56743"/>
    <cellStyle name="Финансовый 6 5 2 4 4" xfId="56744"/>
    <cellStyle name="Финансовый 6 5 2 4 5" xfId="56745"/>
    <cellStyle name="Финансовый 6 5 2 4 6" xfId="56746"/>
    <cellStyle name="Финансовый 6 5 2 4 7" xfId="56747"/>
    <cellStyle name="Финансовый 6 5 2 4 8" xfId="56748"/>
    <cellStyle name="Финансовый 6 5 2 5" xfId="56749"/>
    <cellStyle name="Финансовый 6 5 2 5 2" xfId="56750"/>
    <cellStyle name="Финансовый 6 5 2 5 3" xfId="56751"/>
    <cellStyle name="Финансовый 6 5 2 5 4" xfId="56752"/>
    <cellStyle name="Финансовый 6 5 2 5 5" xfId="56753"/>
    <cellStyle name="Финансовый 6 5 2 6" xfId="56754"/>
    <cellStyle name="Финансовый 6 5 2 6 2" xfId="56755"/>
    <cellStyle name="Финансовый 6 5 2 6 3" xfId="56756"/>
    <cellStyle name="Финансовый 6 5 2 6 4" xfId="56757"/>
    <cellStyle name="Финансовый 6 5 2 6 5" xfId="56758"/>
    <cellStyle name="Финансовый 6 5 2 7" xfId="56759"/>
    <cellStyle name="Финансовый 6 5 2 8" xfId="56760"/>
    <cellStyle name="Финансовый 6 5 2 9" xfId="56761"/>
    <cellStyle name="Финансовый 6 5 3" xfId="56762"/>
    <cellStyle name="Финансовый 6 5 3 10" xfId="56763"/>
    <cellStyle name="Финансовый 6 5 3 11" xfId="56764"/>
    <cellStyle name="Финансовый 6 5 3 12" xfId="56765"/>
    <cellStyle name="Финансовый 6 5 3 13" xfId="56766"/>
    <cellStyle name="Финансовый 6 5 3 2" xfId="56767"/>
    <cellStyle name="Финансовый 6 5 3 2 2" xfId="56768"/>
    <cellStyle name="Финансовый 6 5 3 2 2 2" xfId="56769"/>
    <cellStyle name="Финансовый 6 5 3 2 2 3" xfId="56770"/>
    <cellStyle name="Финансовый 6 5 3 2 2 4" xfId="56771"/>
    <cellStyle name="Финансовый 6 5 3 2 2 5" xfId="56772"/>
    <cellStyle name="Финансовый 6 5 3 2 3" xfId="56773"/>
    <cellStyle name="Финансовый 6 5 3 2 4" xfId="56774"/>
    <cellStyle name="Финансовый 6 5 3 2 5" xfId="56775"/>
    <cellStyle name="Финансовый 6 5 3 2 6" xfId="56776"/>
    <cellStyle name="Финансовый 6 5 3 2 7" xfId="56777"/>
    <cellStyle name="Финансовый 6 5 3 2 8" xfId="56778"/>
    <cellStyle name="Финансовый 6 5 3 2 9" xfId="56779"/>
    <cellStyle name="Финансовый 6 5 3 3" xfId="56780"/>
    <cellStyle name="Финансовый 6 5 3 3 2" xfId="56781"/>
    <cellStyle name="Финансовый 6 5 3 3 2 2" xfId="56782"/>
    <cellStyle name="Финансовый 6 5 3 3 2 3" xfId="56783"/>
    <cellStyle name="Финансовый 6 5 3 3 2 4" xfId="56784"/>
    <cellStyle name="Финансовый 6 5 3 3 2 5" xfId="56785"/>
    <cellStyle name="Финансовый 6 5 3 3 3" xfId="56786"/>
    <cellStyle name="Финансовый 6 5 3 3 4" xfId="56787"/>
    <cellStyle name="Финансовый 6 5 3 3 5" xfId="56788"/>
    <cellStyle name="Финансовый 6 5 3 3 6" xfId="56789"/>
    <cellStyle name="Финансовый 6 5 3 3 7" xfId="56790"/>
    <cellStyle name="Финансовый 6 5 3 3 8" xfId="56791"/>
    <cellStyle name="Финансовый 6 5 3 4" xfId="56792"/>
    <cellStyle name="Финансовый 6 5 3 4 2" xfId="56793"/>
    <cellStyle name="Финансовый 6 5 3 4 3" xfId="56794"/>
    <cellStyle name="Финансовый 6 5 3 4 4" xfId="56795"/>
    <cellStyle name="Финансовый 6 5 3 4 5" xfId="56796"/>
    <cellStyle name="Финансовый 6 5 3 5" xfId="56797"/>
    <cellStyle name="Финансовый 6 5 3 5 2" xfId="56798"/>
    <cellStyle name="Финансовый 6 5 3 5 3" xfId="56799"/>
    <cellStyle name="Финансовый 6 5 3 5 4" xfId="56800"/>
    <cellStyle name="Финансовый 6 5 3 5 5" xfId="56801"/>
    <cellStyle name="Финансовый 6 5 3 6" xfId="56802"/>
    <cellStyle name="Финансовый 6 5 3 7" xfId="56803"/>
    <cellStyle name="Финансовый 6 5 3 8" xfId="56804"/>
    <cellStyle name="Финансовый 6 5 3 9" xfId="56805"/>
    <cellStyle name="Финансовый 6 5 4" xfId="56806"/>
    <cellStyle name="Финансовый 6 5 4 10" xfId="56807"/>
    <cellStyle name="Финансовый 6 5 4 2" xfId="56808"/>
    <cellStyle name="Финансовый 6 5 4 2 2" xfId="56809"/>
    <cellStyle name="Финансовый 6 5 4 2 2 2" xfId="56810"/>
    <cellStyle name="Финансовый 6 5 4 2 2 3" xfId="56811"/>
    <cellStyle name="Финансовый 6 5 4 2 2 4" xfId="56812"/>
    <cellStyle name="Финансовый 6 5 4 2 2 5" xfId="56813"/>
    <cellStyle name="Финансовый 6 5 4 2 3" xfId="56814"/>
    <cellStyle name="Финансовый 6 5 4 2 4" xfId="56815"/>
    <cellStyle name="Финансовый 6 5 4 2 5" xfId="56816"/>
    <cellStyle name="Финансовый 6 5 4 2 6" xfId="56817"/>
    <cellStyle name="Финансовый 6 5 4 2 7" xfId="56818"/>
    <cellStyle name="Финансовый 6 5 4 2 8" xfId="56819"/>
    <cellStyle name="Финансовый 6 5 4 2 9" xfId="56820"/>
    <cellStyle name="Финансовый 6 5 4 3" xfId="56821"/>
    <cellStyle name="Финансовый 6 5 4 3 2" xfId="56822"/>
    <cellStyle name="Финансовый 6 5 4 3 3" xfId="56823"/>
    <cellStyle name="Финансовый 6 5 4 3 4" xfId="56824"/>
    <cellStyle name="Финансовый 6 5 4 3 5" xfId="56825"/>
    <cellStyle name="Финансовый 6 5 4 4" xfId="56826"/>
    <cellStyle name="Финансовый 6 5 4 5" xfId="56827"/>
    <cellStyle name="Финансовый 6 5 4 6" xfId="56828"/>
    <cellStyle name="Финансовый 6 5 4 7" xfId="56829"/>
    <cellStyle name="Финансовый 6 5 4 8" xfId="56830"/>
    <cellStyle name="Финансовый 6 5 4 9" xfId="56831"/>
    <cellStyle name="Финансовый 6 5 5" xfId="56832"/>
    <cellStyle name="Финансовый 6 5 5 2" xfId="56833"/>
    <cellStyle name="Финансовый 6 5 5 2 2" xfId="56834"/>
    <cellStyle name="Финансовый 6 5 5 2 3" xfId="56835"/>
    <cellStyle name="Финансовый 6 5 5 2 4" xfId="56836"/>
    <cellStyle name="Финансовый 6 5 5 2 5" xfId="56837"/>
    <cellStyle name="Финансовый 6 5 5 3" xfId="56838"/>
    <cellStyle name="Финансовый 6 5 5 4" xfId="56839"/>
    <cellStyle name="Финансовый 6 5 5 5" xfId="56840"/>
    <cellStyle name="Финансовый 6 5 5 6" xfId="56841"/>
    <cellStyle name="Финансовый 6 5 5 7" xfId="56842"/>
    <cellStyle name="Финансовый 6 5 5 8" xfId="56843"/>
    <cellStyle name="Финансовый 6 5 5 9" xfId="56844"/>
    <cellStyle name="Финансовый 6 5 6" xfId="56845"/>
    <cellStyle name="Финансовый 6 5 6 2" xfId="56846"/>
    <cellStyle name="Финансовый 6 5 6 2 2" xfId="56847"/>
    <cellStyle name="Финансовый 6 5 6 2 3" xfId="56848"/>
    <cellStyle name="Финансовый 6 5 6 2 4" xfId="56849"/>
    <cellStyle name="Финансовый 6 5 6 2 5" xfId="56850"/>
    <cellStyle name="Финансовый 6 5 6 3" xfId="56851"/>
    <cellStyle name="Финансовый 6 5 6 4" xfId="56852"/>
    <cellStyle name="Финансовый 6 5 6 5" xfId="56853"/>
    <cellStyle name="Финансовый 6 5 6 6" xfId="56854"/>
    <cellStyle name="Финансовый 6 5 6 7" xfId="56855"/>
    <cellStyle name="Финансовый 6 5 6 8" xfId="56856"/>
    <cellStyle name="Финансовый 6 5 7" xfId="56857"/>
    <cellStyle name="Финансовый 6 5 7 2" xfId="56858"/>
    <cellStyle name="Финансовый 6 5 7 3" xfId="56859"/>
    <cellStyle name="Финансовый 6 5 7 4" xfId="56860"/>
    <cellStyle name="Финансовый 6 5 7 5" xfId="56861"/>
    <cellStyle name="Финансовый 6 5 8" xfId="56862"/>
    <cellStyle name="Финансовый 6 5 8 2" xfId="56863"/>
    <cellStyle name="Финансовый 6 5 8 3" xfId="56864"/>
    <cellStyle name="Финансовый 6 5 8 4" xfId="56865"/>
    <cellStyle name="Финансовый 6 5 8 5" xfId="56866"/>
    <cellStyle name="Финансовый 6 5 9" xfId="56867"/>
    <cellStyle name="Финансовый 6 6" xfId="56868"/>
    <cellStyle name="Финансовый 6 6 10" xfId="56869"/>
    <cellStyle name="Финансовый 6 6 11" xfId="56870"/>
    <cellStyle name="Финансовый 6 6 12" xfId="56871"/>
    <cellStyle name="Финансовый 6 6 13" xfId="56872"/>
    <cellStyle name="Финансовый 6 6 14" xfId="56873"/>
    <cellStyle name="Финансовый 6 6 15" xfId="56874"/>
    <cellStyle name="Финансовый 6 6 16" xfId="56875"/>
    <cellStyle name="Финансовый 6 6 2" xfId="56876"/>
    <cellStyle name="Финансовый 6 6 2 10" xfId="56877"/>
    <cellStyle name="Финансовый 6 6 2 11" xfId="56878"/>
    <cellStyle name="Финансовый 6 6 2 12" xfId="56879"/>
    <cellStyle name="Финансовый 6 6 2 13" xfId="56880"/>
    <cellStyle name="Финансовый 6 6 2 14" xfId="56881"/>
    <cellStyle name="Финансовый 6 6 2 2" xfId="56882"/>
    <cellStyle name="Финансовый 6 6 2 2 10" xfId="56883"/>
    <cellStyle name="Финансовый 6 6 2 2 11" xfId="56884"/>
    <cellStyle name="Финансовый 6 6 2 2 12" xfId="56885"/>
    <cellStyle name="Финансовый 6 6 2 2 13" xfId="56886"/>
    <cellStyle name="Финансовый 6 6 2 2 2" xfId="56887"/>
    <cellStyle name="Финансовый 6 6 2 2 2 2" xfId="56888"/>
    <cellStyle name="Финансовый 6 6 2 2 2 2 2" xfId="56889"/>
    <cellStyle name="Финансовый 6 6 2 2 2 2 3" xfId="56890"/>
    <cellStyle name="Финансовый 6 6 2 2 2 2 4" xfId="56891"/>
    <cellStyle name="Финансовый 6 6 2 2 2 2 5" xfId="56892"/>
    <cellStyle name="Финансовый 6 6 2 2 2 3" xfId="56893"/>
    <cellStyle name="Финансовый 6 6 2 2 2 4" xfId="56894"/>
    <cellStyle name="Финансовый 6 6 2 2 2 5" xfId="56895"/>
    <cellStyle name="Финансовый 6 6 2 2 2 6" xfId="56896"/>
    <cellStyle name="Финансовый 6 6 2 2 2 7" xfId="56897"/>
    <cellStyle name="Финансовый 6 6 2 2 2 8" xfId="56898"/>
    <cellStyle name="Финансовый 6 6 2 2 2 9" xfId="56899"/>
    <cellStyle name="Финансовый 6 6 2 2 3" xfId="56900"/>
    <cellStyle name="Финансовый 6 6 2 2 3 2" xfId="56901"/>
    <cellStyle name="Финансовый 6 6 2 2 3 2 2" xfId="56902"/>
    <cellStyle name="Финансовый 6 6 2 2 3 2 3" xfId="56903"/>
    <cellStyle name="Финансовый 6 6 2 2 3 2 4" xfId="56904"/>
    <cellStyle name="Финансовый 6 6 2 2 3 2 5" xfId="56905"/>
    <cellStyle name="Финансовый 6 6 2 2 3 3" xfId="56906"/>
    <cellStyle name="Финансовый 6 6 2 2 3 4" xfId="56907"/>
    <cellStyle name="Финансовый 6 6 2 2 3 5" xfId="56908"/>
    <cellStyle name="Финансовый 6 6 2 2 3 6" xfId="56909"/>
    <cellStyle name="Финансовый 6 6 2 2 3 7" xfId="56910"/>
    <cellStyle name="Финансовый 6 6 2 2 3 8" xfId="56911"/>
    <cellStyle name="Финансовый 6 6 2 2 4" xfId="56912"/>
    <cellStyle name="Финансовый 6 6 2 2 4 2" xfId="56913"/>
    <cellStyle name="Финансовый 6 6 2 2 4 3" xfId="56914"/>
    <cellStyle name="Финансовый 6 6 2 2 4 4" xfId="56915"/>
    <cellStyle name="Финансовый 6 6 2 2 4 5" xfId="56916"/>
    <cellStyle name="Финансовый 6 6 2 2 5" xfId="56917"/>
    <cellStyle name="Финансовый 6 6 2 2 5 2" xfId="56918"/>
    <cellStyle name="Финансовый 6 6 2 2 5 3" xfId="56919"/>
    <cellStyle name="Финансовый 6 6 2 2 5 4" xfId="56920"/>
    <cellStyle name="Финансовый 6 6 2 2 5 5" xfId="56921"/>
    <cellStyle name="Финансовый 6 6 2 2 6" xfId="56922"/>
    <cellStyle name="Финансовый 6 6 2 2 7" xfId="56923"/>
    <cellStyle name="Финансовый 6 6 2 2 8" xfId="56924"/>
    <cellStyle name="Финансовый 6 6 2 2 9" xfId="56925"/>
    <cellStyle name="Финансовый 6 6 2 3" xfId="56926"/>
    <cellStyle name="Финансовый 6 6 2 3 2" xfId="56927"/>
    <cellStyle name="Финансовый 6 6 2 3 2 2" xfId="56928"/>
    <cellStyle name="Финансовый 6 6 2 3 2 3" xfId="56929"/>
    <cellStyle name="Финансовый 6 6 2 3 2 4" xfId="56930"/>
    <cellStyle name="Финансовый 6 6 2 3 2 5" xfId="56931"/>
    <cellStyle name="Финансовый 6 6 2 3 3" xfId="56932"/>
    <cellStyle name="Финансовый 6 6 2 3 4" xfId="56933"/>
    <cellStyle name="Финансовый 6 6 2 3 5" xfId="56934"/>
    <cellStyle name="Финансовый 6 6 2 3 6" xfId="56935"/>
    <cellStyle name="Финансовый 6 6 2 3 7" xfId="56936"/>
    <cellStyle name="Финансовый 6 6 2 3 8" xfId="56937"/>
    <cellStyle name="Финансовый 6 6 2 3 9" xfId="56938"/>
    <cellStyle name="Финансовый 6 6 2 4" xfId="56939"/>
    <cellStyle name="Финансовый 6 6 2 4 2" xfId="56940"/>
    <cellStyle name="Финансовый 6 6 2 4 2 2" xfId="56941"/>
    <cellStyle name="Финансовый 6 6 2 4 2 3" xfId="56942"/>
    <cellStyle name="Финансовый 6 6 2 4 2 4" xfId="56943"/>
    <cellStyle name="Финансовый 6 6 2 4 2 5" xfId="56944"/>
    <cellStyle name="Финансовый 6 6 2 4 3" xfId="56945"/>
    <cellStyle name="Финансовый 6 6 2 4 4" xfId="56946"/>
    <cellStyle name="Финансовый 6 6 2 4 5" xfId="56947"/>
    <cellStyle name="Финансовый 6 6 2 4 6" xfId="56948"/>
    <cellStyle name="Финансовый 6 6 2 4 7" xfId="56949"/>
    <cellStyle name="Финансовый 6 6 2 4 8" xfId="56950"/>
    <cellStyle name="Финансовый 6 6 2 5" xfId="56951"/>
    <cellStyle name="Финансовый 6 6 2 5 2" xfId="56952"/>
    <cellStyle name="Финансовый 6 6 2 5 3" xfId="56953"/>
    <cellStyle name="Финансовый 6 6 2 5 4" xfId="56954"/>
    <cellStyle name="Финансовый 6 6 2 5 5" xfId="56955"/>
    <cellStyle name="Финансовый 6 6 2 6" xfId="56956"/>
    <cellStyle name="Финансовый 6 6 2 6 2" xfId="56957"/>
    <cellStyle name="Финансовый 6 6 2 6 3" xfId="56958"/>
    <cellStyle name="Финансовый 6 6 2 6 4" xfId="56959"/>
    <cellStyle name="Финансовый 6 6 2 6 5" xfId="56960"/>
    <cellStyle name="Финансовый 6 6 2 7" xfId="56961"/>
    <cellStyle name="Финансовый 6 6 2 8" xfId="56962"/>
    <cellStyle name="Финансовый 6 6 2 9" xfId="56963"/>
    <cellStyle name="Финансовый 6 6 3" xfId="56964"/>
    <cellStyle name="Финансовый 6 6 3 10" xfId="56965"/>
    <cellStyle name="Финансовый 6 6 3 11" xfId="56966"/>
    <cellStyle name="Финансовый 6 6 3 12" xfId="56967"/>
    <cellStyle name="Финансовый 6 6 3 13" xfId="56968"/>
    <cellStyle name="Финансовый 6 6 3 2" xfId="56969"/>
    <cellStyle name="Финансовый 6 6 3 2 2" xfId="56970"/>
    <cellStyle name="Финансовый 6 6 3 2 2 2" xfId="56971"/>
    <cellStyle name="Финансовый 6 6 3 2 2 3" xfId="56972"/>
    <cellStyle name="Финансовый 6 6 3 2 2 4" xfId="56973"/>
    <cellStyle name="Финансовый 6 6 3 2 2 5" xfId="56974"/>
    <cellStyle name="Финансовый 6 6 3 2 3" xfId="56975"/>
    <cellStyle name="Финансовый 6 6 3 2 4" xfId="56976"/>
    <cellStyle name="Финансовый 6 6 3 2 5" xfId="56977"/>
    <cellStyle name="Финансовый 6 6 3 2 6" xfId="56978"/>
    <cellStyle name="Финансовый 6 6 3 2 7" xfId="56979"/>
    <cellStyle name="Финансовый 6 6 3 2 8" xfId="56980"/>
    <cellStyle name="Финансовый 6 6 3 2 9" xfId="56981"/>
    <cellStyle name="Финансовый 6 6 3 3" xfId="56982"/>
    <cellStyle name="Финансовый 6 6 3 3 2" xfId="56983"/>
    <cellStyle name="Финансовый 6 6 3 3 2 2" xfId="56984"/>
    <cellStyle name="Финансовый 6 6 3 3 2 3" xfId="56985"/>
    <cellStyle name="Финансовый 6 6 3 3 2 4" xfId="56986"/>
    <cellStyle name="Финансовый 6 6 3 3 2 5" xfId="56987"/>
    <cellStyle name="Финансовый 6 6 3 3 3" xfId="56988"/>
    <cellStyle name="Финансовый 6 6 3 3 4" xfId="56989"/>
    <cellStyle name="Финансовый 6 6 3 3 5" xfId="56990"/>
    <cellStyle name="Финансовый 6 6 3 3 6" xfId="56991"/>
    <cellStyle name="Финансовый 6 6 3 3 7" xfId="56992"/>
    <cellStyle name="Финансовый 6 6 3 3 8" xfId="56993"/>
    <cellStyle name="Финансовый 6 6 3 4" xfId="56994"/>
    <cellStyle name="Финансовый 6 6 3 4 2" xfId="56995"/>
    <cellStyle name="Финансовый 6 6 3 4 3" xfId="56996"/>
    <cellStyle name="Финансовый 6 6 3 4 4" xfId="56997"/>
    <cellStyle name="Финансовый 6 6 3 4 5" xfId="56998"/>
    <cellStyle name="Финансовый 6 6 3 5" xfId="56999"/>
    <cellStyle name="Финансовый 6 6 3 5 2" xfId="57000"/>
    <cellStyle name="Финансовый 6 6 3 5 3" xfId="57001"/>
    <cellStyle name="Финансовый 6 6 3 5 4" xfId="57002"/>
    <cellStyle name="Финансовый 6 6 3 5 5" xfId="57003"/>
    <cellStyle name="Финансовый 6 6 3 6" xfId="57004"/>
    <cellStyle name="Финансовый 6 6 3 7" xfId="57005"/>
    <cellStyle name="Финансовый 6 6 3 8" xfId="57006"/>
    <cellStyle name="Финансовый 6 6 3 9" xfId="57007"/>
    <cellStyle name="Финансовый 6 6 4" xfId="57008"/>
    <cellStyle name="Финансовый 6 6 4 10" xfId="57009"/>
    <cellStyle name="Финансовый 6 6 4 2" xfId="57010"/>
    <cellStyle name="Финансовый 6 6 4 2 2" xfId="57011"/>
    <cellStyle name="Финансовый 6 6 4 2 2 2" xfId="57012"/>
    <cellStyle name="Финансовый 6 6 4 2 2 3" xfId="57013"/>
    <cellStyle name="Финансовый 6 6 4 2 2 4" xfId="57014"/>
    <cellStyle name="Финансовый 6 6 4 2 2 5" xfId="57015"/>
    <cellStyle name="Финансовый 6 6 4 2 3" xfId="57016"/>
    <cellStyle name="Финансовый 6 6 4 2 4" xfId="57017"/>
    <cellStyle name="Финансовый 6 6 4 2 5" xfId="57018"/>
    <cellStyle name="Финансовый 6 6 4 2 6" xfId="57019"/>
    <cellStyle name="Финансовый 6 6 4 2 7" xfId="57020"/>
    <cellStyle name="Финансовый 6 6 4 2 8" xfId="57021"/>
    <cellStyle name="Финансовый 6 6 4 2 9" xfId="57022"/>
    <cellStyle name="Финансовый 6 6 4 3" xfId="57023"/>
    <cellStyle name="Финансовый 6 6 4 3 2" xfId="57024"/>
    <cellStyle name="Финансовый 6 6 4 3 3" xfId="57025"/>
    <cellStyle name="Финансовый 6 6 4 3 4" xfId="57026"/>
    <cellStyle name="Финансовый 6 6 4 3 5" xfId="57027"/>
    <cellStyle name="Финансовый 6 6 4 4" xfId="57028"/>
    <cellStyle name="Финансовый 6 6 4 5" xfId="57029"/>
    <cellStyle name="Финансовый 6 6 4 6" xfId="57030"/>
    <cellStyle name="Финансовый 6 6 4 7" xfId="57031"/>
    <cellStyle name="Финансовый 6 6 4 8" xfId="57032"/>
    <cellStyle name="Финансовый 6 6 4 9" xfId="57033"/>
    <cellStyle name="Финансовый 6 6 5" xfId="57034"/>
    <cellStyle name="Финансовый 6 6 5 2" xfId="57035"/>
    <cellStyle name="Финансовый 6 6 5 2 2" xfId="57036"/>
    <cellStyle name="Финансовый 6 6 5 2 3" xfId="57037"/>
    <cellStyle name="Финансовый 6 6 5 2 4" xfId="57038"/>
    <cellStyle name="Финансовый 6 6 5 2 5" xfId="57039"/>
    <cellStyle name="Финансовый 6 6 5 3" xfId="57040"/>
    <cellStyle name="Финансовый 6 6 5 4" xfId="57041"/>
    <cellStyle name="Финансовый 6 6 5 5" xfId="57042"/>
    <cellStyle name="Финансовый 6 6 5 6" xfId="57043"/>
    <cellStyle name="Финансовый 6 6 5 7" xfId="57044"/>
    <cellStyle name="Финансовый 6 6 5 8" xfId="57045"/>
    <cellStyle name="Финансовый 6 6 5 9" xfId="57046"/>
    <cellStyle name="Финансовый 6 6 6" xfId="57047"/>
    <cellStyle name="Финансовый 6 6 6 2" xfId="57048"/>
    <cellStyle name="Финансовый 6 6 6 2 2" xfId="57049"/>
    <cellStyle name="Финансовый 6 6 6 2 3" xfId="57050"/>
    <cellStyle name="Финансовый 6 6 6 2 4" xfId="57051"/>
    <cellStyle name="Финансовый 6 6 6 2 5" xfId="57052"/>
    <cellStyle name="Финансовый 6 6 6 3" xfId="57053"/>
    <cellStyle name="Финансовый 6 6 6 4" xfId="57054"/>
    <cellStyle name="Финансовый 6 6 6 5" xfId="57055"/>
    <cellStyle name="Финансовый 6 6 6 6" xfId="57056"/>
    <cellStyle name="Финансовый 6 6 6 7" xfId="57057"/>
    <cellStyle name="Финансовый 6 6 6 8" xfId="57058"/>
    <cellStyle name="Финансовый 6 6 7" xfId="57059"/>
    <cellStyle name="Финансовый 6 6 7 2" xfId="57060"/>
    <cellStyle name="Финансовый 6 6 7 3" xfId="57061"/>
    <cellStyle name="Финансовый 6 6 7 4" xfId="57062"/>
    <cellStyle name="Финансовый 6 6 7 5" xfId="57063"/>
    <cellStyle name="Финансовый 6 6 8" xfId="57064"/>
    <cellStyle name="Финансовый 6 6 8 2" xfId="57065"/>
    <cellStyle name="Финансовый 6 6 8 3" xfId="57066"/>
    <cellStyle name="Финансовый 6 6 8 4" xfId="57067"/>
    <cellStyle name="Финансовый 6 6 8 5" xfId="57068"/>
    <cellStyle name="Финансовый 6 6 9" xfId="57069"/>
    <cellStyle name="Финансовый 6 7" xfId="57070"/>
    <cellStyle name="Финансовый 6 7 10" xfId="57071"/>
    <cellStyle name="Финансовый 6 7 11" xfId="57072"/>
    <cellStyle name="Финансовый 6 7 12" xfId="57073"/>
    <cellStyle name="Финансовый 6 7 13" xfId="57074"/>
    <cellStyle name="Финансовый 6 7 14" xfId="57075"/>
    <cellStyle name="Финансовый 6 7 15" xfId="57076"/>
    <cellStyle name="Финансовый 6 7 16" xfId="57077"/>
    <cellStyle name="Финансовый 6 7 2" xfId="57078"/>
    <cellStyle name="Финансовый 6 7 2 10" xfId="57079"/>
    <cellStyle name="Финансовый 6 7 2 11" xfId="57080"/>
    <cellStyle name="Финансовый 6 7 2 12" xfId="57081"/>
    <cellStyle name="Финансовый 6 7 2 13" xfId="57082"/>
    <cellStyle name="Финансовый 6 7 2 14" xfId="57083"/>
    <cellStyle name="Финансовый 6 7 2 2" xfId="57084"/>
    <cellStyle name="Финансовый 6 7 2 2 10" xfId="57085"/>
    <cellStyle name="Финансовый 6 7 2 2 11" xfId="57086"/>
    <cellStyle name="Финансовый 6 7 2 2 12" xfId="57087"/>
    <cellStyle name="Финансовый 6 7 2 2 13" xfId="57088"/>
    <cellStyle name="Финансовый 6 7 2 2 2" xfId="57089"/>
    <cellStyle name="Финансовый 6 7 2 2 2 2" xfId="57090"/>
    <cellStyle name="Финансовый 6 7 2 2 2 2 2" xfId="57091"/>
    <cellStyle name="Финансовый 6 7 2 2 2 2 3" xfId="57092"/>
    <cellStyle name="Финансовый 6 7 2 2 2 2 4" xfId="57093"/>
    <cellStyle name="Финансовый 6 7 2 2 2 2 5" xfId="57094"/>
    <cellStyle name="Финансовый 6 7 2 2 2 3" xfId="57095"/>
    <cellStyle name="Финансовый 6 7 2 2 2 4" xfId="57096"/>
    <cellStyle name="Финансовый 6 7 2 2 2 5" xfId="57097"/>
    <cellStyle name="Финансовый 6 7 2 2 2 6" xfId="57098"/>
    <cellStyle name="Финансовый 6 7 2 2 2 7" xfId="57099"/>
    <cellStyle name="Финансовый 6 7 2 2 2 8" xfId="57100"/>
    <cellStyle name="Финансовый 6 7 2 2 2 9" xfId="57101"/>
    <cellStyle name="Финансовый 6 7 2 2 3" xfId="57102"/>
    <cellStyle name="Финансовый 6 7 2 2 3 2" xfId="57103"/>
    <cellStyle name="Финансовый 6 7 2 2 3 2 2" xfId="57104"/>
    <cellStyle name="Финансовый 6 7 2 2 3 2 3" xfId="57105"/>
    <cellStyle name="Финансовый 6 7 2 2 3 2 4" xfId="57106"/>
    <cellStyle name="Финансовый 6 7 2 2 3 2 5" xfId="57107"/>
    <cellStyle name="Финансовый 6 7 2 2 3 3" xfId="57108"/>
    <cellStyle name="Финансовый 6 7 2 2 3 4" xfId="57109"/>
    <cellStyle name="Финансовый 6 7 2 2 3 5" xfId="57110"/>
    <cellStyle name="Финансовый 6 7 2 2 3 6" xfId="57111"/>
    <cellStyle name="Финансовый 6 7 2 2 3 7" xfId="57112"/>
    <cellStyle name="Финансовый 6 7 2 2 3 8" xfId="57113"/>
    <cellStyle name="Финансовый 6 7 2 2 4" xfId="57114"/>
    <cellStyle name="Финансовый 6 7 2 2 4 2" xfId="57115"/>
    <cellStyle name="Финансовый 6 7 2 2 4 3" xfId="57116"/>
    <cellStyle name="Финансовый 6 7 2 2 4 4" xfId="57117"/>
    <cellStyle name="Финансовый 6 7 2 2 4 5" xfId="57118"/>
    <cellStyle name="Финансовый 6 7 2 2 5" xfId="57119"/>
    <cellStyle name="Финансовый 6 7 2 2 5 2" xfId="57120"/>
    <cellStyle name="Финансовый 6 7 2 2 5 3" xfId="57121"/>
    <cellStyle name="Финансовый 6 7 2 2 5 4" xfId="57122"/>
    <cellStyle name="Финансовый 6 7 2 2 5 5" xfId="57123"/>
    <cellStyle name="Финансовый 6 7 2 2 6" xfId="57124"/>
    <cellStyle name="Финансовый 6 7 2 2 7" xfId="57125"/>
    <cellStyle name="Финансовый 6 7 2 2 8" xfId="57126"/>
    <cellStyle name="Финансовый 6 7 2 2 9" xfId="57127"/>
    <cellStyle name="Финансовый 6 7 2 3" xfId="57128"/>
    <cellStyle name="Финансовый 6 7 2 3 2" xfId="57129"/>
    <cellStyle name="Финансовый 6 7 2 3 2 2" xfId="57130"/>
    <cellStyle name="Финансовый 6 7 2 3 2 3" xfId="57131"/>
    <cellStyle name="Финансовый 6 7 2 3 2 4" xfId="57132"/>
    <cellStyle name="Финансовый 6 7 2 3 2 5" xfId="57133"/>
    <cellStyle name="Финансовый 6 7 2 3 3" xfId="57134"/>
    <cellStyle name="Финансовый 6 7 2 3 4" xfId="57135"/>
    <cellStyle name="Финансовый 6 7 2 3 5" xfId="57136"/>
    <cellStyle name="Финансовый 6 7 2 3 6" xfId="57137"/>
    <cellStyle name="Финансовый 6 7 2 3 7" xfId="57138"/>
    <cellStyle name="Финансовый 6 7 2 3 8" xfId="57139"/>
    <cellStyle name="Финансовый 6 7 2 3 9" xfId="57140"/>
    <cellStyle name="Финансовый 6 7 2 4" xfId="57141"/>
    <cellStyle name="Финансовый 6 7 2 4 2" xfId="57142"/>
    <cellStyle name="Финансовый 6 7 2 4 2 2" xfId="57143"/>
    <cellStyle name="Финансовый 6 7 2 4 2 3" xfId="57144"/>
    <cellStyle name="Финансовый 6 7 2 4 2 4" xfId="57145"/>
    <cellStyle name="Финансовый 6 7 2 4 2 5" xfId="57146"/>
    <cellStyle name="Финансовый 6 7 2 4 3" xfId="57147"/>
    <cellStyle name="Финансовый 6 7 2 4 4" xfId="57148"/>
    <cellStyle name="Финансовый 6 7 2 4 5" xfId="57149"/>
    <cellStyle name="Финансовый 6 7 2 4 6" xfId="57150"/>
    <cellStyle name="Финансовый 6 7 2 4 7" xfId="57151"/>
    <cellStyle name="Финансовый 6 7 2 4 8" xfId="57152"/>
    <cellStyle name="Финансовый 6 7 2 5" xfId="57153"/>
    <cellStyle name="Финансовый 6 7 2 5 2" xfId="57154"/>
    <cellStyle name="Финансовый 6 7 2 5 3" xfId="57155"/>
    <cellStyle name="Финансовый 6 7 2 5 4" xfId="57156"/>
    <cellStyle name="Финансовый 6 7 2 5 5" xfId="57157"/>
    <cellStyle name="Финансовый 6 7 2 6" xfId="57158"/>
    <cellStyle name="Финансовый 6 7 2 6 2" xfId="57159"/>
    <cellStyle name="Финансовый 6 7 2 6 3" xfId="57160"/>
    <cellStyle name="Финансовый 6 7 2 6 4" xfId="57161"/>
    <cellStyle name="Финансовый 6 7 2 6 5" xfId="57162"/>
    <cellStyle name="Финансовый 6 7 2 7" xfId="57163"/>
    <cellStyle name="Финансовый 6 7 2 8" xfId="57164"/>
    <cellStyle name="Финансовый 6 7 2 9" xfId="57165"/>
    <cellStyle name="Финансовый 6 7 3" xfId="57166"/>
    <cellStyle name="Финансовый 6 7 3 10" xfId="57167"/>
    <cellStyle name="Финансовый 6 7 3 11" xfId="57168"/>
    <cellStyle name="Финансовый 6 7 3 12" xfId="57169"/>
    <cellStyle name="Финансовый 6 7 3 13" xfId="57170"/>
    <cellStyle name="Финансовый 6 7 3 2" xfId="57171"/>
    <cellStyle name="Финансовый 6 7 3 2 2" xfId="57172"/>
    <cellStyle name="Финансовый 6 7 3 2 2 2" xfId="57173"/>
    <cellStyle name="Финансовый 6 7 3 2 2 3" xfId="57174"/>
    <cellStyle name="Финансовый 6 7 3 2 2 4" xfId="57175"/>
    <cellStyle name="Финансовый 6 7 3 2 2 5" xfId="57176"/>
    <cellStyle name="Финансовый 6 7 3 2 3" xfId="57177"/>
    <cellStyle name="Финансовый 6 7 3 2 4" xfId="57178"/>
    <cellStyle name="Финансовый 6 7 3 2 5" xfId="57179"/>
    <cellStyle name="Финансовый 6 7 3 2 6" xfId="57180"/>
    <cellStyle name="Финансовый 6 7 3 2 7" xfId="57181"/>
    <cellStyle name="Финансовый 6 7 3 2 8" xfId="57182"/>
    <cellStyle name="Финансовый 6 7 3 2 9" xfId="57183"/>
    <cellStyle name="Финансовый 6 7 3 3" xfId="57184"/>
    <cellStyle name="Финансовый 6 7 3 3 2" xfId="57185"/>
    <cellStyle name="Финансовый 6 7 3 3 2 2" xfId="57186"/>
    <cellStyle name="Финансовый 6 7 3 3 2 3" xfId="57187"/>
    <cellStyle name="Финансовый 6 7 3 3 2 4" xfId="57188"/>
    <cellStyle name="Финансовый 6 7 3 3 2 5" xfId="57189"/>
    <cellStyle name="Финансовый 6 7 3 3 3" xfId="57190"/>
    <cellStyle name="Финансовый 6 7 3 3 4" xfId="57191"/>
    <cellStyle name="Финансовый 6 7 3 3 5" xfId="57192"/>
    <cellStyle name="Финансовый 6 7 3 3 6" xfId="57193"/>
    <cellStyle name="Финансовый 6 7 3 3 7" xfId="57194"/>
    <cellStyle name="Финансовый 6 7 3 3 8" xfId="57195"/>
    <cellStyle name="Финансовый 6 7 3 4" xfId="57196"/>
    <cellStyle name="Финансовый 6 7 3 4 2" xfId="57197"/>
    <cellStyle name="Финансовый 6 7 3 4 3" xfId="57198"/>
    <cellStyle name="Финансовый 6 7 3 4 4" xfId="57199"/>
    <cellStyle name="Финансовый 6 7 3 4 5" xfId="57200"/>
    <cellStyle name="Финансовый 6 7 3 5" xfId="57201"/>
    <cellStyle name="Финансовый 6 7 3 5 2" xfId="57202"/>
    <cellStyle name="Финансовый 6 7 3 5 3" xfId="57203"/>
    <cellStyle name="Финансовый 6 7 3 5 4" xfId="57204"/>
    <cellStyle name="Финансовый 6 7 3 5 5" xfId="57205"/>
    <cellStyle name="Финансовый 6 7 3 6" xfId="57206"/>
    <cellStyle name="Финансовый 6 7 3 7" xfId="57207"/>
    <cellStyle name="Финансовый 6 7 3 8" xfId="57208"/>
    <cellStyle name="Финансовый 6 7 3 9" xfId="57209"/>
    <cellStyle name="Финансовый 6 7 4" xfId="57210"/>
    <cellStyle name="Финансовый 6 7 4 10" xfId="57211"/>
    <cellStyle name="Финансовый 6 7 4 2" xfId="57212"/>
    <cellStyle name="Финансовый 6 7 4 2 2" xfId="57213"/>
    <cellStyle name="Финансовый 6 7 4 2 2 2" xfId="57214"/>
    <cellStyle name="Финансовый 6 7 4 2 2 3" xfId="57215"/>
    <cellStyle name="Финансовый 6 7 4 2 2 4" xfId="57216"/>
    <cellStyle name="Финансовый 6 7 4 2 2 5" xfId="57217"/>
    <cellStyle name="Финансовый 6 7 4 2 3" xfId="57218"/>
    <cellStyle name="Финансовый 6 7 4 2 4" xfId="57219"/>
    <cellStyle name="Финансовый 6 7 4 2 5" xfId="57220"/>
    <cellStyle name="Финансовый 6 7 4 2 6" xfId="57221"/>
    <cellStyle name="Финансовый 6 7 4 2 7" xfId="57222"/>
    <cellStyle name="Финансовый 6 7 4 2 8" xfId="57223"/>
    <cellStyle name="Финансовый 6 7 4 2 9" xfId="57224"/>
    <cellStyle name="Финансовый 6 7 4 3" xfId="57225"/>
    <cellStyle name="Финансовый 6 7 4 3 2" xfId="57226"/>
    <cellStyle name="Финансовый 6 7 4 3 3" xfId="57227"/>
    <cellStyle name="Финансовый 6 7 4 3 4" xfId="57228"/>
    <cellStyle name="Финансовый 6 7 4 3 5" xfId="57229"/>
    <cellStyle name="Финансовый 6 7 4 4" xfId="57230"/>
    <cellStyle name="Финансовый 6 7 4 5" xfId="57231"/>
    <cellStyle name="Финансовый 6 7 4 6" xfId="57232"/>
    <cellStyle name="Финансовый 6 7 4 7" xfId="57233"/>
    <cellStyle name="Финансовый 6 7 4 8" xfId="57234"/>
    <cellStyle name="Финансовый 6 7 4 9" xfId="57235"/>
    <cellStyle name="Финансовый 6 7 5" xfId="57236"/>
    <cellStyle name="Финансовый 6 7 5 2" xfId="57237"/>
    <cellStyle name="Финансовый 6 7 5 2 2" xfId="57238"/>
    <cellStyle name="Финансовый 6 7 5 2 3" xfId="57239"/>
    <cellStyle name="Финансовый 6 7 5 2 4" xfId="57240"/>
    <cellStyle name="Финансовый 6 7 5 2 5" xfId="57241"/>
    <cellStyle name="Финансовый 6 7 5 3" xfId="57242"/>
    <cellStyle name="Финансовый 6 7 5 4" xfId="57243"/>
    <cellStyle name="Финансовый 6 7 5 5" xfId="57244"/>
    <cellStyle name="Финансовый 6 7 5 6" xfId="57245"/>
    <cellStyle name="Финансовый 6 7 5 7" xfId="57246"/>
    <cellStyle name="Финансовый 6 7 5 8" xfId="57247"/>
    <cellStyle name="Финансовый 6 7 5 9" xfId="57248"/>
    <cellStyle name="Финансовый 6 7 6" xfId="57249"/>
    <cellStyle name="Финансовый 6 7 6 2" xfId="57250"/>
    <cellStyle name="Финансовый 6 7 6 2 2" xfId="57251"/>
    <cellStyle name="Финансовый 6 7 6 2 3" xfId="57252"/>
    <cellStyle name="Финансовый 6 7 6 2 4" xfId="57253"/>
    <cellStyle name="Финансовый 6 7 6 2 5" xfId="57254"/>
    <cellStyle name="Финансовый 6 7 6 3" xfId="57255"/>
    <cellStyle name="Финансовый 6 7 6 4" xfId="57256"/>
    <cellStyle name="Финансовый 6 7 6 5" xfId="57257"/>
    <cellStyle name="Финансовый 6 7 6 6" xfId="57258"/>
    <cellStyle name="Финансовый 6 7 6 7" xfId="57259"/>
    <cellStyle name="Финансовый 6 7 6 8" xfId="57260"/>
    <cellStyle name="Финансовый 6 7 7" xfId="57261"/>
    <cellStyle name="Финансовый 6 7 7 2" xfId="57262"/>
    <cellStyle name="Финансовый 6 7 7 3" xfId="57263"/>
    <cellStyle name="Финансовый 6 7 7 4" xfId="57264"/>
    <cellStyle name="Финансовый 6 7 7 5" xfId="57265"/>
    <cellStyle name="Финансовый 6 7 8" xfId="57266"/>
    <cellStyle name="Финансовый 6 7 8 2" xfId="57267"/>
    <cellStyle name="Финансовый 6 7 8 3" xfId="57268"/>
    <cellStyle name="Финансовый 6 7 8 4" xfId="57269"/>
    <cellStyle name="Финансовый 6 7 8 5" xfId="57270"/>
    <cellStyle name="Финансовый 6 7 9" xfId="57271"/>
    <cellStyle name="Финансовый 6 8" xfId="57272"/>
    <cellStyle name="Финансовый 6 8 10" xfId="57273"/>
    <cellStyle name="Финансовый 6 8 11" xfId="57274"/>
    <cellStyle name="Финансовый 6 8 12" xfId="57275"/>
    <cellStyle name="Финансовый 6 8 13" xfId="57276"/>
    <cellStyle name="Финансовый 6 8 14" xfId="57277"/>
    <cellStyle name="Финансовый 6 8 15" xfId="57278"/>
    <cellStyle name="Финансовый 6 8 2" xfId="57279"/>
    <cellStyle name="Финансовый 6 8 2 10" xfId="57280"/>
    <cellStyle name="Финансовый 6 8 2 11" xfId="57281"/>
    <cellStyle name="Финансовый 6 8 2 12" xfId="57282"/>
    <cellStyle name="Финансовый 6 8 2 13" xfId="57283"/>
    <cellStyle name="Финансовый 6 8 2 14" xfId="57284"/>
    <cellStyle name="Финансовый 6 8 2 2" xfId="57285"/>
    <cellStyle name="Финансовый 6 8 2 2 10" xfId="57286"/>
    <cellStyle name="Финансовый 6 8 2 2 11" xfId="57287"/>
    <cellStyle name="Финансовый 6 8 2 2 12" xfId="57288"/>
    <cellStyle name="Финансовый 6 8 2 2 13" xfId="57289"/>
    <cellStyle name="Финансовый 6 8 2 2 2" xfId="57290"/>
    <cellStyle name="Финансовый 6 8 2 2 2 2" xfId="57291"/>
    <cellStyle name="Финансовый 6 8 2 2 2 2 2" xfId="57292"/>
    <cellStyle name="Финансовый 6 8 2 2 2 2 3" xfId="57293"/>
    <cellStyle name="Финансовый 6 8 2 2 2 2 4" xfId="57294"/>
    <cellStyle name="Финансовый 6 8 2 2 2 2 5" xfId="57295"/>
    <cellStyle name="Финансовый 6 8 2 2 2 3" xfId="57296"/>
    <cellStyle name="Финансовый 6 8 2 2 2 4" xfId="57297"/>
    <cellStyle name="Финансовый 6 8 2 2 2 5" xfId="57298"/>
    <cellStyle name="Финансовый 6 8 2 2 2 6" xfId="57299"/>
    <cellStyle name="Финансовый 6 8 2 2 2 7" xfId="57300"/>
    <cellStyle name="Финансовый 6 8 2 2 2 8" xfId="57301"/>
    <cellStyle name="Финансовый 6 8 2 2 2 9" xfId="57302"/>
    <cellStyle name="Финансовый 6 8 2 2 3" xfId="57303"/>
    <cellStyle name="Финансовый 6 8 2 2 3 2" xfId="57304"/>
    <cellStyle name="Финансовый 6 8 2 2 3 2 2" xfId="57305"/>
    <cellStyle name="Финансовый 6 8 2 2 3 2 3" xfId="57306"/>
    <cellStyle name="Финансовый 6 8 2 2 3 2 4" xfId="57307"/>
    <cellStyle name="Финансовый 6 8 2 2 3 2 5" xfId="57308"/>
    <cellStyle name="Финансовый 6 8 2 2 3 3" xfId="57309"/>
    <cellStyle name="Финансовый 6 8 2 2 3 4" xfId="57310"/>
    <cellStyle name="Финансовый 6 8 2 2 3 5" xfId="57311"/>
    <cellStyle name="Финансовый 6 8 2 2 3 6" xfId="57312"/>
    <cellStyle name="Финансовый 6 8 2 2 3 7" xfId="57313"/>
    <cellStyle name="Финансовый 6 8 2 2 3 8" xfId="57314"/>
    <cellStyle name="Финансовый 6 8 2 2 4" xfId="57315"/>
    <cellStyle name="Финансовый 6 8 2 2 4 2" xfId="57316"/>
    <cellStyle name="Финансовый 6 8 2 2 4 3" xfId="57317"/>
    <cellStyle name="Финансовый 6 8 2 2 4 4" xfId="57318"/>
    <cellStyle name="Финансовый 6 8 2 2 4 5" xfId="57319"/>
    <cellStyle name="Финансовый 6 8 2 2 5" xfId="57320"/>
    <cellStyle name="Финансовый 6 8 2 2 5 2" xfId="57321"/>
    <cellStyle name="Финансовый 6 8 2 2 5 3" xfId="57322"/>
    <cellStyle name="Финансовый 6 8 2 2 5 4" xfId="57323"/>
    <cellStyle name="Финансовый 6 8 2 2 5 5" xfId="57324"/>
    <cellStyle name="Финансовый 6 8 2 2 6" xfId="57325"/>
    <cellStyle name="Финансовый 6 8 2 2 7" xfId="57326"/>
    <cellStyle name="Финансовый 6 8 2 2 8" xfId="57327"/>
    <cellStyle name="Финансовый 6 8 2 2 9" xfId="57328"/>
    <cellStyle name="Финансовый 6 8 2 3" xfId="57329"/>
    <cellStyle name="Финансовый 6 8 2 3 2" xfId="57330"/>
    <cellStyle name="Финансовый 6 8 2 3 2 2" xfId="57331"/>
    <cellStyle name="Финансовый 6 8 2 3 2 3" xfId="57332"/>
    <cellStyle name="Финансовый 6 8 2 3 2 4" xfId="57333"/>
    <cellStyle name="Финансовый 6 8 2 3 2 5" xfId="57334"/>
    <cellStyle name="Финансовый 6 8 2 3 3" xfId="57335"/>
    <cellStyle name="Финансовый 6 8 2 3 4" xfId="57336"/>
    <cellStyle name="Финансовый 6 8 2 3 5" xfId="57337"/>
    <cellStyle name="Финансовый 6 8 2 3 6" xfId="57338"/>
    <cellStyle name="Финансовый 6 8 2 3 7" xfId="57339"/>
    <cellStyle name="Финансовый 6 8 2 3 8" xfId="57340"/>
    <cellStyle name="Финансовый 6 8 2 3 9" xfId="57341"/>
    <cellStyle name="Финансовый 6 8 2 4" xfId="57342"/>
    <cellStyle name="Финансовый 6 8 2 4 2" xfId="57343"/>
    <cellStyle name="Финансовый 6 8 2 4 2 2" xfId="57344"/>
    <cellStyle name="Финансовый 6 8 2 4 2 3" xfId="57345"/>
    <cellStyle name="Финансовый 6 8 2 4 2 4" xfId="57346"/>
    <cellStyle name="Финансовый 6 8 2 4 2 5" xfId="57347"/>
    <cellStyle name="Финансовый 6 8 2 4 3" xfId="57348"/>
    <cellStyle name="Финансовый 6 8 2 4 4" xfId="57349"/>
    <cellStyle name="Финансовый 6 8 2 4 5" xfId="57350"/>
    <cellStyle name="Финансовый 6 8 2 4 6" xfId="57351"/>
    <cellStyle name="Финансовый 6 8 2 4 7" xfId="57352"/>
    <cellStyle name="Финансовый 6 8 2 4 8" xfId="57353"/>
    <cellStyle name="Финансовый 6 8 2 5" xfId="57354"/>
    <cellStyle name="Финансовый 6 8 2 5 2" xfId="57355"/>
    <cellStyle name="Финансовый 6 8 2 5 3" xfId="57356"/>
    <cellStyle name="Финансовый 6 8 2 5 4" xfId="57357"/>
    <cellStyle name="Финансовый 6 8 2 5 5" xfId="57358"/>
    <cellStyle name="Финансовый 6 8 2 6" xfId="57359"/>
    <cellStyle name="Финансовый 6 8 2 6 2" xfId="57360"/>
    <cellStyle name="Финансовый 6 8 2 6 3" xfId="57361"/>
    <cellStyle name="Финансовый 6 8 2 6 4" xfId="57362"/>
    <cellStyle name="Финансовый 6 8 2 6 5" xfId="57363"/>
    <cellStyle name="Финансовый 6 8 2 7" xfId="57364"/>
    <cellStyle name="Финансовый 6 8 2 8" xfId="57365"/>
    <cellStyle name="Финансовый 6 8 2 9" xfId="57366"/>
    <cellStyle name="Финансовый 6 8 3" xfId="57367"/>
    <cellStyle name="Финансовый 6 8 3 10" xfId="57368"/>
    <cellStyle name="Финансовый 6 8 3 11" xfId="57369"/>
    <cellStyle name="Финансовый 6 8 3 12" xfId="57370"/>
    <cellStyle name="Финансовый 6 8 3 13" xfId="57371"/>
    <cellStyle name="Финансовый 6 8 3 2" xfId="57372"/>
    <cellStyle name="Финансовый 6 8 3 2 2" xfId="57373"/>
    <cellStyle name="Финансовый 6 8 3 2 2 2" xfId="57374"/>
    <cellStyle name="Финансовый 6 8 3 2 2 3" xfId="57375"/>
    <cellStyle name="Финансовый 6 8 3 2 2 4" xfId="57376"/>
    <cellStyle name="Финансовый 6 8 3 2 2 5" xfId="57377"/>
    <cellStyle name="Финансовый 6 8 3 2 3" xfId="57378"/>
    <cellStyle name="Финансовый 6 8 3 2 4" xfId="57379"/>
    <cellStyle name="Финансовый 6 8 3 2 5" xfId="57380"/>
    <cellStyle name="Финансовый 6 8 3 2 6" xfId="57381"/>
    <cellStyle name="Финансовый 6 8 3 2 7" xfId="57382"/>
    <cellStyle name="Финансовый 6 8 3 2 8" xfId="57383"/>
    <cellStyle name="Финансовый 6 8 3 2 9" xfId="57384"/>
    <cellStyle name="Финансовый 6 8 3 3" xfId="57385"/>
    <cellStyle name="Финансовый 6 8 3 3 2" xfId="57386"/>
    <cellStyle name="Финансовый 6 8 3 3 2 2" xfId="57387"/>
    <cellStyle name="Финансовый 6 8 3 3 2 3" xfId="57388"/>
    <cellStyle name="Финансовый 6 8 3 3 2 4" xfId="57389"/>
    <cellStyle name="Финансовый 6 8 3 3 2 5" xfId="57390"/>
    <cellStyle name="Финансовый 6 8 3 3 3" xfId="57391"/>
    <cellStyle name="Финансовый 6 8 3 3 4" xfId="57392"/>
    <cellStyle name="Финансовый 6 8 3 3 5" xfId="57393"/>
    <cellStyle name="Финансовый 6 8 3 3 6" xfId="57394"/>
    <cellStyle name="Финансовый 6 8 3 3 7" xfId="57395"/>
    <cellStyle name="Финансовый 6 8 3 3 8" xfId="57396"/>
    <cellStyle name="Финансовый 6 8 3 4" xfId="57397"/>
    <cellStyle name="Финансовый 6 8 3 4 2" xfId="57398"/>
    <cellStyle name="Финансовый 6 8 3 4 3" xfId="57399"/>
    <cellStyle name="Финансовый 6 8 3 4 4" xfId="57400"/>
    <cellStyle name="Финансовый 6 8 3 4 5" xfId="57401"/>
    <cellStyle name="Финансовый 6 8 3 5" xfId="57402"/>
    <cellStyle name="Финансовый 6 8 3 5 2" xfId="57403"/>
    <cellStyle name="Финансовый 6 8 3 5 3" xfId="57404"/>
    <cellStyle name="Финансовый 6 8 3 5 4" xfId="57405"/>
    <cellStyle name="Финансовый 6 8 3 5 5" xfId="57406"/>
    <cellStyle name="Финансовый 6 8 3 6" xfId="57407"/>
    <cellStyle name="Финансовый 6 8 3 7" xfId="57408"/>
    <cellStyle name="Финансовый 6 8 3 8" xfId="57409"/>
    <cellStyle name="Финансовый 6 8 3 9" xfId="57410"/>
    <cellStyle name="Финансовый 6 8 4" xfId="57411"/>
    <cellStyle name="Финансовый 6 8 4 2" xfId="57412"/>
    <cellStyle name="Финансовый 6 8 4 2 2" xfId="57413"/>
    <cellStyle name="Финансовый 6 8 4 2 3" xfId="57414"/>
    <cellStyle name="Финансовый 6 8 4 2 4" xfId="57415"/>
    <cellStyle name="Финансовый 6 8 4 2 5" xfId="57416"/>
    <cellStyle name="Финансовый 6 8 4 3" xfId="57417"/>
    <cellStyle name="Финансовый 6 8 4 4" xfId="57418"/>
    <cellStyle name="Финансовый 6 8 4 5" xfId="57419"/>
    <cellStyle name="Финансовый 6 8 4 6" xfId="57420"/>
    <cellStyle name="Финансовый 6 8 4 7" xfId="57421"/>
    <cellStyle name="Финансовый 6 8 4 8" xfId="57422"/>
    <cellStyle name="Финансовый 6 8 4 9" xfId="57423"/>
    <cellStyle name="Финансовый 6 8 5" xfId="57424"/>
    <cellStyle name="Финансовый 6 8 5 2" xfId="57425"/>
    <cellStyle name="Финансовый 6 8 5 2 2" xfId="57426"/>
    <cellStyle name="Финансовый 6 8 5 2 3" xfId="57427"/>
    <cellStyle name="Финансовый 6 8 5 2 4" xfId="57428"/>
    <cellStyle name="Финансовый 6 8 5 2 5" xfId="57429"/>
    <cellStyle name="Финансовый 6 8 5 3" xfId="57430"/>
    <cellStyle name="Финансовый 6 8 5 4" xfId="57431"/>
    <cellStyle name="Финансовый 6 8 5 5" xfId="57432"/>
    <cellStyle name="Финансовый 6 8 5 6" xfId="57433"/>
    <cellStyle name="Финансовый 6 8 5 7" xfId="57434"/>
    <cellStyle name="Финансовый 6 8 5 8" xfId="57435"/>
    <cellStyle name="Финансовый 6 8 6" xfId="57436"/>
    <cellStyle name="Финансовый 6 8 6 2" xfId="57437"/>
    <cellStyle name="Финансовый 6 8 6 3" xfId="57438"/>
    <cellStyle name="Финансовый 6 8 6 4" xfId="57439"/>
    <cellStyle name="Финансовый 6 8 6 5" xfId="57440"/>
    <cellStyle name="Финансовый 6 8 7" xfId="57441"/>
    <cellStyle name="Финансовый 6 8 7 2" xfId="57442"/>
    <cellStyle name="Финансовый 6 8 7 3" xfId="57443"/>
    <cellStyle name="Финансовый 6 8 7 4" xfId="57444"/>
    <cellStyle name="Финансовый 6 8 7 5" xfId="57445"/>
    <cellStyle name="Финансовый 6 8 8" xfId="57446"/>
    <cellStyle name="Финансовый 6 8 9" xfId="57447"/>
    <cellStyle name="Финансовый 6 9" xfId="57448"/>
    <cellStyle name="Финансовый 6 9 10" xfId="57449"/>
    <cellStyle name="Финансовый 6 9 11" xfId="57450"/>
    <cellStyle name="Финансовый 6 9 12" xfId="57451"/>
    <cellStyle name="Финансовый 6 9 13" xfId="57452"/>
    <cellStyle name="Финансовый 6 9 14" xfId="57453"/>
    <cellStyle name="Финансовый 6 9 15" xfId="57454"/>
    <cellStyle name="Финансовый 6 9 2" xfId="57455"/>
    <cellStyle name="Финансовый 6 9 2 10" xfId="57456"/>
    <cellStyle name="Финансовый 6 9 2 11" xfId="57457"/>
    <cellStyle name="Финансовый 6 9 2 12" xfId="57458"/>
    <cellStyle name="Финансовый 6 9 2 13" xfId="57459"/>
    <cellStyle name="Финансовый 6 9 2 14" xfId="57460"/>
    <cellStyle name="Финансовый 6 9 2 2" xfId="57461"/>
    <cellStyle name="Финансовый 6 9 2 2 10" xfId="57462"/>
    <cellStyle name="Финансовый 6 9 2 2 11" xfId="57463"/>
    <cellStyle name="Финансовый 6 9 2 2 12" xfId="57464"/>
    <cellStyle name="Финансовый 6 9 2 2 13" xfId="57465"/>
    <cellStyle name="Финансовый 6 9 2 2 2" xfId="57466"/>
    <cellStyle name="Финансовый 6 9 2 2 2 2" xfId="57467"/>
    <cellStyle name="Финансовый 6 9 2 2 2 2 2" xfId="57468"/>
    <cellStyle name="Финансовый 6 9 2 2 2 2 3" xfId="57469"/>
    <cellStyle name="Финансовый 6 9 2 2 2 2 4" xfId="57470"/>
    <cellStyle name="Финансовый 6 9 2 2 2 2 5" xfId="57471"/>
    <cellStyle name="Финансовый 6 9 2 2 2 3" xfId="57472"/>
    <cellStyle name="Финансовый 6 9 2 2 2 4" xfId="57473"/>
    <cellStyle name="Финансовый 6 9 2 2 2 5" xfId="57474"/>
    <cellStyle name="Финансовый 6 9 2 2 2 6" xfId="57475"/>
    <cellStyle name="Финансовый 6 9 2 2 2 7" xfId="57476"/>
    <cellStyle name="Финансовый 6 9 2 2 2 8" xfId="57477"/>
    <cellStyle name="Финансовый 6 9 2 2 2 9" xfId="57478"/>
    <cellStyle name="Финансовый 6 9 2 2 3" xfId="57479"/>
    <cellStyle name="Финансовый 6 9 2 2 3 2" xfId="57480"/>
    <cellStyle name="Финансовый 6 9 2 2 3 2 2" xfId="57481"/>
    <cellStyle name="Финансовый 6 9 2 2 3 2 3" xfId="57482"/>
    <cellStyle name="Финансовый 6 9 2 2 3 2 4" xfId="57483"/>
    <cellStyle name="Финансовый 6 9 2 2 3 2 5" xfId="57484"/>
    <cellStyle name="Финансовый 6 9 2 2 3 3" xfId="57485"/>
    <cellStyle name="Финансовый 6 9 2 2 3 4" xfId="57486"/>
    <cellStyle name="Финансовый 6 9 2 2 3 5" xfId="57487"/>
    <cellStyle name="Финансовый 6 9 2 2 3 6" xfId="57488"/>
    <cellStyle name="Финансовый 6 9 2 2 3 7" xfId="57489"/>
    <cellStyle name="Финансовый 6 9 2 2 3 8" xfId="57490"/>
    <cellStyle name="Финансовый 6 9 2 2 4" xfId="57491"/>
    <cellStyle name="Финансовый 6 9 2 2 4 2" xfId="57492"/>
    <cellStyle name="Финансовый 6 9 2 2 4 3" xfId="57493"/>
    <cellStyle name="Финансовый 6 9 2 2 4 4" xfId="57494"/>
    <cellStyle name="Финансовый 6 9 2 2 4 5" xfId="57495"/>
    <cellStyle name="Финансовый 6 9 2 2 5" xfId="57496"/>
    <cellStyle name="Финансовый 6 9 2 2 5 2" xfId="57497"/>
    <cellStyle name="Финансовый 6 9 2 2 5 3" xfId="57498"/>
    <cellStyle name="Финансовый 6 9 2 2 5 4" xfId="57499"/>
    <cellStyle name="Финансовый 6 9 2 2 5 5" xfId="57500"/>
    <cellStyle name="Финансовый 6 9 2 2 6" xfId="57501"/>
    <cellStyle name="Финансовый 6 9 2 2 7" xfId="57502"/>
    <cellStyle name="Финансовый 6 9 2 2 8" xfId="57503"/>
    <cellStyle name="Финансовый 6 9 2 2 9" xfId="57504"/>
    <cellStyle name="Финансовый 6 9 2 3" xfId="57505"/>
    <cellStyle name="Финансовый 6 9 2 3 2" xfId="57506"/>
    <cellStyle name="Финансовый 6 9 2 3 2 2" xfId="57507"/>
    <cellStyle name="Финансовый 6 9 2 3 2 3" xfId="57508"/>
    <cellStyle name="Финансовый 6 9 2 3 2 4" xfId="57509"/>
    <cellStyle name="Финансовый 6 9 2 3 2 5" xfId="57510"/>
    <cellStyle name="Финансовый 6 9 2 3 3" xfId="57511"/>
    <cellStyle name="Финансовый 6 9 2 3 4" xfId="57512"/>
    <cellStyle name="Финансовый 6 9 2 3 5" xfId="57513"/>
    <cellStyle name="Финансовый 6 9 2 3 6" xfId="57514"/>
    <cellStyle name="Финансовый 6 9 2 3 7" xfId="57515"/>
    <cellStyle name="Финансовый 6 9 2 3 8" xfId="57516"/>
    <cellStyle name="Финансовый 6 9 2 3 9" xfId="57517"/>
    <cellStyle name="Финансовый 6 9 2 4" xfId="57518"/>
    <cellStyle name="Финансовый 6 9 2 4 2" xfId="57519"/>
    <cellStyle name="Финансовый 6 9 2 4 2 2" xfId="57520"/>
    <cellStyle name="Финансовый 6 9 2 4 2 3" xfId="57521"/>
    <cellStyle name="Финансовый 6 9 2 4 2 4" xfId="57522"/>
    <cellStyle name="Финансовый 6 9 2 4 2 5" xfId="57523"/>
    <cellStyle name="Финансовый 6 9 2 4 3" xfId="57524"/>
    <cellStyle name="Финансовый 6 9 2 4 4" xfId="57525"/>
    <cellStyle name="Финансовый 6 9 2 4 5" xfId="57526"/>
    <cellStyle name="Финансовый 6 9 2 4 6" xfId="57527"/>
    <cellStyle name="Финансовый 6 9 2 4 7" xfId="57528"/>
    <cellStyle name="Финансовый 6 9 2 4 8" xfId="57529"/>
    <cellStyle name="Финансовый 6 9 2 5" xfId="57530"/>
    <cellStyle name="Финансовый 6 9 2 5 2" xfId="57531"/>
    <cellStyle name="Финансовый 6 9 2 5 3" xfId="57532"/>
    <cellStyle name="Финансовый 6 9 2 5 4" xfId="57533"/>
    <cellStyle name="Финансовый 6 9 2 5 5" xfId="57534"/>
    <cellStyle name="Финансовый 6 9 2 6" xfId="57535"/>
    <cellStyle name="Финансовый 6 9 2 6 2" xfId="57536"/>
    <cellStyle name="Финансовый 6 9 2 6 3" xfId="57537"/>
    <cellStyle name="Финансовый 6 9 2 6 4" xfId="57538"/>
    <cellStyle name="Финансовый 6 9 2 6 5" xfId="57539"/>
    <cellStyle name="Финансовый 6 9 2 7" xfId="57540"/>
    <cellStyle name="Финансовый 6 9 2 8" xfId="57541"/>
    <cellStyle name="Финансовый 6 9 2 9" xfId="57542"/>
    <cellStyle name="Финансовый 6 9 3" xfId="57543"/>
    <cellStyle name="Финансовый 6 9 3 10" xfId="57544"/>
    <cellStyle name="Финансовый 6 9 3 11" xfId="57545"/>
    <cellStyle name="Финансовый 6 9 3 12" xfId="57546"/>
    <cellStyle name="Финансовый 6 9 3 13" xfId="57547"/>
    <cellStyle name="Финансовый 6 9 3 2" xfId="57548"/>
    <cellStyle name="Финансовый 6 9 3 2 2" xfId="57549"/>
    <cellStyle name="Финансовый 6 9 3 2 2 2" xfId="57550"/>
    <cellStyle name="Финансовый 6 9 3 2 2 3" xfId="57551"/>
    <cellStyle name="Финансовый 6 9 3 2 2 4" xfId="57552"/>
    <cellStyle name="Финансовый 6 9 3 2 2 5" xfId="57553"/>
    <cellStyle name="Финансовый 6 9 3 2 3" xfId="57554"/>
    <cellStyle name="Финансовый 6 9 3 2 4" xfId="57555"/>
    <cellStyle name="Финансовый 6 9 3 2 5" xfId="57556"/>
    <cellStyle name="Финансовый 6 9 3 2 6" xfId="57557"/>
    <cellStyle name="Финансовый 6 9 3 2 7" xfId="57558"/>
    <cellStyle name="Финансовый 6 9 3 2 8" xfId="57559"/>
    <cellStyle name="Финансовый 6 9 3 2 9" xfId="57560"/>
    <cellStyle name="Финансовый 6 9 3 3" xfId="57561"/>
    <cellStyle name="Финансовый 6 9 3 3 2" xfId="57562"/>
    <cellStyle name="Финансовый 6 9 3 3 2 2" xfId="57563"/>
    <cellStyle name="Финансовый 6 9 3 3 2 3" xfId="57564"/>
    <cellStyle name="Финансовый 6 9 3 3 2 4" xfId="57565"/>
    <cellStyle name="Финансовый 6 9 3 3 2 5" xfId="57566"/>
    <cellStyle name="Финансовый 6 9 3 3 3" xfId="57567"/>
    <cellStyle name="Финансовый 6 9 3 3 4" xfId="57568"/>
    <cellStyle name="Финансовый 6 9 3 3 5" xfId="57569"/>
    <cellStyle name="Финансовый 6 9 3 3 6" xfId="57570"/>
    <cellStyle name="Финансовый 6 9 3 3 7" xfId="57571"/>
    <cellStyle name="Финансовый 6 9 3 3 8" xfId="57572"/>
    <cellStyle name="Финансовый 6 9 3 4" xfId="57573"/>
    <cellStyle name="Финансовый 6 9 3 4 2" xfId="57574"/>
    <cellStyle name="Финансовый 6 9 3 4 3" xfId="57575"/>
    <cellStyle name="Финансовый 6 9 3 4 4" xfId="57576"/>
    <cellStyle name="Финансовый 6 9 3 4 5" xfId="57577"/>
    <cellStyle name="Финансовый 6 9 3 5" xfId="57578"/>
    <cellStyle name="Финансовый 6 9 3 5 2" xfId="57579"/>
    <cellStyle name="Финансовый 6 9 3 5 3" xfId="57580"/>
    <cellStyle name="Финансовый 6 9 3 5 4" xfId="57581"/>
    <cellStyle name="Финансовый 6 9 3 5 5" xfId="57582"/>
    <cellStyle name="Финансовый 6 9 3 6" xfId="57583"/>
    <cellStyle name="Финансовый 6 9 3 7" xfId="57584"/>
    <cellStyle name="Финансовый 6 9 3 8" xfId="57585"/>
    <cellStyle name="Финансовый 6 9 3 9" xfId="57586"/>
    <cellStyle name="Финансовый 6 9 4" xfId="57587"/>
    <cellStyle name="Финансовый 6 9 4 2" xfId="57588"/>
    <cellStyle name="Финансовый 6 9 4 2 2" xfId="57589"/>
    <cellStyle name="Финансовый 6 9 4 2 3" xfId="57590"/>
    <cellStyle name="Финансовый 6 9 4 2 4" xfId="57591"/>
    <cellStyle name="Финансовый 6 9 4 2 5" xfId="57592"/>
    <cellStyle name="Финансовый 6 9 4 3" xfId="57593"/>
    <cellStyle name="Финансовый 6 9 4 4" xfId="57594"/>
    <cellStyle name="Финансовый 6 9 4 5" xfId="57595"/>
    <cellStyle name="Финансовый 6 9 4 6" xfId="57596"/>
    <cellStyle name="Финансовый 6 9 4 7" xfId="57597"/>
    <cellStyle name="Финансовый 6 9 4 8" xfId="57598"/>
    <cellStyle name="Финансовый 6 9 4 9" xfId="57599"/>
    <cellStyle name="Финансовый 6 9 5" xfId="57600"/>
    <cellStyle name="Финансовый 6 9 5 2" xfId="57601"/>
    <cellStyle name="Финансовый 6 9 5 2 2" xfId="57602"/>
    <cellStyle name="Финансовый 6 9 5 2 3" xfId="57603"/>
    <cellStyle name="Финансовый 6 9 5 2 4" xfId="57604"/>
    <cellStyle name="Финансовый 6 9 5 2 5" xfId="57605"/>
    <cellStyle name="Финансовый 6 9 5 3" xfId="57606"/>
    <cellStyle name="Финансовый 6 9 5 4" xfId="57607"/>
    <cellStyle name="Финансовый 6 9 5 5" xfId="57608"/>
    <cellStyle name="Финансовый 6 9 5 6" xfId="57609"/>
    <cellStyle name="Финансовый 6 9 5 7" xfId="57610"/>
    <cellStyle name="Финансовый 6 9 5 8" xfId="57611"/>
    <cellStyle name="Финансовый 6 9 6" xfId="57612"/>
    <cellStyle name="Финансовый 6 9 6 2" xfId="57613"/>
    <cellStyle name="Финансовый 6 9 6 3" xfId="57614"/>
    <cellStyle name="Финансовый 6 9 6 4" xfId="57615"/>
    <cellStyle name="Финансовый 6 9 6 5" xfId="57616"/>
    <cellStyle name="Финансовый 6 9 7" xfId="57617"/>
    <cellStyle name="Финансовый 6 9 7 2" xfId="57618"/>
    <cellStyle name="Финансовый 6 9 7 3" xfId="57619"/>
    <cellStyle name="Финансовый 6 9 7 4" xfId="57620"/>
    <cellStyle name="Финансовый 6 9 7 5" xfId="57621"/>
    <cellStyle name="Финансовый 6 9 8" xfId="57622"/>
    <cellStyle name="Финансовый 6 9 9" xfId="57623"/>
    <cellStyle name="Финансовый 60" xfId="57624"/>
    <cellStyle name="Финансовый 61" xfId="57625"/>
    <cellStyle name="Финансовый 62" xfId="57626"/>
    <cellStyle name="Финансовый 63" xfId="57627"/>
    <cellStyle name="Финансовый 64" xfId="57628"/>
    <cellStyle name="Финансовый 65" xfId="57629"/>
    <cellStyle name="Финансовый 66" xfId="57630"/>
    <cellStyle name="Финансовый 67" xfId="57631"/>
    <cellStyle name="Финансовый 68" xfId="57632"/>
    <cellStyle name="Финансовый 69" xfId="57633"/>
    <cellStyle name="Финансовый 7" xfId="57634"/>
    <cellStyle name="Финансовый 7 10" xfId="57635"/>
    <cellStyle name="Финансовый 7 10 2" xfId="57636"/>
    <cellStyle name="Финансовый 7 11" xfId="57637"/>
    <cellStyle name="Финансовый 7 11 2" xfId="57638"/>
    <cellStyle name="Финансовый 7 12" xfId="57639"/>
    <cellStyle name="Финансовый 7 13" xfId="57640"/>
    <cellStyle name="Финансовый 7 14" xfId="57641"/>
    <cellStyle name="Финансовый 7 15" xfId="57642"/>
    <cellStyle name="Финансовый 7 2" xfId="57643"/>
    <cellStyle name="Финансовый 7 2 10" xfId="57644"/>
    <cellStyle name="Финансовый 7 2 10 2" xfId="57645"/>
    <cellStyle name="Финансовый 7 2 11" xfId="57646"/>
    <cellStyle name="Финансовый 7 2 2" xfId="57647"/>
    <cellStyle name="Финансовый 7 2 2 2" xfId="57648"/>
    <cellStyle name="Финансовый 7 2 3" xfId="57649"/>
    <cellStyle name="Финансовый 7 2 3 2" xfId="57650"/>
    <cellStyle name="Финансовый 7 2 4" xfId="57651"/>
    <cellStyle name="Финансовый 7 2 4 2" xfId="57652"/>
    <cellStyle name="Финансовый 7 2 5" xfId="57653"/>
    <cellStyle name="Финансовый 7 2 5 2" xfId="57654"/>
    <cellStyle name="Финансовый 7 2 6" xfId="57655"/>
    <cellStyle name="Финансовый 7 2 6 2" xfId="57656"/>
    <cellStyle name="Финансовый 7 2 7" xfId="57657"/>
    <cellStyle name="Финансовый 7 2 7 2" xfId="57658"/>
    <cellStyle name="Финансовый 7 2 8" xfId="57659"/>
    <cellStyle name="Финансовый 7 2 8 2" xfId="57660"/>
    <cellStyle name="Финансовый 7 2 9" xfId="57661"/>
    <cellStyle name="Финансовый 7 2 9 2" xfId="57662"/>
    <cellStyle name="Финансовый 7 3" xfId="57663"/>
    <cellStyle name="Финансовый 7 3 2" xfId="57664"/>
    <cellStyle name="Финансовый 7 3 2 2" xfId="57665"/>
    <cellStyle name="Финансовый 7 3 3" xfId="57666"/>
    <cellStyle name="Финансовый 7 4" xfId="57667"/>
    <cellStyle name="Финансовый 7 4 2" xfId="57668"/>
    <cellStyle name="Финансовый 7 5" xfId="57669"/>
    <cellStyle name="Финансовый 7 5 2" xfId="57670"/>
    <cellStyle name="Финансовый 7 6" xfId="57671"/>
    <cellStyle name="Финансовый 7 6 2" xfId="57672"/>
    <cellStyle name="Финансовый 7 7" xfId="57673"/>
    <cellStyle name="Финансовый 7 7 2" xfId="57674"/>
    <cellStyle name="Финансовый 7 8" xfId="57675"/>
    <cellStyle name="Финансовый 7 8 2" xfId="57676"/>
    <cellStyle name="Финансовый 7 9" xfId="57677"/>
    <cellStyle name="Финансовый 7 9 2" xfId="57678"/>
    <cellStyle name="Финансовый 70" xfId="57679"/>
    <cellStyle name="Финансовый 71" xfId="57680"/>
    <cellStyle name="Финансовый 72" xfId="57681"/>
    <cellStyle name="Финансовый 73" xfId="57682"/>
    <cellStyle name="Финансовый 74" xfId="57683"/>
    <cellStyle name="Финансовый 75" xfId="57684"/>
    <cellStyle name="Финансовый 76" xfId="57685"/>
    <cellStyle name="Финансовый 77" xfId="57686"/>
    <cellStyle name="Финансовый 78" xfId="57756"/>
    <cellStyle name="Финансовый 79" xfId="57757"/>
    <cellStyle name="Финансовый 8" xfId="57687"/>
    <cellStyle name="Финансовый 8 10" xfId="57688"/>
    <cellStyle name="Финансовый 8 10 2" xfId="57689"/>
    <cellStyle name="Финансовый 8 11" xfId="57690"/>
    <cellStyle name="Финансовый 8 12" xfId="57691"/>
    <cellStyle name="Финансовый 8 13" xfId="57692"/>
    <cellStyle name="Финансовый 8 14" xfId="57693"/>
    <cellStyle name="Финансовый 8 2" xfId="57694"/>
    <cellStyle name="Финансовый 8 2 2" xfId="57695"/>
    <cellStyle name="Финансовый 8 3" xfId="57696"/>
    <cellStyle name="Финансовый 8 3 2" xfId="57697"/>
    <cellStyle name="Финансовый 8 4" xfId="57698"/>
    <cellStyle name="Финансовый 8 4 2" xfId="57699"/>
    <cellStyle name="Финансовый 8 5" xfId="57700"/>
    <cellStyle name="Финансовый 8 5 2" xfId="57701"/>
    <cellStyle name="Финансовый 8 6" xfId="57702"/>
    <cellStyle name="Финансовый 8 6 2" xfId="57703"/>
    <cellStyle name="Финансовый 8 7" xfId="57704"/>
    <cellStyle name="Финансовый 8 7 2" xfId="57705"/>
    <cellStyle name="Финансовый 8 8" xfId="57706"/>
    <cellStyle name="Финансовый 8 8 2" xfId="57707"/>
    <cellStyle name="Финансовый 8 9" xfId="57708"/>
    <cellStyle name="Финансовый 8 9 2" xfId="57709"/>
    <cellStyle name="Финансовый 80" xfId="57758"/>
    <cellStyle name="Финансовый 9" xfId="57710"/>
    <cellStyle name="Финансовый 9 10" xfId="57711"/>
    <cellStyle name="Финансовый 9 10 2" xfId="57712"/>
    <cellStyle name="Финансовый 9 11" xfId="57713"/>
    <cellStyle name="Финансовый 9 12" xfId="57714"/>
    <cellStyle name="Финансовый 9 13" xfId="57715"/>
    <cellStyle name="Финансовый 9 14" xfId="57716"/>
    <cellStyle name="Финансовый 9 2" xfId="57717"/>
    <cellStyle name="Финансовый 9 2 2" xfId="57718"/>
    <cellStyle name="Финансовый 9 3" xfId="57719"/>
    <cellStyle name="Финансовый 9 3 2" xfId="57720"/>
    <cellStyle name="Финансовый 9 4" xfId="57721"/>
    <cellStyle name="Финансовый 9 4 2" xfId="57722"/>
    <cellStyle name="Финансовый 9 5" xfId="57723"/>
    <cellStyle name="Финансовый 9 5 2" xfId="57724"/>
    <cellStyle name="Финансовый 9 6" xfId="57725"/>
    <cellStyle name="Финансовый 9 6 2" xfId="57726"/>
    <cellStyle name="Финансовый 9 7" xfId="57727"/>
    <cellStyle name="Финансовый 9 7 2" xfId="57728"/>
    <cellStyle name="Финансовый 9 8" xfId="57729"/>
    <cellStyle name="Финансовый 9 8 2" xfId="57730"/>
    <cellStyle name="Финансовый 9 9" xfId="57731"/>
    <cellStyle name="Финансовый 9 9 2" xfId="57732"/>
    <cellStyle name="Формула" xfId="57733"/>
    <cellStyle name="Формула 2" xfId="57734"/>
    <cellStyle name="Формула 3" xfId="57735"/>
    <cellStyle name="Формула 3 2" xfId="57736"/>
    <cellStyle name="Формула 4" xfId="57737"/>
    <cellStyle name="Формула_GRES.2007.5" xfId="57738"/>
    <cellStyle name="ФормулаВБ" xfId="57739"/>
    <cellStyle name="ФормулаВБ 2" xfId="57740"/>
    <cellStyle name="ФормулаНаКонтроль" xfId="57741"/>
    <cellStyle name="ФормулаНаКонтроль 2" xfId="57742"/>
    <cellStyle name="Хороший 2" xfId="57743"/>
    <cellStyle name="Хороший 2 2" xfId="57744"/>
    <cellStyle name="Хороший 2 3" xfId="57745"/>
    <cellStyle name="Хороший 2 4" xfId="57746"/>
    <cellStyle name="Хороший 2 5" xfId="57747"/>
    <cellStyle name="Хороший 2 6" xfId="57748"/>
    <cellStyle name="Хороший 3" xfId="57749"/>
    <cellStyle name="Џђћ–…ќ’ќ›‰" xfId="57750"/>
    <cellStyle name="Џђћ–…ќ’ќ›‰ 2" xfId="57751"/>
    <cellStyle name="Шапка таблицы" xfId="57752"/>
    <cellStyle name="Шапка таблицы 2" xfId="57753"/>
    <cellStyle name="Шапка таблицы 2 2" xfId="57754"/>
    <cellStyle name="Шапка таблицы 3" xfId="57755"/>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ytkin.AD\Documents\RDB\AAC92EE0-1561-4EEB-BE60-3A01CC39E5B4\r_094_25_04_16_16_5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2"/>
      <sheetName val="Sheet1"/>
      <sheetName val="f3"/>
      <sheetName val="f4"/>
      <sheetName val="f5_1"/>
      <sheetName val="f5_2"/>
      <sheetName val="f5_3"/>
      <sheetName val="f5_4"/>
      <sheetName val="f6"/>
      <sheetName val="f7"/>
      <sheetName val="f8"/>
      <sheetName val="f10"/>
      <sheetName val="f11"/>
      <sheetName val="f12"/>
      <sheetName val="f13"/>
      <sheetName val="f14"/>
      <sheetName val="f15"/>
      <sheetName val="f16"/>
      <sheetName val="f20"/>
      <sheetName val="f21"/>
      <sheetName val="f22"/>
      <sheetName val="f23"/>
      <sheetName val="С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2">
          <cell r="C2" t="str">
            <v>2025</v>
          </cell>
        </row>
        <row r="3">
          <cell r="C3" t="str">
            <v>2025</v>
          </cell>
        </row>
        <row r="5">
          <cell r="C5" t="str">
            <v>Утвержденные плановые значения показателей приведены в соответствии с Приказом Минэнерго России от 05 декабря 2024г. № 26@</v>
          </cell>
        </row>
        <row r="6">
          <cell r="C6" t="str">
            <v>Публичное акционерное общество "Россети Центр"</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14">
    <tabColor rgb="FF92D050"/>
    <pageSetUpPr fitToPage="1"/>
  </sheetPr>
  <dimension ref="A1:AC1136"/>
  <sheetViews>
    <sheetView showGridLines="0" tabSelected="1" zoomScale="55" zoomScaleNormal="55" zoomScaleSheetLayoutView="70" workbookViewId="0">
      <selection activeCell="A6" sqref="A6:W6"/>
    </sheetView>
  </sheetViews>
  <sheetFormatPr defaultRowHeight="15.75" x14ac:dyDescent="0.25"/>
  <cols>
    <col min="1" max="1" width="11.85546875" style="26" customWidth="1"/>
    <col min="2" max="2" width="115" style="25" customWidth="1"/>
    <col min="3" max="3" width="23.5703125" style="25" customWidth="1"/>
    <col min="4" max="23" width="33.5703125" style="25" customWidth="1"/>
    <col min="24" max="248" width="9.140625" style="25"/>
    <col min="249" max="249" width="4.42578125" style="25" bestFit="1" customWidth="1"/>
    <col min="250" max="250" width="18.28515625" style="25" bestFit="1" customWidth="1"/>
    <col min="251" max="251" width="19" style="25" bestFit="1" customWidth="1"/>
    <col min="252" max="252" width="15.42578125" style="25" bestFit="1" customWidth="1"/>
    <col min="253" max="254" width="12.42578125" style="25" bestFit="1" customWidth="1"/>
    <col min="255" max="255" width="7.140625" style="25" bestFit="1" customWidth="1"/>
    <col min="256" max="256" width="10.140625" style="25" bestFit="1" customWidth="1"/>
    <col min="257" max="257" width="15.85546875" style="25" bestFit="1" customWidth="1"/>
    <col min="258" max="258" width="15.140625" style="25" bestFit="1" customWidth="1"/>
    <col min="259" max="259" width="18.28515625" style="25" bestFit="1" customWidth="1"/>
    <col min="260" max="260" width="13.28515625" style="25" bestFit="1" customWidth="1"/>
    <col min="261" max="261" width="19.28515625" style="25" customWidth="1"/>
    <col min="262" max="262" width="15.140625" style="25" customWidth="1"/>
    <col min="263" max="263" width="21" style="25" bestFit="1" customWidth="1"/>
    <col min="264" max="264" width="17.140625" style="25" bestFit="1" customWidth="1"/>
    <col min="265" max="265" width="16.85546875" style="25" bestFit="1" customWidth="1"/>
    <col min="266" max="266" width="16.7109375" style="25" bestFit="1" customWidth="1"/>
    <col min="267" max="267" width="15.7109375" style="25" bestFit="1" customWidth="1"/>
    <col min="268" max="268" width="16.28515625" style="25" bestFit="1" customWidth="1"/>
    <col min="269" max="269" width="17.28515625" style="25" customWidth="1"/>
    <col min="270" max="270" width="23.42578125" style="25" bestFit="1" customWidth="1"/>
    <col min="271" max="271" width="31.85546875" style="25" bestFit="1" customWidth="1"/>
    <col min="272" max="272" width="7.85546875" style="25" bestFit="1" customWidth="1"/>
    <col min="273" max="273" width="5.7109375" style="25" bestFit="1" customWidth="1"/>
    <col min="274" max="274" width="9.140625" style="25" bestFit="1" customWidth="1"/>
    <col min="275" max="275" width="13.5703125" style="25" bestFit="1" customWidth="1"/>
    <col min="276" max="504" width="9.140625" style="25"/>
    <col min="505" max="505" width="4.42578125" style="25" bestFit="1" customWidth="1"/>
    <col min="506" max="506" width="18.28515625" style="25" bestFit="1" customWidth="1"/>
    <col min="507" max="507" width="19" style="25" bestFit="1" customWidth="1"/>
    <col min="508" max="508" width="15.42578125" style="25" bestFit="1" customWidth="1"/>
    <col min="509" max="510" width="12.42578125" style="25" bestFit="1" customWidth="1"/>
    <col min="511" max="511" width="7.140625" style="25" bestFit="1" customWidth="1"/>
    <col min="512" max="512" width="10.140625" style="25" bestFit="1" customWidth="1"/>
    <col min="513" max="513" width="15.85546875" style="25" bestFit="1" customWidth="1"/>
    <col min="514" max="514" width="15.140625" style="25" bestFit="1" customWidth="1"/>
    <col min="515" max="515" width="18.28515625" style="25" bestFit="1" customWidth="1"/>
    <col min="516" max="516" width="13.28515625" style="25" bestFit="1" customWidth="1"/>
    <col min="517" max="517" width="19.28515625" style="25" customWidth="1"/>
    <col min="518" max="518" width="15.140625" style="25" customWidth="1"/>
    <col min="519" max="519" width="21" style="25" bestFit="1" customWidth="1"/>
    <col min="520" max="520" width="17.140625" style="25" bestFit="1" customWidth="1"/>
    <col min="521" max="521" width="16.85546875" style="25" bestFit="1" customWidth="1"/>
    <col min="522" max="522" width="16.7109375" style="25" bestFit="1" customWidth="1"/>
    <col min="523" max="523" width="15.7109375" style="25" bestFit="1" customWidth="1"/>
    <col min="524" max="524" width="16.28515625" style="25" bestFit="1" customWidth="1"/>
    <col min="525" max="525" width="17.28515625" style="25" customWidth="1"/>
    <col min="526" max="526" width="23.42578125" style="25" bestFit="1" customWidth="1"/>
    <col min="527" max="527" width="31.85546875" style="25" bestFit="1" customWidth="1"/>
    <col min="528" max="528" width="7.85546875" style="25" bestFit="1" customWidth="1"/>
    <col min="529" max="529" width="5.7109375" style="25" bestFit="1" customWidth="1"/>
    <col min="530" max="530" width="9.140625" style="25" bestFit="1" customWidth="1"/>
    <col min="531" max="531" width="13.5703125" style="25" bestFit="1" customWidth="1"/>
    <col min="532" max="760" width="9.140625" style="25"/>
    <col min="761" max="761" width="4.42578125" style="25" bestFit="1" customWidth="1"/>
    <col min="762" max="762" width="18.28515625" style="25" bestFit="1" customWidth="1"/>
    <col min="763" max="763" width="19" style="25" bestFit="1" customWidth="1"/>
    <col min="764" max="764" width="15.42578125" style="25" bestFit="1" customWidth="1"/>
    <col min="765" max="766" width="12.42578125" style="25" bestFit="1" customWidth="1"/>
    <col min="767" max="767" width="7.140625" style="25" bestFit="1" customWidth="1"/>
    <col min="768" max="768" width="10.140625" style="25" bestFit="1" customWidth="1"/>
    <col min="769" max="769" width="15.85546875" style="25" bestFit="1" customWidth="1"/>
    <col min="770" max="770" width="15.140625" style="25" bestFit="1" customWidth="1"/>
    <col min="771" max="771" width="18.28515625" style="25" bestFit="1" customWidth="1"/>
    <col min="772" max="772" width="13.28515625" style="25" bestFit="1" customWidth="1"/>
    <col min="773" max="773" width="19.28515625" style="25" customWidth="1"/>
    <col min="774" max="774" width="15.140625" style="25" customWidth="1"/>
    <col min="775" max="775" width="21" style="25" bestFit="1" customWidth="1"/>
    <col min="776" max="776" width="17.140625" style="25" bestFit="1" customWidth="1"/>
    <col min="777" max="777" width="16.85546875" style="25" bestFit="1" customWidth="1"/>
    <col min="778" max="778" width="16.7109375" style="25" bestFit="1" customWidth="1"/>
    <col min="779" max="779" width="15.7109375" style="25" bestFit="1" customWidth="1"/>
    <col min="780" max="780" width="16.28515625" style="25" bestFit="1" customWidth="1"/>
    <col min="781" max="781" width="17.28515625" style="25" customWidth="1"/>
    <col min="782" max="782" width="23.42578125" style="25" bestFit="1" customWidth="1"/>
    <col min="783" max="783" width="31.85546875" style="25" bestFit="1" customWidth="1"/>
    <col min="784" max="784" width="7.85546875" style="25" bestFit="1" customWidth="1"/>
    <col min="785" max="785" width="5.7109375" style="25" bestFit="1" customWidth="1"/>
    <col min="786" max="786" width="9.140625" style="25" bestFit="1" customWidth="1"/>
    <col min="787" max="787" width="13.5703125" style="25" bestFit="1" customWidth="1"/>
    <col min="788" max="1016" width="9.140625" style="25"/>
    <col min="1017" max="1017" width="4.42578125" style="25" bestFit="1" customWidth="1"/>
    <col min="1018" max="1018" width="18.28515625" style="25" bestFit="1" customWidth="1"/>
    <col min="1019" max="1019" width="19" style="25" bestFit="1" customWidth="1"/>
    <col min="1020" max="1020" width="15.42578125" style="25" bestFit="1" customWidth="1"/>
    <col min="1021" max="1022" width="12.42578125" style="25" bestFit="1" customWidth="1"/>
    <col min="1023" max="1023" width="7.140625" style="25" bestFit="1" customWidth="1"/>
    <col min="1024" max="1024" width="10.140625" style="25" bestFit="1" customWidth="1"/>
    <col min="1025" max="1025" width="15.85546875" style="25" bestFit="1" customWidth="1"/>
    <col min="1026" max="1026" width="15.140625" style="25" bestFit="1" customWidth="1"/>
    <col min="1027" max="1027" width="18.28515625" style="25" bestFit="1" customWidth="1"/>
    <col min="1028" max="1028" width="13.28515625" style="25" bestFit="1" customWidth="1"/>
    <col min="1029" max="1029" width="19.28515625" style="25" customWidth="1"/>
    <col min="1030" max="1030" width="15.140625" style="25" customWidth="1"/>
    <col min="1031" max="1031" width="21" style="25" bestFit="1" customWidth="1"/>
    <col min="1032" max="1032" width="17.140625" style="25" bestFit="1" customWidth="1"/>
    <col min="1033" max="1033" width="16.85546875" style="25" bestFit="1" customWidth="1"/>
    <col min="1034" max="1034" width="16.7109375" style="25" bestFit="1" customWidth="1"/>
    <col min="1035" max="1035" width="15.7109375" style="25" bestFit="1" customWidth="1"/>
    <col min="1036" max="1036" width="16.28515625" style="25" bestFit="1" customWidth="1"/>
    <col min="1037" max="1037" width="17.28515625" style="25" customWidth="1"/>
    <col min="1038" max="1038" width="23.42578125" style="25" bestFit="1" customWidth="1"/>
    <col min="1039" max="1039" width="31.85546875" style="25" bestFit="1" customWidth="1"/>
    <col min="1040" max="1040" width="7.85546875" style="25" bestFit="1" customWidth="1"/>
    <col min="1041" max="1041" width="5.7109375" style="25" bestFit="1" customWidth="1"/>
    <col min="1042" max="1042" width="9.140625" style="25" bestFit="1" customWidth="1"/>
    <col min="1043" max="1043" width="13.5703125" style="25" bestFit="1" customWidth="1"/>
    <col min="1044" max="1272" width="9.140625" style="25"/>
    <col min="1273" max="1273" width="4.42578125" style="25" bestFit="1" customWidth="1"/>
    <col min="1274" max="1274" width="18.28515625" style="25" bestFit="1" customWidth="1"/>
    <col min="1275" max="1275" width="19" style="25" bestFit="1" customWidth="1"/>
    <col min="1276" max="1276" width="15.42578125" style="25" bestFit="1" customWidth="1"/>
    <col min="1277" max="1278" width="12.42578125" style="25" bestFit="1" customWidth="1"/>
    <col min="1279" max="1279" width="7.140625" style="25" bestFit="1" customWidth="1"/>
    <col min="1280" max="1280" width="10.140625" style="25" bestFit="1" customWidth="1"/>
    <col min="1281" max="1281" width="15.85546875" style="25" bestFit="1" customWidth="1"/>
    <col min="1282" max="1282" width="15.140625" style="25" bestFit="1" customWidth="1"/>
    <col min="1283" max="1283" width="18.28515625" style="25" bestFit="1" customWidth="1"/>
    <col min="1284" max="1284" width="13.28515625" style="25" bestFit="1" customWidth="1"/>
    <col min="1285" max="1285" width="19.28515625" style="25" customWidth="1"/>
    <col min="1286" max="1286" width="15.140625" style="25" customWidth="1"/>
    <col min="1287" max="1287" width="21" style="25" bestFit="1" customWidth="1"/>
    <col min="1288" max="1288" width="17.140625" style="25" bestFit="1" customWidth="1"/>
    <col min="1289" max="1289" width="16.85546875" style="25" bestFit="1" customWidth="1"/>
    <col min="1290" max="1290" width="16.7109375" style="25" bestFit="1" customWidth="1"/>
    <col min="1291" max="1291" width="15.7109375" style="25" bestFit="1" customWidth="1"/>
    <col min="1292" max="1292" width="16.28515625" style="25" bestFit="1" customWidth="1"/>
    <col min="1293" max="1293" width="17.28515625" style="25" customWidth="1"/>
    <col min="1294" max="1294" width="23.42578125" style="25" bestFit="1" customWidth="1"/>
    <col min="1295" max="1295" width="31.85546875" style="25" bestFit="1" customWidth="1"/>
    <col min="1296" max="1296" width="7.85546875" style="25" bestFit="1" customWidth="1"/>
    <col min="1297" max="1297" width="5.7109375" style="25" bestFit="1" customWidth="1"/>
    <col min="1298" max="1298" width="9.140625" style="25" bestFit="1" customWidth="1"/>
    <col min="1299" max="1299" width="13.5703125" style="25" bestFit="1" customWidth="1"/>
    <col min="1300" max="1528" width="9.140625" style="25"/>
    <col min="1529" max="1529" width="4.42578125" style="25" bestFit="1" customWidth="1"/>
    <col min="1530" max="1530" width="18.28515625" style="25" bestFit="1" customWidth="1"/>
    <col min="1531" max="1531" width="19" style="25" bestFit="1" customWidth="1"/>
    <col min="1532" max="1532" width="15.42578125" style="25" bestFit="1" customWidth="1"/>
    <col min="1533" max="1534" width="12.42578125" style="25" bestFit="1" customWidth="1"/>
    <col min="1535" max="1535" width="7.140625" style="25" bestFit="1" customWidth="1"/>
    <col min="1536" max="1536" width="10.140625" style="25" bestFit="1" customWidth="1"/>
    <col min="1537" max="1537" width="15.85546875" style="25" bestFit="1" customWidth="1"/>
    <col min="1538" max="1538" width="15.140625" style="25" bestFit="1" customWidth="1"/>
    <col min="1539" max="1539" width="18.28515625" style="25" bestFit="1" customWidth="1"/>
    <col min="1540" max="1540" width="13.28515625" style="25" bestFit="1" customWidth="1"/>
    <col min="1541" max="1541" width="19.28515625" style="25" customWidth="1"/>
    <col min="1542" max="1542" width="15.140625" style="25" customWidth="1"/>
    <col min="1543" max="1543" width="21" style="25" bestFit="1" customWidth="1"/>
    <col min="1544" max="1544" width="17.140625" style="25" bestFit="1" customWidth="1"/>
    <col min="1545" max="1545" width="16.85546875" style="25" bestFit="1" customWidth="1"/>
    <col min="1546" max="1546" width="16.7109375" style="25" bestFit="1" customWidth="1"/>
    <col min="1547" max="1547" width="15.7109375" style="25" bestFit="1" customWidth="1"/>
    <col min="1548" max="1548" width="16.28515625" style="25" bestFit="1" customWidth="1"/>
    <col min="1549" max="1549" width="17.28515625" style="25" customWidth="1"/>
    <col min="1550" max="1550" width="23.42578125" style="25" bestFit="1" customWidth="1"/>
    <col min="1551" max="1551" width="31.85546875" style="25" bestFit="1" customWidth="1"/>
    <col min="1552" max="1552" width="7.85546875" style="25" bestFit="1" customWidth="1"/>
    <col min="1553" max="1553" width="5.7109375" style="25" bestFit="1" customWidth="1"/>
    <col min="1554" max="1554" width="9.140625" style="25" bestFit="1" customWidth="1"/>
    <col min="1555" max="1555" width="13.5703125" style="25" bestFit="1" customWidth="1"/>
    <col min="1556" max="1784" width="9.140625" style="25"/>
    <col min="1785" max="1785" width="4.42578125" style="25" bestFit="1" customWidth="1"/>
    <col min="1786" max="1786" width="18.28515625" style="25" bestFit="1" customWidth="1"/>
    <col min="1787" max="1787" width="19" style="25" bestFit="1" customWidth="1"/>
    <col min="1788" max="1788" width="15.42578125" style="25" bestFit="1" customWidth="1"/>
    <col min="1789" max="1790" width="12.42578125" style="25" bestFit="1" customWidth="1"/>
    <col min="1791" max="1791" width="7.140625" style="25" bestFit="1" customWidth="1"/>
    <col min="1792" max="1792" width="10.140625" style="25" bestFit="1" customWidth="1"/>
    <col min="1793" max="1793" width="15.85546875" style="25" bestFit="1" customWidth="1"/>
    <col min="1794" max="1794" width="15.140625" style="25" bestFit="1" customWidth="1"/>
    <col min="1795" max="1795" width="18.28515625" style="25" bestFit="1" customWidth="1"/>
    <col min="1796" max="1796" width="13.28515625" style="25" bestFit="1" customWidth="1"/>
    <col min="1797" max="1797" width="19.28515625" style="25" customWidth="1"/>
    <col min="1798" max="1798" width="15.140625" style="25" customWidth="1"/>
    <col min="1799" max="1799" width="21" style="25" bestFit="1" customWidth="1"/>
    <col min="1800" max="1800" width="17.140625" style="25" bestFit="1" customWidth="1"/>
    <col min="1801" max="1801" width="16.85546875" style="25" bestFit="1" customWidth="1"/>
    <col min="1802" max="1802" width="16.7109375" style="25" bestFit="1" customWidth="1"/>
    <col min="1803" max="1803" width="15.7109375" style="25" bestFit="1" customWidth="1"/>
    <col min="1804" max="1804" width="16.28515625" style="25" bestFit="1" customWidth="1"/>
    <col min="1805" max="1805" width="17.28515625" style="25" customWidth="1"/>
    <col min="1806" max="1806" width="23.42578125" style="25" bestFit="1" customWidth="1"/>
    <col min="1807" max="1807" width="31.85546875" style="25" bestFit="1" customWidth="1"/>
    <col min="1808" max="1808" width="7.85546875" style="25" bestFit="1" customWidth="1"/>
    <col min="1809" max="1809" width="5.7109375" style="25" bestFit="1" customWidth="1"/>
    <col min="1810" max="1810" width="9.140625" style="25" bestFit="1" customWidth="1"/>
    <col min="1811" max="1811" width="13.5703125" style="25" bestFit="1" customWidth="1"/>
    <col min="1812" max="2040" width="9.140625" style="25"/>
    <col min="2041" max="2041" width="4.42578125" style="25" bestFit="1" customWidth="1"/>
    <col min="2042" max="2042" width="18.28515625" style="25" bestFit="1" customWidth="1"/>
    <col min="2043" max="2043" width="19" style="25" bestFit="1" customWidth="1"/>
    <col min="2044" max="2044" width="15.42578125" style="25" bestFit="1" customWidth="1"/>
    <col min="2045" max="2046" width="12.42578125" style="25" bestFit="1" customWidth="1"/>
    <col min="2047" max="2047" width="7.140625" style="25" bestFit="1" customWidth="1"/>
    <col min="2048" max="2048" width="10.140625" style="25" bestFit="1" customWidth="1"/>
    <col min="2049" max="2049" width="15.85546875" style="25" bestFit="1" customWidth="1"/>
    <col min="2050" max="2050" width="15.140625" style="25" bestFit="1" customWidth="1"/>
    <col min="2051" max="2051" width="18.28515625" style="25" bestFit="1" customWidth="1"/>
    <col min="2052" max="2052" width="13.28515625" style="25" bestFit="1" customWidth="1"/>
    <col min="2053" max="2053" width="19.28515625" style="25" customWidth="1"/>
    <col min="2054" max="2054" width="15.140625" style="25" customWidth="1"/>
    <col min="2055" max="2055" width="21" style="25" bestFit="1" customWidth="1"/>
    <col min="2056" max="2056" width="17.140625" style="25" bestFit="1" customWidth="1"/>
    <col min="2057" max="2057" width="16.85546875" style="25" bestFit="1" customWidth="1"/>
    <col min="2058" max="2058" width="16.7109375" style="25" bestFit="1" customWidth="1"/>
    <col min="2059" max="2059" width="15.7109375" style="25" bestFit="1" customWidth="1"/>
    <col min="2060" max="2060" width="16.28515625" style="25" bestFit="1" customWidth="1"/>
    <col min="2061" max="2061" width="17.28515625" style="25" customWidth="1"/>
    <col min="2062" max="2062" width="23.42578125" style="25" bestFit="1" customWidth="1"/>
    <col min="2063" max="2063" width="31.85546875" style="25" bestFit="1" customWidth="1"/>
    <col min="2064" max="2064" width="7.85546875" style="25" bestFit="1" customWidth="1"/>
    <col min="2065" max="2065" width="5.7109375" style="25" bestFit="1" customWidth="1"/>
    <col min="2066" max="2066" width="9.140625" style="25" bestFit="1" customWidth="1"/>
    <col min="2067" max="2067" width="13.5703125" style="25" bestFit="1" customWidth="1"/>
    <col min="2068" max="2296" width="9.140625" style="25"/>
    <col min="2297" max="2297" width="4.42578125" style="25" bestFit="1" customWidth="1"/>
    <col min="2298" max="2298" width="18.28515625" style="25" bestFit="1" customWidth="1"/>
    <col min="2299" max="2299" width="19" style="25" bestFit="1" customWidth="1"/>
    <col min="2300" max="2300" width="15.42578125" style="25" bestFit="1" customWidth="1"/>
    <col min="2301" max="2302" width="12.42578125" style="25" bestFit="1" customWidth="1"/>
    <col min="2303" max="2303" width="7.140625" style="25" bestFit="1" customWidth="1"/>
    <col min="2304" max="2304" width="10.140625" style="25" bestFit="1" customWidth="1"/>
    <col min="2305" max="2305" width="15.85546875" style="25" bestFit="1" customWidth="1"/>
    <col min="2306" max="2306" width="15.140625" style="25" bestFit="1" customWidth="1"/>
    <col min="2307" max="2307" width="18.28515625" style="25" bestFit="1" customWidth="1"/>
    <col min="2308" max="2308" width="13.28515625" style="25" bestFit="1" customWidth="1"/>
    <col min="2309" max="2309" width="19.28515625" style="25" customWidth="1"/>
    <col min="2310" max="2310" width="15.140625" style="25" customWidth="1"/>
    <col min="2311" max="2311" width="21" style="25" bestFit="1" customWidth="1"/>
    <col min="2312" max="2312" width="17.140625" style="25" bestFit="1" customWidth="1"/>
    <col min="2313" max="2313" width="16.85546875" style="25" bestFit="1" customWidth="1"/>
    <col min="2314" max="2314" width="16.7109375" style="25" bestFit="1" customWidth="1"/>
    <col min="2315" max="2315" width="15.7109375" style="25" bestFit="1" customWidth="1"/>
    <col min="2316" max="2316" width="16.28515625" style="25" bestFit="1" customWidth="1"/>
    <col min="2317" max="2317" width="17.28515625" style="25" customWidth="1"/>
    <col min="2318" max="2318" width="23.42578125" style="25" bestFit="1" customWidth="1"/>
    <col min="2319" max="2319" width="31.85546875" style="25" bestFit="1" customWidth="1"/>
    <col min="2320" max="2320" width="7.85546875" style="25" bestFit="1" customWidth="1"/>
    <col min="2321" max="2321" width="5.7109375" style="25" bestFit="1" customWidth="1"/>
    <col min="2322" max="2322" width="9.140625" style="25" bestFit="1" customWidth="1"/>
    <col min="2323" max="2323" width="13.5703125" style="25" bestFit="1" customWidth="1"/>
    <col min="2324" max="2552" width="9.140625" style="25"/>
    <col min="2553" max="2553" width="4.42578125" style="25" bestFit="1" customWidth="1"/>
    <col min="2554" max="2554" width="18.28515625" style="25" bestFit="1" customWidth="1"/>
    <col min="2555" max="2555" width="19" style="25" bestFit="1" customWidth="1"/>
    <col min="2556" max="2556" width="15.42578125" style="25" bestFit="1" customWidth="1"/>
    <col min="2557" max="2558" width="12.42578125" style="25" bestFit="1" customWidth="1"/>
    <col min="2559" max="2559" width="7.140625" style="25" bestFit="1" customWidth="1"/>
    <col min="2560" max="2560" width="10.140625" style="25" bestFit="1" customWidth="1"/>
    <col min="2561" max="2561" width="15.85546875" style="25" bestFit="1" customWidth="1"/>
    <col min="2562" max="2562" width="15.140625" style="25" bestFit="1" customWidth="1"/>
    <col min="2563" max="2563" width="18.28515625" style="25" bestFit="1" customWidth="1"/>
    <col min="2564" max="2564" width="13.28515625" style="25" bestFit="1" customWidth="1"/>
    <col min="2565" max="2565" width="19.28515625" style="25" customWidth="1"/>
    <col min="2566" max="2566" width="15.140625" style="25" customWidth="1"/>
    <col min="2567" max="2567" width="21" style="25" bestFit="1" customWidth="1"/>
    <col min="2568" max="2568" width="17.140625" style="25" bestFit="1" customWidth="1"/>
    <col min="2569" max="2569" width="16.85546875" style="25" bestFit="1" customWidth="1"/>
    <col min="2570" max="2570" width="16.7109375" style="25" bestFit="1" customWidth="1"/>
    <col min="2571" max="2571" width="15.7109375" style="25" bestFit="1" customWidth="1"/>
    <col min="2572" max="2572" width="16.28515625" style="25" bestFit="1" customWidth="1"/>
    <col min="2573" max="2573" width="17.28515625" style="25" customWidth="1"/>
    <col min="2574" max="2574" width="23.42578125" style="25" bestFit="1" customWidth="1"/>
    <col min="2575" max="2575" width="31.85546875" style="25" bestFit="1" customWidth="1"/>
    <col min="2576" max="2576" width="7.85546875" style="25" bestFit="1" customWidth="1"/>
    <col min="2577" max="2577" width="5.7109375" style="25" bestFit="1" customWidth="1"/>
    <col min="2578" max="2578" width="9.140625" style="25" bestFit="1" customWidth="1"/>
    <col min="2579" max="2579" width="13.5703125" style="25" bestFit="1" customWidth="1"/>
    <col min="2580" max="2808" width="9.140625" style="25"/>
    <col min="2809" max="2809" width="4.42578125" style="25" bestFit="1" customWidth="1"/>
    <col min="2810" max="2810" width="18.28515625" style="25" bestFit="1" customWidth="1"/>
    <col min="2811" max="2811" width="19" style="25" bestFit="1" customWidth="1"/>
    <col min="2812" max="2812" width="15.42578125" style="25" bestFit="1" customWidth="1"/>
    <col min="2813" max="2814" width="12.42578125" style="25" bestFit="1" customWidth="1"/>
    <col min="2815" max="2815" width="7.140625" style="25" bestFit="1" customWidth="1"/>
    <col min="2816" max="2816" width="10.140625" style="25" bestFit="1" customWidth="1"/>
    <col min="2817" max="2817" width="15.85546875" style="25" bestFit="1" customWidth="1"/>
    <col min="2818" max="2818" width="15.140625" style="25" bestFit="1" customWidth="1"/>
    <col min="2819" max="2819" width="18.28515625" style="25" bestFit="1" customWidth="1"/>
    <col min="2820" max="2820" width="13.28515625" style="25" bestFit="1" customWidth="1"/>
    <col min="2821" max="2821" width="19.28515625" style="25" customWidth="1"/>
    <col min="2822" max="2822" width="15.140625" style="25" customWidth="1"/>
    <col min="2823" max="2823" width="21" style="25" bestFit="1" customWidth="1"/>
    <col min="2824" max="2824" width="17.140625" style="25" bestFit="1" customWidth="1"/>
    <col min="2825" max="2825" width="16.85546875" style="25" bestFit="1" customWidth="1"/>
    <col min="2826" max="2826" width="16.7109375" style="25" bestFit="1" customWidth="1"/>
    <col min="2827" max="2827" width="15.7109375" style="25" bestFit="1" customWidth="1"/>
    <col min="2828" max="2828" width="16.28515625" style="25" bestFit="1" customWidth="1"/>
    <col min="2829" max="2829" width="17.28515625" style="25" customWidth="1"/>
    <col min="2830" max="2830" width="23.42578125" style="25" bestFit="1" customWidth="1"/>
    <col min="2831" max="2831" width="31.85546875" style="25" bestFit="1" customWidth="1"/>
    <col min="2832" max="2832" width="7.85546875" style="25" bestFit="1" customWidth="1"/>
    <col min="2833" max="2833" width="5.7109375" style="25" bestFit="1" customWidth="1"/>
    <col min="2834" max="2834" width="9.140625" style="25" bestFit="1" customWidth="1"/>
    <col min="2835" max="2835" width="13.5703125" style="25" bestFit="1" customWidth="1"/>
    <col min="2836" max="3064" width="9.140625" style="25"/>
    <col min="3065" max="3065" width="4.42578125" style="25" bestFit="1" customWidth="1"/>
    <col min="3066" max="3066" width="18.28515625" style="25" bestFit="1" customWidth="1"/>
    <col min="3067" max="3067" width="19" style="25" bestFit="1" customWidth="1"/>
    <col min="3068" max="3068" width="15.42578125" style="25" bestFit="1" customWidth="1"/>
    <col min="3069" max="3070" width="12.42578125" style="25" bestFit="1" customWidth="1"/>
    <col min="3071" max="3071" width="7.140625" style="25" bestFit="1" customWidth="1"/>
    <col min="3072" max="3072" width="10.140625" style="25" bestFit="1" customWidth="1"/>
    <col min="3073" max="3073" width="15.85546875" style="25" bestFit="1" customWidth="1"/>
    <col min="3074" max="3074" width="15.140625" style="25" bestFit="1" customWidth="1"/>
    <col min="3075" max="3075" width="18.28515625" style="25" bestFit="1" customWidth="1"/>
    <col min="3076" max="3076" width="13.28515625" style="25" bestFit="1" customWidth="1"/>
    <col min="3077" max="3077" width="19.28515625" style="25" customWidth="1"/>
    <col min="3078" max="3078" width="15.140625" style="25" customWidth="1"/>
    <col min="3079" max="3079" width="21" style="25" bestFit="1" customWidth="1"/>
    <col min="3080" max="3080" width="17.140625" style="25" bestFit="1" customWidth="1"/>
    <col min="3081" max="3081" width="16.85546875" style="25" bestFit="1" customWidth="1"/>
    <col min="3082" max="3082" width="16.7109375" style="25" bestFit="1" customWidth="1"/>
    <col min="3083" max="3083" width="15.7109375" style="25" bestFit="1" customWidth="1"/>
    <col min="3084" max="3084" width="16.28515625" style="25" bestFit="1" customWidth="1"/>
    <col min="3085" max="3085" width="17.28515625" style="25" customWidth="1"/>
    <col min="3086" max="3086" width="23.42578125" style="25" bestFit="1" customWidth="1"/>
    <col min="3087" max="3087" width="31.85546875" style="25" bestFit="1" customWidth="1"/>
    <col min="3088" max="3088" width="7.85546875" style="25" bestFit="1" customWidth="1"/>
    <col min="3089" max="3089" width="5.7109375" style="25" bestFit="1" customWidth="1"/>
    <col min="3090" max="3090" width="9.140625" style="25" bestFit="1" customWidth="1"/>
    <col min="3091" max="3091" width="13.5703125" style="25" bestFit="1" customWidth="1"/>
    <col min="3092" max="3320" width="9.140625" style="25"/>
    <col min="3321" max="3321" width="4.42578125" style="25" bestFit="1" customWidth="1"/>
    <col min="3322" max="3322" width="18.28515625" style="25" bestFit="1" customWidth="1"/>
    <col min="3323" max="3323" width="19" style="25" bestFit="1" customWidth="1"/>
    <col min="3324" max="3324" width="15.42578125" style="25" bestFit="1" customWidth="1"/>
    <col min="3325" max="3326" width="12.42578125" style="25" bestFit="1" customWidth="1"/>
    <col min="3327" max="3327" width="7.140625" style="25" bestFit="1" customWidth="1"/>
    <col min="3328" max="3328" width="10.140625" style="25" bestFit="1" customWidth="1"/>
    <col min="3329" max="3329" width="15.85546875" style="25" bestFit="1" customWidth="1"/>
    <col min="3330" max="3330" width="15.140625" style="25" bestFit="1" customWidth="1"/>
    <col min="3331" max="3331" width="18.28515625" style="25" bestFit="1" customWidth="1"/>
    <col min="3332" max="3332" width="13.28515625" style="25" bestFit="1" customWidth="1"/>
    <col min="3333" max="3333" width="19.28515625" style="25" customWidth="1"/>
    <col min="3334" max="3334" width="15.140625" style="25" customWidth="1"/>
    <col min="3335" max="3335" width="21" style="25" bestFit="1" customWidth="1"/>
    <col min="3336" max="3336" width="17.140625" style="25" bestFit="1" customWidth="1"/>
    <col min="3337" max="3337" width="16.85546875" style="25" bestFit="1" customWidth="1"/>
    <col min="3338" max="3338" width="16.7109375" style="25" bestFit="1" customWidth="1"/>
    <col min="3339" max="3339" width="15.7109375" style="25" bestFit="1" customWidth="1"/>
    <col min="3340" max="3340" width="16.28515625" style="25" bestFit="1" customWidth="1"/>
    <col min="3341" max="3341" width="17.28515625" style="25" customWidth="1"/>
    <col min="3342" max="3342" width="23.42578125" style="25" bestFit="1" customWidth="1"/>
    <col min="3343" max="3343" width="31.85546875" style="25" bestFit="1" customWidth="1"/>
    <col min="3344" max="3344" width="7.85546875" style="25" bestFit="1" customWidth="1"/>
    <col min="3345" max="3345" width="5.7109375" style="25" bestFit="1" customWidth="1"/>
    <col min="3346" max="3346" width="9.140625" style="25" bestFit="1" customWidth="1"/>
    <col min="3347" max="3347" width="13.5703125" style="25" bestFit="1" customWidth="1"/>
    <col min="3348" max="3576" width="9.140625" style="25"/>
    <col min="3577" max="3577" width="4.42578125" style="25" bestFit="1" customWidth="1"/>
    <col min="3578" max="3578" width="18.28515625" style="25" bestFit="1" customWidth="1"/>
    <col min="3579" max="3579" width="19" style="25" bestFit="1" customWidth="1"/>
    <col min="3580" max="3580" width="15.42578125" style="25" bestFit="1" customWidth="1"/>
    <col min="3581" max="3582" width="12.42578125" style="25" bestFit="1" customWidth="1"/>
    <col min="3583" max="3583" width="7.140625" style="25" bestFit="1" customWidth="1"/>
    <col min="3584" max="3584" width="10.140625" style="25" bestFit="1" customWidth="1"/>
    <col min="3585" max="3585" width="15.85546875" style="25" bestFit="1" customWidth="1"/>
    <col min="3586" max="3586" width="15.140625" style="25" bestFit="1" customWidth="1"/>
    <col min="3587" max="3587" width="18.28515625" style="25" bestFit="1" customWidth="1"/>
    <col min="3588" max="3588" width="13.28515625" style="25" bestFit="1" customWidth="1"/>
    <col min="3589" max="3589" width="19.28515625" style="25" customWidth="1"/>
    <col min="3590" max="3590" width="15.140625" style="25" customWidth="1"/>
    <col min="3591" max="3591" width="21" style="25" bestFit="1" customWidth="1"/>
    <col min="3592" max="3592" width="17.140625" style="25" bestFit="1" customWidth="1"/>
    <col min="3593" max="3593" width="16.85546875" style="25" bestFit="1" customWidth="1"/>
    <col min="3594" max="3594" width="16.7109375" style="25" bestFit="1" customWidth="1"/>
    <col min="3595" max="3595" width="15.7109375" style="25" bestFit="1" customWidth="1"/>
    <col min="3596" max="3596" width="16.28515625" style="25" bestFit="1" customWidth="1"/>
    <col min="3597" max="3597" width="17.28515625" style="25" customWidth="1"/>
    <col min="3598" max="3598" width="23.42578125" style="25" bestFit="1" customWidth="1"/>
    <col min="3599" max="3599" width="31.85546875" style="25" bestFit="1" customWidth="1"/>
    <col min="3600" max="3600" width="7.85546875" style="25" bestFit="1" customWidth="1"/>
    <col min="3601" max="3601" width="5.7109375" style="25" bestFit="1" customWidth="1"/>
    <col min="3602" max="3602" width="9.140625" style="25" bestFit="1" customWidth="1"/>
    <col min="3603" max="3603" width="13.5703125" style="25" bestFit="1" customWidth="1"/>
    <col min="3604" max="3832" width="9.140625" style="25"/>
    <col min="3833" max="3833" width="4.42578125" style="25" bestFit="1" customWidth="1"/>
    <col min="3834" max="3834" width="18.28515625" style="25" bestFit="1" customWidth="1"/>
    <col min="3835" max="3835" width="19" style="25" bestFit="1" customWidth="1"/>
    <col min="3836" max="3836" width="15.42578125" style="25" bestFit="1" customWidth="1"/>
    <col min="3837" max="3838" width="12.42578125" style="25" bestFit="1" customWidth="1"/>
    <col min="3839" max="3839" width="7.140625" style="25" bestFit="1" customWidth="1"/>
    <col min="3840" max="3840" width="10.140625" style="25" bestFit="1" customWidth="1"/>
    <col min="3841" max="3841" width="15.85546875" style="25" bestFit="1" customWidth="1"/>
    <col min="3842" max="3842" width="15.140625" style="25" bestFit="1" customWidth="1"/>
    <col min="3843" max="3843" width="18.28515625" style="25" bestFit="1" customWidth="1"/>
    <col min="3844" max="3844" width="13.28515625" style="25" bestFit="1" customWidth="1"/>
    <col min="3845" max="3845" width="19.28515625" style="25" customWidth="1"/>
    <col min="3846" max="3846" width="15.140625" style="25" customWidth="1"/>
    <col min="3847" max="3847" width="21" style="25" bestFit="1" customWidth="1"/>
    <col min="3848" max="3848" width="17.140625" style="25" bestFit="1" customWidth="1"/>
    <col min="3849" max="3849" width="16.85546875" style="25" bestFit="1" customWidth="1"/>
    <col min="3850" max="3850" width="16.7109375" style="25" bestFit="1" customWidth="1"/>
    <col min="3851" max="3851" width="15.7109375" style="25" bestFit="1" customWidth="1"/>
    <col min="3852" max="3852" width="16.28515625" style="25" bestFit="1" customWidth="1"/>
    <col min="3853" max="3853" width="17.28515625" style="25" customWidth="1"/>
    <col min="3854" max="3854" width="23.42578125" style="25" bestFit="1" customWidth="1"/>
    <col min="3855" max="3855" width="31.85546875" style="25" bestFit="1" customWidth="1"/>
    <col min="3856" max="3856" width="7.85546875" style="25" bestFit="1" customWidth="1"/>
    <col min="3857" max="3857" width="5.7109375" style="25" bestFit="1" customWidth="1"/>
    <col min="3858" max="3858" width="9.140625" style="25" bestFit="1" customWidth="1"/>
    <col min="3859" max="3859" width="13.5703125" style="25" bestFit="1" customWidth="1"/>
    <col min="3860" max="4088" width="9.140625" style="25"/>
    <col min="4089" max="4089" width="4.42578125" style="25" bestFit="1" customWidth="1"/>
    <col min="4090" max="4090" width="18.28515625" style="25" bestFit="1" customWidth="1"/>
    <col min="4091" max="4091" width="19" style="25" bestFit="1" customWidth="1"/>
    <col min="4092" max="4092" width="15.42578125" style="25" bestFit="1" customWidth="1"/>
    <col min="4093" max="4094" width="12.42578125" style="25" bestFit="1" customWidth="1"/>
    <col min="4095" max="4095" width="7.140625" style="25" bestFit="1" customWidth="1"/>
    <col min="4096" max="4096" width="10.140625" style="25" bestFit="1" customWidth="1"/>
    <col min="4097" max="4097" width="15.85546875" style="25" bestFit="1" customWidth="1"/>
    <col min="4098" max="4098" width="15.140625" style="25" bestFit="1" customWidth="1"/>
    <col min="4099" max="4099" width="18.28515625" style="25" bestFit="1" customWidth="1"/>
    <col min="4100" max="4100" width="13.28515625" style="25" bestFit="1" customWidth="1"/>
    <col min="4101" max="4101" width="19.28515625" style="25" customWidth="1"/>
    <col min="4102" max="4102" width="15.140625" style="25" customWidth="1"/>
    <col min="4103" max="4103" width="21" style="25" bestFit="1" customWidth="1"/>
    <col min="4104" max="4104" width="17.140625" style="25" bestFit="1" customWidth="1"/>
    <col min="4105" max="4105" width="16.85546875" style="25" bestFit="1" customWidth="1"/>
    <col min="4106" max="4106" width="16.7109375" style="25" bestFit="1" customWidth="1"/>
    <col min="4107" max="4107" width="15.7109375" style="25" bestFit="1" customWidth="1"/>
    <col min="4108" max="4108" width="16.28515625" style="25" bestFit="1" customWidth="1"/>
    <col min="4109" max="4109" width="17.28515625" style="25" customWidth="1"/>
    <col min="4110" max="4110" width="23.42578125" style="25" bestFit="1" customWidth="1"/>
    <col min="4111" max="4111" width="31.85546875" style="25" bestFit="1" customWidth="1"/>
    <col min="4112" max="4112" width="7.85546875" style="25" bestFit="1" customWidth="1"/>
    <col min="4113" max="4113" width="5.7109375" style="25" bestFit="1" customWidth="1"/>
    <col min="4114" max="4114" width="9.140625" style="25" bestFit="1" customWidth="1"/>
    <col min="4115" max="4115" width="13.5703125" style="25" bestFit="1" customWidth="1"/>
    <col min="4116" max="4344" width="9.140625" style="25"/>
    <col min="4345" max="4345" width="4.42578125" style="25" bestFit="1" customWidth="1"/>
    <col min="4346" max="4346" width="18.28515625" style="25" bestFit="1" customWidth="1"/>
    <col min="4347" max="4347" width="19" style="25" bestFit="1" customWidth="1"/>
    <col min="4348" max="4348" width="15.42578125" style="25" bestFit="1" customWidth="1"/>
    <col min="4349" max="4350" width="12.42578125" style="25" bestFit="1" customWidth="1"/>
    <col min="4351" max="4351" width="7.140625" style="25" bestFit="1" customWidth="1"/>
    <col min="4352" max="4352" width="10.140625" style="25" bestFit="1" customWidth="1"/>
    <col min="4353" max="4353" width="15.85546875" style="25" bestFit="1" customWidth="1"/>
    <col min="4354" max="4354" width="15.140625" style="25" bestFit="1" customWidth="1"/>
    <col min="4355" max="4355" width="18.28515625" style="25" bestFit="1" customWidth="1"/>
    <col min="4356" max="4356" width="13.28515625" style="25" bestFit="1" customWidth="1"/>
    <col min="4357" max="4357" width="19.28515625" style="25" customWidth="1"/>
    <col min="4358" max="4358" width="15.140625" style="25" customWidth="1"/>
    <col min="4359" max="4359" width="21" style="25" bestFit="1" customWidth="1"/>
    <col min="4360" max="4360" width="17.140625" style="25" bestFit="1" customWidth="1"/>
    <col min="4361" max="4361" width="16.85546875" style="25" bestFit="1" customWidth="1"/>
    <col min="4362" max="4362" width="16.7109375" style="25" bestFit="1" customWidth="1"/>
    <col min="4363" max="4363" width="15.7109375" style="25" bestFit="1" customWidth="1"/>
    <col min="4364" max="4364" width="16.28515625" style="25" bestFit="1" customWidth="1"/>
    <col min="4365" max="4365" width="17.28515625" style="25" customWidth="1"/>
    <col min="4366" max="4366" width="23.42578125" style="25" bestFit="1" customWidth="1"/>
    <col min="4367" max="4367" width="31.85546875" style="25" bestFit="1" customWidth="1"/>
    <col min="4368" max="4368" width="7.85546875" style="25" bestFit="1" customWidth="1"/>
    <col min="4369" max="4369" width="5.7109375" style="25" bestFit="1" customWidth="1"/>
    <col min="4370" max="4370" width="9.140625" style="25" bestFit="1" customWidth="1"/>
    <col min="4371" max="4371" width="13.5703125" style="25" bestFit="1" customWidth="1"/>
    <col min="4372" max="4600" width="9.140625" style="25"/>
    <col min="4601" max="4601" width="4.42578125" style="25" bestFit="1" customWidth="1"/>
    <col min="4602" max="4602" width="18.28515625" style="25" bestFit="1" customWidth="1"/>
    <col min="4603" max="4603" width="19" style="25" bestFit="1" customWidth="1"/>
    <col min="4604" max="4604" width="15.42578125" style="25" bestFit="1" customWidth="1"/>
    <col min="4605" max="4606" width="12.42578125" style="25" bestFit="1" customWidth="1"/>
    <col min="4607" max="4607" width="7.140625" style="25" bestFit="1" customWidth="1"/>
    <col min="4608" max="4608" width="10.140625" style="25" bestFit="1" customWidth="1"/>
    <col min="4609" max="4609" width="15.85546875" style="25" bestFit="1" customWidth="1"/>
    <col min="4610" max="4610" width="15.140625" style="25" bestFit="1" customWidth="1"/>
    <col min="4611" max="4611" width="18.28515625" style="25" bestFit="1" customWidth="1"/>
    <col min="4612" max="4612" width="13.28515625" style="25" bestFit="1" customWidth="1"/>
    <col min="4613" max="4613" width="19.28515625" style="25" customWidth="1"/>
    <col min="4614" max="4614" width="15.140625" style="25" customWidth="1"/>
    <col min="4615" max="4615" width="21" style="25" bestFit="1" customWidth="1"/>
    <col min="4616" max="4616" width="17.140625" style="25" bestFit="1" customWidth="1"/>
    <col min="4617" max="4617" width="16.85546875" style="25" bestFit="1" customWidth="1"/>
    <col min="4618" max="4618" width="16.7109375" style="25" bestFit="1" customWidth="1"/>
    <col min="4619" max="4619" width="15.7109375" style="25" bestFit="1" customWidth="1"/>
    <col min="4620" max="4620" width="16.28515625" style="25" bestFit="1" customWidth="1"/>
    <col min="4621" max="4621" width="17.28515625" style="25" customWidth="1"/>
    <col min="4622" max="4622" width="23.42578125" style="25" bestFit="1" customWidth="1"/>
    <col min="4623" max="4623" width="31.85546875" style="25" bestFit="1" customWidth="1"/>
    <col min="4624" max="4624" width="7.85546875" style="25" bestFit="1" customWidth="1"/>
    <col min="4625" max="4625" width="5.7109375" style="25" bestFit="1" customWidth="1"/>
    <col min="4626" max="4626" width="9.140625" style="25" bestFit="1" customWidth="1"/>
    <col min="4627" max="4627" width="13.5703125" style="25" bestFit="1" customWidth="1"/>
    <col min="4628" max="4856" width="9.140625" style="25"/>
    <col min="4857" max="4857" width="4.42578125" style="25" bestFit="1" customWidth="1"/>
    <col min="4858" max="4858" width="18.28515625" style="25" bestFit="1" customWidth="1"/>
    <col min="4859" max="4859" width="19" style="25" bestFit="1" customWidth="1"/>
    <col min="4860" max="4860" width="15.42578125" style="25" bestFit="1" customWidth="1"/>
    <col min="4861" max="4862" width="12.42578125" style="25" bestFit="1" customWidth="1"/>
    <col min="4863" max="4863" width="7.140625" style="25" bestFit="1" customWidth="1"/>
    <col min="4864" max="4864" width="10.140625" style="25" bestFit="1" customWidth="1"/>
    <col min="4865" max="4865" width="15.85546875" style="25" bestFit="1" customWidth="1"/>
    <col min="4866" max="4866" width="15.140625" style="25" bestFit="1" customWidth="1"/>
    <col min="4867" max="4867" width="18.28515625" style="25" bestFit="1" customWidth="1"/>
    <col min="4868" max="4868" width="13.28515625" style="25" bestFit="1" customWidth="1"/>
    <col min="4869" max="4869" width="19.28515625" style="25" customWidth="1"/>
    <col min="4870" max="4870" width="15.140625" style="25" customWidth="1"/>
    <col min="4871" max="4871" width="21" style="25" bestFit="1" customWidth="1"/>
    <col min="4872" max="4872" width="17.140625" style="25" bestFit="1" customWidth="1"/>
    <col min="4873" max="4873" width="16.85546875" style="25" bestFit="1" customWidth="1"/>
    <col min="4874" max="4874" width="16.7109375" style="25" bestFit="1" customWidth="1"/>
    <col min="4875" max="4875" width="15.7109375" style="25" bestFit="1" customWidth="1"/>
    <col min="4876" max="4876" width="16.28515625" style="25" bestFit="1" customWidth="1"/>
    <col min="4877" max="4877" width="17.28515625" style="25" customWidth="1"/>
    <col min="4878" max="4878" width="23.42578125" style="25" bestFit="1" customWidth="1"/>
    <col min="4879" max="4879" width="31.85546875" style="25" bestFit="1" customWidth="1"/>
    <col min="4880" max="4880" width="7.85546875" style="25" bestFit="1" customWidth="1"/>
    <col min="4881" max="4881" width="5.7109375" style="25" bestFit="1" customWidth="1"/>
    <col min="4882" max="4882" width="9.140625" style="25" bestFit="1" customWidth="1"/>
    <col min="4883" max="4883" width="13.5703125" style="25" bestFit="1" customWidth="1"/>
    <col min="4884" max="5112" width="9.140625" style="25"/>
    <col min="5113" max="5113" width="4.42578125" style="25" bestFit="1" customWidth="1"/>
    <col min="5114" max="5114" width="18.28515625" style="25" bestFit="1" customWidth="1"/>
    <col min="5115" max="5115" width="19" style="25" bestFit="1" customWidth="1"/>
    <col min="5116" max="5116" width="15.42578125" style="25" bestFit="1" customWidth="1"/>
    <col min="5117" max="5118" width="12.42578125" style="25" bestFit="1" customWidth="1"/>
    <col min="5119" max="5119" width="7.140625" style="25" bestFit="1" customWidth="1"/>
    <col min="5120" max="5120" width="10.140625" style="25" bestFit="1" customWidth="1"/>
    <col min="5121" max="5121" width="15.85546875" style="25" bestFit="1" customWidth="1"/>
    <col min="5122" max="5122" width="15.140625" style="25" bestFit="1" customWidth="1"/>
    <col min="5123" max="5123" width="18.28515625" style="25" bestFit="1" customWidth="1"/>
    <col min="5124" max="5124" width="13.28515625" style="25" bestFit="1" customWidth="1"/>
    <col min="5125" max="5125" width="19.28515625" style="25" customWidth="1"/>
    <col min="5126" max="5126" width="15.140625" style="25" customWidth="1"/>
    <col min="5127" max="5127" width="21" style="25" bestFit="1" customWidth="1"/>
    <col min="5128" max="5128" width="17.140625" style="25" bestFit="1" customWidth="1"/>
    <col min="5129" max="5129" width="16.85546875" style="25" bestFit="1" customWidth="1"/>
    <col min="5130" max="5130" width="16.7109375" style="25" bestFit="1" customWidth="1"/>
    <col min="5131" max="5131" width="15.7109375" style="25" bestFit="1" customWidth="1"/>
    <col min="5132" max="5132" width="16.28515625" style="25" bestFit="1" customWidth="1"/>
    <col min="5133" max="5133" width="17.28515625" style="25" customWidth="1"/>
    <col min="5134" max="5134" width="23.42578125" style="25" bestFit="1" customWidth="1"/>
    <col min="5135" max="5135" width="31.85546875" style="25" bestFit="1" customWidth="1"/>
    <col min="5136" max="5136" width="7.85546875" style="25" bestFit="1" customWidth="1"/>
    <col min="5137" max="5137" width="5.7109375" style="25" bestFit="1" customWidth="1"/>
    <col min="5138" max="5138" width="9.140625" style="25" bestFit="1" customWidth="1"/>
    <col min="5139" max="5139" width="13.5703125" style="25" bestFit="1" customWidth="1"/>
    <col min="5140" max="5368" width="9.140625" style="25"/>
    <col min="5369" max="5369" width="4.42578125" style="25" bestFit="1" customWidth="1"/>
    <col min="5370" max="5370" width="18.28515625" style="25" bestFit="1" customWidth="1"/>
    <col min="5371" max="5371" width="19" style="25" bestFit="1" customWidth="1"/>
    <col min="5372" max="5372" width="15.42578125" style="25" bestFit="1" customWidth="1"/>
    <col min="5373" max="5374" width="12.42578125" style="25" bestFit="1" customWidth="1"/>
    <col min="5375" max="5375" width="7.140625" style="25" bestFit="1" customWidth="1"/>
    <col min="5376" max="5376" width="10.140625" style="25" bestFit="1" customWidth="1"/>
    <col min="5377" max="5377" width="15.85546875" style="25" bestFit="1" customWidth="1"/>
    <col min="5378" max="5378" width="15.140625" style="25" bestFit="1" customWidth="1"/>
    <col min="5379" max="5379" width="18.28515625" style="25" bestFit="1" customWidth="1"/>
    <col min="5380" max="5380" width="13.28515625" style="25" bestFit="1" customWidth="1"/>
    <col min="5381" max="5381" width="19.28515625" style="25" customWidth="1"/>
    <col min="5382" max="5382" width="15.140625" style="25" customWidth="1"/>
    <col min="5383" max="5383" width="21" style="25" bestFit="1" customWidth="1"/>
    <col min="5384" max="5384" width="17.140625" style="25" bestFit="1" customWidth="1"/>
    <col min="5385" max="5385" width="16.85546875" style="25" bestFit="1" customWidth="1"/>
    <col min="5386" max="5386" width="16.7109375" style="25" bestFit="1" customWidth="1"/>
    <col min="5387" max="5387" width="15.7109375" style="25" bestFit="1" customWidth="1"/>
    <col min="5388" max="5388" width="16.28515625" style="25" bestFit="1" customWidth="1"/>
    <col min="5389" max="5389" width="17.28515625" style="25" customWidth="1"/>
    <col min="5390" max="5390" width="23.42578125" style="25" bestFit="1" customWidth="1"/>
    <col min="5391" max="5391" width="31.85546875" style="25" bestFit="1" customWidth="1"/>
    <col min="5392" max="5392" width="7.85546875" style="25" bestFit="1" customWidth="1"/>
    <col min="5393" max="5393" width="5.7109375" style="25" bestFit="1" customWidth="1"/>
    <col min="5394" max="5394" width="9.140625" style="25" bestFit="1" customWidth="1"/>
    <col min="5395" max="5395" width="13.5703125" style="25" bestFit="1" customWidth="1"/>
    <col min="5396" max="5624" width="9.140625" style="25"/>
    <col min="5625" max="5625" width="4.42578125" style="25" bestFit="1" customWidth="1"/>
    <col min="5626" max="5626" width="18.28515625" style="25" bestFit="1" customWidth="1"/>
    <col min="5627" max="5627" width="19" style="25" bestFit="1" customWidth="1"/>
    <col min="5628" max="5628" width="15.42578125" style="25" bestFit="1" customWidth="1"/>
    <col min="5629" max="5630" width="12.42578125" style="25" bestFit="1" customWidth="1"/>
    <col min="5631" max="5631" width="7.140625" style="25" bestFit="1" customWidth="1"/>
    <col min="5632" max="5632" width="10.140625" style="25" bestFit="1" customWidth="1"/>
    <col min="5633" max="5633" width="15.85546875" style="25" bestFit="1" customWidth="1"/>
    <col min="5634" max="5634" width="15.140625" style="25" bestFit="1" customWidth="1"/>
    <col min="5635" max="5635" width="18.28515625" style="25" bestFit="1" customWidth="1"/>
    <col min="5636" max="5636" width="13.28515625" style="25" bestFit="1" customWidth="1"/>
    <col min="5637" max="5637" width="19.28515625" style="25" customWidth="1"/>
    <col min="5638" max="5638" width="15.140625" style="25" customWidth="1"/>
    <col min="5639" max="5639" width="21" style="25" bestFit="1" customWidth="1"/>
    <col min="5640" max="5640" width="17.140625" style="25" bestFit="1" customWidth="1"/>
    <col min="5641" max="5641" width="16.85546875" style="25" bestFit="1" customWidth="1"/>
    <col min="5642" max="5642" width="16.7109375" style="25" bestFit="1" customWidth="1"/>
    <col min="5643" max="5643" width="15.7109375" style="25" bestFit="1" customWidth="1"/>
    <col min="5644" max="5644" width="16.28515625" style="25" bestFit="1" customWidth="1"/>
    <col min="5645" max="5645" width="17.28515625" style="25" customWidth="1"/>
    <col min="5646" max="5646" width="23.42578125" style="25" bestFit="1" customWidth="1"/>
    <col min="5647" max="5647" width="31.85546875" style="25" bestFit="1" customWidth="1"/>
    <col min="5648" max="5648" width="7.85546875" style="25" bestFit="1" customWidth="1"/>
    <col min="5649" max="5649" width="5.7109375" style="25" bestFit="1" customWidth="1"/>
    <col min="5650" max="5650" width="9.140625" style="25" bestFit="1" customWidth="1"/>
    <col min="5651" max="5651" width="13.5703125" style="25" bestFit="1" customWidth="1"/>
    <col min="5652" max="5880" width="9.140625" style="25"/>
    <col min="5881" max="5881" width="4.42578125" style="25" bestFit="1" customWidth="1"/>
    <col min="5882" max="5882" width="18.28515625" style="25" bestFit="1" customWidth="1"/>
    <col min="5883" max="5883" width="19" style="25" bestFit="1" customWidth="1"/>
    <col min="5884" max="5884" width="15.42578125" style="25" bestFit="1" customWidth="1"/>
    <col min="5885" max="5886" width="12.42578125" style="25" bestFit="1" customWidth="1"/>
    <col min="5887" max="5887" width="7.140625" style="25" bestFit="1" customWidth="1"/>
    <col min="5888" max="5888" width="10.140625" style="25" bestFit="1" customWidth="1"/>
    <col min="5889" max="5889" width="15.85546875" style="25" bestFit="1" customWidth="1"/>
    <col min="5890" max="5890" width="15.140625" style="25" bestFit="1" customWidth="1"/>
    <col min="5891" max="5891" width="18.28515625" style="25" bestFit="1" customWidth="1"/>
    <col min="5892" max="5892" width="13.28515625" style="25" bestFit="1" customWidth="1"/>
    <col min="5893" max="5893" width="19.28515625" style="25" customWidth="1"/>
    <col min="5894" max="5894" width="15.140625" style="25" customWidth="1"/>
    <col min="5895" max="5895" width="21" style="25" bestFit="1" customWidth="1"/>
    <col min="5896" max="5896" width="17.140625" style="25" bestFit="1" customWidth="1"/>
    <col min="5897" max="5897" width="16.85546875" style="25" bestFit="1" customWidth="1"/>
    <col min="5898" max="5898" width="16.7109375" style="25" bestFit="1" customWidth="1"/>
    <col min="5899" max="5899" width="15.7109375" style="25" bestFit="1" customWidth="1"/>
    <col min="5900" max="5900" width="16.28515625" style="25" bestFit="1" customWidth="1"/>
    <col min="5901" max="5901" width="17.28515625" style="25" customWidth="1"/>
    <col min="5902" max="5902" width="23.42578125" style="25" bestFit="1" customWidth="1"/>
    <col min="5903" max="5903" width="31.85546875" style="25" bestFit="1" customWidth="1"/>
    <col min="5904" max="5904" width="7.85546875" style="25" bestFit="1" customWidth="1"/>
    <col min="5905" max="5905" width="5.7109375" style="25" bestFit="1" customWidth="1"/>
    <col min="5906" max="5906" width="9.140625" style="25" bestFit="1" customWidth="1"/>
    <col min="5907" max="5907" width="13.5703125" style="25" bestFit="1" customWidth="1"/>
    <col min="5908" max="6136" width="9.140625" style="25"/>
    <col min="6137" max="6137" width="4.42578125" style="25" bestFit="1" customWidth="1"/>
    <col min="6138" max="6138" width="18.28515625" style="25" bestFit="1" customWidth="1"/>
    <col min="6139" max="6139" width="19" style="25" bestFit="1" customWidth="1"/>
    <col min="6140" max="6140" width="15.42578125" style="25" bestFit="1" customWidth="1"/>
    <col min="6141" max="6142" width="12.42578125" style="25" bestFit="1" customWidth="1"/>
    <col min="6143" max="6143" width="7.140625" style="25" bestFit="1" customWidth="1"/>
    <col min="6144" max="6144" width="10.140625" style="25" bestFit="1" customWidth="1"/>
    <col min="6145" max="6145" width="15.85546875" style="25" bestFit="1" customWidth="1"/>
    <col min="6146" max="6146" width="15.140625" style="25" bestFit="1" customWidth="1"/>
    <col min="6147" max="6147" width="18.28515625" style="25" bestFit="1" customWidth="1"/>
    <col min="6148" max="6148" width="13.28515625" style="25" bestFit="1" customWidth="1"/>
    <col min="6149" max="6149" width="19.28515625" style="25" customWidth="1"/>
    <col min="6150" max="6150" width="15.140625" style="25" customWidth="1"/>
    <col min="6151" max="6151" width="21" style="25" bestFit="1" customWidth="1"/>
    <col min="6152" max="6152" width="17.140625" style="25" bestFit="1" customWidth="1"/>
    <col min="6153" max="6153" width="16.85546875" style="25" bestFit="1" customWidth="1"/>
    <col min="6154" max="6154" width="16.7109375" style="25" bestFit="1" customWidth="1"/>
    <col min="6155" max="6155" width="15.7109375" style="25" bestFit="1" customWidth="1"/>
    <col min="6156" max="6156" width="16.28515625" style="25" bestFit="1" customWidth="1"/>
    <col min="6157" max="6157" width="17.28515625" style="25" customWidth="1"/>
    <col min="6158" max="6158" width="23.42578125" style="25" bestFit="1" customWidth="1"/>
    <col min="6159" max="6159" width="31.85546875" style="25" bestFit="1" customWidth="1"/>
    <col min="6160" max="6160" width="7.85546875" style="25" bestFit="1" customWidth="1"/>
    <col min="6161" max="6161" width="5.7109375" style="25" bestFit="1" customWidth="1"/>
    <col min="6162" max="6162" width="9.140625" style="25" bestFit="1" customWidth="1"/>
    <col min="6163" max="6163" width="13.5703125" style="25" bestFit="1" customWidth="1"/>
    <col min="6164" max="6392" width="9.140625" style="25"/>
    <col min="6393" max="6393" width="4.42578125" style="25" bestFit="1" customWidth="1"/>
    <col min="6394" max="6394" width="18.28515625" style="25" bestFit="1" customWidth="1"/>
    <col min="6395" max="6395" width="19" style="25" bestFit="1" customWidth="1"/>
    <col min="6396" max="6396" width="15.42578125" style="25" bestFit="1" customWidth="1"/>
    <col min="6397" max="6398" width="12.42578125" style="25" bestFit="1" customWidth="1"/>
    <col min="6399" max="6399" width="7.140625" style="25" bestFit="1" customWidth="1"/>
    <col min="6400" max="6400" width="10.140625" style="25" bestFit="1" customWidth="1"/>
    <col min="6401" max="6401" width="15.85546875" style="25" bestFit="1" customWidth="1"/>
    <col min="6402" max="6402" width="15.140625" style="25" bestFit="1" customWidth="1"/>
    <col min="6403" max="6403" width="18.28515625" style="25" bestFit="1" customWidth="1"/>
    <col min="6404" max="6404" width="13.28515625" style="25" bestFit="1" customWidth="1"/>
    <col min="6405" max="6405" width="19.28515625" style="25" customWidth="1"/>
    <col min="6406" max="6406" width="15.140625" style="25" customWidth="1"/>
    <col min="6407" max="6407" width="21" style="25" bestFit="1" customWidth="1"/>
    <col min="6408" max="6408" width="17.140625" style="25" bestFit="1" customWidth="1"/>
    <col min="6409" max="6409" width="16.85546875" style="25" bestFit="1" customWidth="1"/>
    <col min="6410" max="6410" width="16.7109375" style="25" bestFit="1" customWidth="1"/>
    <col min="6411" max="6411" width="15.7109375" style="25" bestFit="1" customWidth="1"/>
    <col min="6412" max="6412" width="16.28515625" style="25" bestFit="1" customWidth="1"/>
    <col min="6413" max="6413" width="17.28515625" style="25" customWidth="1"/>
    <col min="6414" max="6414" width="23.42578125" style="25" bestFit="1" customWidth="1"/>
    <col min="6415" max="6415" width="31.85546875" style="25" bestFit="1" customWidth="1"/>
    <col min="6416" max="6416" width="7.85546875" style="25" bestFit="1" customWidth="1"/>
    <col min="6417" max="6417" width="5.7109375" style="25" bestFit="1" customWidth="1"/>
    <col min="6418" max="6418" width="9.140625" style="25" bestFit="1" customWidth="1"/>
    <col min="6419" max="6419" width="13.5703125" style="25" bestFit="1" customWidth="1"/>
    <col min="6420" max="6648" width="9.140625" style="25"/>
    <col min="6649" max="6649" width="4.42578125" style="25" bestFit="1" customWidth="1"/>
    <col min="6650" max="6650" width="18.28515625" style="25" bestFit="1" customWidth="1"/>
    <col min="6651" max="6651" width="19" style="25" bestFit="1" customWidth="1"/>
    <col min="6652" max="6652" width="15.42578125" style="25" bestFit="1" customWidth="1"/>
    <col min="6653" max="6654" width="12.42578125" style="25" bestFit="1" customWidth="1"/>
    <col min="6655" max="6655" width="7.140625" style="25" bestFit="1" customWidth="1"/>
    <col min="6656" max="6656" width="10.140625" style="25" bestFit="1" customWidth="1"/>
    <col min="6657" max="6657" width="15.85546875" style="25" bestFit="1" customWidth="1"/>
    <col min="6658" max="6658" width="15.140625" style="25" bestFit="1" customWidth="1"/>
    <col min="6659" max="6659" width="18.28515625" style="25" bestFit="1" customWidth="1"/>
    <col min="6660" max="6660" width="13.28515625" style="25" bestFit="1" customWidth="1"/>
    <col min="6661" max="6661" width="19.28515625" style="25" customWidth="1"/>
    <col min="6662" max="6662" width="15.140625" style="25" customWidth="1"/>
    <col min="6663" max="6663" width="21" style="25" bestFit="1" customWidth="1"/>
    <col min="6664" max="6664" width="17.140625" style="25" bestFit="1" customWidth="1"/>
    <col min="6665" max="6665" width="16.85546875" style="25" bestFit="1" customWidth="1"/>
    <col min="6666" max="6666" width="16.7109375" style="25" bestFit="1" customWidth="1"/>
    <col min="6667" max="6667" width="15.7109375" style="25" bestFit="1" customWidth="1"/>
    <col min="6668" max="6668" width="16.28515625" style="25" bestFit="1" customWidth="1"/>
    <col min="6669" max="6669" width="17.28515625" style="25" customWidth="1"/>
    <col min="6670" max="6670" width="23.42578125" style="25" bestFit="1" customWidth="1"/>
    <col min="6671" max="6671" width="31.85546875" style="25" bestFit="1" customWidth="1"/>
    <col min="6672" max="6672" width="7.85546875" style="25" bestFit="1" customWidth="1"/>
    <col min="6673" max="6673" width="5.7109375" style="25" bestFit="1" customWidth="1"/>
    <col min="6674" max="6674" width="9.140625" style="25" bestFit="1" customWidth="1"/>
    <col min="6675" max="6675" width="13.5703125" style="25" bestFit="1" customWidth="1"/>
    <col min="6676" max="6904" width="9.140625" style="25"/>
    <col min="6905" max="6905" width="4.42578125" style="25" bestFit="1" customWidth="1"/>
    <col min="6906" max="6906" width="18.28515625" style="25" bestFit="1" customWidth="1"/>
    <col min="6907" max="6907" width="19" style="25" bestFit="1" customWidth="1"/>
    <col min="6908" max="6908" width="15.42578125" style="25" bestFit="1" customWidth="1"/>
    <col min="6909" max="6910" width="12.42578125" style="25" bestFit="1" customWidth="1"/>
    <col min="6911" max="6911" width="7.140625" style="25" bestFit="1" customWidth="1"/>
    <col min="6912" max="6912" width="10.140625" style="25" bestFit="1" customWidth="1"/>
    <col min="6913" max="6913" width="15.85546875" style="25" bestFit="1" customWidth="1"/>
    <col min="6914" max="6914" width="15.140625" style="25" bestFit="1" customWidth="1"/>
    <col min="6915" max="6915" width="18.28515625" style="25" bestFit="1" customWidth="1"/>
    <col min="6916" max="6916" width="13.28515625" style="25" bestFit="1" customWidth="1"/>
    <col min="6917" max="6917" width="19.28515625" style="25" customWidth="1"/>
    <col min="6918" max="6918" width="15.140625" style="25" customWidth="1"/>
    <col min="6919" max="6919" width="21" style="25" bestFit="1" customWidth="1"/>
    <col min="6920" max="6920" width="17.140625" style="25" bestFit="1" customWidth="1"/>
    <col min="6921" max="6921" width="16.85546875" style="25" bestFit="1" customWidth="1"/>
    <col min="6922" max="6922" width="16.7109375" style="25" bestFit="1" customWidth="1"/>
    <col min="6923" max="6923" width="15.7109375" style="25" bestFit="1" customWidth="1"/>
    <col min="6924" max="6924" width="16.28515625" style="25" bestFit="1" customWidth="1"/>
    <col min="6925" max="6925" width="17.28515625" style="25" customWidth="1"/>
    <col min="6926" max="6926" width="23.42578125" style="25" bestFit="1" customWidth="1"/>
    <col min="6927" max="6927" width="31.85546875" style="25" bestFit="1" customWidth="1"/>
    <col min="6928" max="6928" width="7.85546875" style="25" bestFit="1" customWidth="1"/>
    <col min="6929" max="6929" width="5.7109375" style="25" bestFit="1" customWidth="1"/>
    <col min="6930" max="6930" width="9.140625" style="25" bestFit="1" customWidth="1"/>
    <col min="6931" max="6931" width="13.5703125" style="25" bestFit="1" customWidth="1"/>
    <col min="6932" max="7160" width="9.140625" style="25"/>
    <col min="7161" max="7161" width="4.42578125" style="25" bestFit="1" customWidth="1"/>
    <col min="7162" max="7162" width="18.28515625" style="25" bestFit="1" customWidth="1"/>
    <col min="7163" max="7163" width="19" style="25" bestFit="1" customWidth="1"/>
    <col min="7164" max="7164" width="15.42578125" style="25" bestFit="1" customWidth="1"/>
    <col min="7165" max="7166" width="12.42578125" style="25" bestFit="1" customWidth="1"/>
    <col min="7167" max="7167" width="7.140625" style="25" bestFit="1" customWidth="1"/>
    <col min="7168" max="7168" width="10.140625" style="25" bestFit="1" customWidth="1"/>
    <col min="7169" max="7169" width="15.85546875" style="25" bestFit="1" customWidth="1"/>
    <col min="7170" max="7170" width="15.140625" style="25" bestFit="1" customWidth="1"/>
    <col min="7171" max="7171" width="18.28515625" style="25" bestFit="1" customWidth="1"/>
    <col min="7172" max="7172" width="13.28515625" style="25" bestFit="1" customWidth="1"/>
    <col min="7173" max="7173" width="19.28515625" style="25" customWidth="1"/>
    <col min="7174" max="7174" width="15.140625" style="25" customWidth="1"/>
    <col min="7175" max="7175" width="21" style="25" bestFit="1" customWidth="1"/>
    <col min="7176" max="7176" width="17.140625" style="25" bestFit="1" customWidth="1"/>
    <col min="7177" max="7177" width="16.85546875" style="25" bestFit="1" customWidth="1"/>
    <col min="7178" max="7178" width="16.7109375" style="25" bestFit="1" customWidth="1"/>
    <col min="7179" max="7179" width="15.7109375" style="25" bestFit="1" customWidth="1"/>
    <col min="7180" max="7180" width="16.28515625" style="25" bestFit="1" customWidth="1"/>
    <col min="7181" max="7181" width="17.28515625" style="25" customWidth="1"/>
    <col min="7182" max="7182" width="23.42578125" style="25" bestFit="1" customWidth="1"/>
    <col min="7183" max="7183" width="31.85546875" style="25" bestFit="1" customWidth="1"/>
    <col min="7184" max="7184" width="7.85546875" style="25" bestFit="1" customWidth="1"/>
    <col min="7185" max="7185" width="5.7109375" style="25" bestFit="1" customWidth="1"/>
    <col min="7186" max="7186" width="9.140625" style="25" bestFit="1" customWidth="1"/>
    <col min="7187" max="7187" width="13.5703125" style="25" bestFit="1" customWidth="1"/>
    <col min="7188" max="7416" width="9.140625" style="25"/>
    <col min="7417" max="7417" width="4.42578125" style="25" bestFit="1" customWidth="1"/>
    <col min="7418" max="7418" width="18.28515625" style="25" bestFit="1" customWidth="1"/>
    <col min="7419" max="7419" width="19" style="25" bestFit="1" customWidth="1"/>
    <col min="7420" max="7420" width="15.42578125" style="25" bestFit="1" customWidth="1"/>
    <col min="7421" max="7422" width="12.42578125" style="25" bestFit="1" customWidth="1"/>
    <col min="7423" max="7423" width="7.140625" style="25" bestFit="1" customWidth="1"/>
    <col min="7424" max="7424" width="10.140625" style="25" bestFit="1" customWidth="1"/>
    <col min="7425" max="7425" width="15.85546875" style="25" bestFit="1" customWidth="1"/>
    <col min="7426" max="7426" width="15.140625" style="25" bestFit="1" customWidth="1"/>
    <col min="7427" max="7427" width="18.28515625" style="25" bestFit="1" customWidth="1"/>
    <col min="7428" max="7428" width="13.28515625" style="25" bestFit="1" customWidth="1"/>
    <col min="7429" max="7429" width="19.28515625" style="25" customWidth="1"/>
    <col min="7430" max="7430" width="15.140625" style="25" customWidth="1"/>
    <col min="7431" max="7431" width="21" style="25" bestFit="1" customWidth="1"/>
    <col min="7432" max="7432" width="17.140625" style="25" bestFit="1" customWidth="1"/>
    <col min="7433" max="7433" width="16.85546875" style="25" bestFit="1" customWidth="1"/>
    <col min="7434" max="7434" width="16.7109375" style="25" bestFit="1" customWidth="1"/>
    <col min="7435" max="7435" width="15.7109375" style="25" bestFit="1" customWidth="1"/>
    <col min="7436" max="7436" width="16.28515625" style="25" bestFit="1" customWidth="1"/>
    <col min="7437" max="7437" width="17.28515625" style="25" customWidth="1"/>
    <col min="7438" max="7438" width="23.42578125" style="25" bestFit="1" customWidth="1"/>
    <col min="7439" max="7439" width="31.85546875" style="25" bestFit="1" customWidth="1"/>
    <col min="7440" max="7440" width="7.85546875" style="25" bestFit="1" customWidth="1"/>
    <col min="7441" max="7441" width="5.7109375" style="25" bestFit="1" customWidth="1"/>
    <col min="7442" max="7442" width="9.140625" style="25" bestFit="1" customWidth="1"/>
    <col min="7443" max="7443" width="13.5703125" style="25" bestFit="1" customWidth="1"/>
    <col min="7444" max="7672" width="9.140625" style="25"/>
    <col min="7673" max="7673" width="4.42578125" style="25" bestFit="1" customWidth="1"/>
    <col min="7674" max="7674" width="18.28515625" style="25" bestFit="1" customWidth="1"/>
    <col min="7675" max="7675" width="19" style="25" bestFit="1" customWidth="1"/>
    <col min="7676" max="7676" width="15.42578125" style="25" bestFit="1" customWidth="1"/>
    <col min="7677" max="7678" width="12.42578125" style="25" bestFit="1" customWidth="1"/>
    <col min="7679" max="7679" width="7.140625" style="25" bestFit="1" customWidth="1"/>
    <col min="7680" max="7680" width="10.140625" style="25" bestFit="1" customWidth="1"/>
    <col min="7681" max="7681" width="15.85546875" style="25" bestFit="1" customWidth="1"/>
    <col min="7682" max="7682" width="15.140625" style="25" bestFit="1" customWidth="1"/>
    <col min="7683" max="7683" width="18.28515625" style="25" bestFit="1" customWidth="1"/>
    <col min="7684" max="7684" width="13.28515625" style="25" bestFit="1" customWidth="1"/>
    <col min="7685" max="7685" width="19.28515625" style="25" customWidth="1"/>
    <col min="7686" max="7686" width="15.140625" style="25" customWidth="1"/>
    <col min="7687" max="7687" width="21" style="25" bestFit="1" customWidth="1"/>
    <col min="7688" max="7688" width="17.140625" style="25" bestFit="1" customWidth="1"/>
    <col min="7689" max="7689" width="16.85546875" style="25" bestFit="1" customWidth="1"/>
    <col min="7690" max="7690" width="16.7109375" style="25" bestFit="1" customWidth="1"/>
    <col min="7691" max="7691" width="15.7109375" style="25" bestFit="1" customWidth="1"/>
    <col min="7692" max="7692" width="16.28515625" style="25" bestFit="1" customWidth="1"/>
    <col min="7693" max="7693" width="17.28515625" style="25" customWidth="1"/>
    <col min="7694" max="7694" width="23.42578125" style="25" bestFit="1" customWidth="1"/>
    <col min="7695" max="7695" width="31.85546875" style="25" bestFit="1" customWidth="1"/>
    <col min="7696" max="7696" width="7.85546875" style="25" bestFit="1" customWidth="1"/>
    <col min="7697" max="7697" width="5.7109375" style="25" bestFit="1" customWidth="1"/>
    <col min="7698" max="7698" width="9.140625" style="25" bestFit="1" customWidth="1"/>
    <col min="7699" max="7699" width="13.5703125" style="25" bestFit="1" customWidth="1"/>
    <col min="7700" max="7928" width="9.140625" style="25"/>
    <col min="7929" max="7929" width="4.42578125" style="25" bestFit="1" customWidth="1"/>
    <col min="7930" max="7930" width="18.28515625" style="25" bestFit="1" customWidth="1"/>
    <col min="7931" max="7931" width="19" style="25" bestFit="1" customWidth="1"/>
    <col min="7932" max="7932" width="15.42578125" style="25" bestFit="1" customWidth="1"/>
    <col min="7933" max="7934" width="12.42578125" style="25" bestFit="1" customWidth="1"/>
    <col min="7935" max="7935" width="7.140625" style="25" bestFit="1" customWidth="1"/>
    <col min="7936" max="7936" width="10.140625" style="25" bestFit="1" customWidth="1"/>
    <col min="7937" max="7937" width="15.85546875" style="25" bestFit="1" customWidth="1"/>
    <col min="7938" max="7938" width="15.140625" style="25" bestFit="1" customWidth="1"/>
    <col min="7939" max="7939" width="18.28515625" style="25" bestFit="1" customWidth="1"/>
    <col min="7940" max="7940" width="13.28515625" style="25" bestFit="1" customWidth="1"/>
    <col min="7941" max="7941" width="19.28515625" style="25" customWidth="1"/>
    <col min="7942" max="7942" width="15.140625" style="25" customWidth="1"/>
    <col min="7943" max="7943" width="21" style="25" bestFit="1" customWidth="1"/>
    <col min="7944" max="7944" width="17.140625" style="25" bestFit="1" customWidth="1"/>
    <col min="7945" max="7945" width="16.85546875" style="25" bestFit="1" customWidth="1"/>
    <col min="7946" max="7946" width="16.7109375" style="25" bestFit="1" customWidth="1"/>
    <col min="7947" max="7947" width="15.7109375" style="25" bestFit="1" customWidth="1"/>
    <col min="7948" max="7948" width="16.28515625" style="25" bestFit="1" customWidth="1"/>
    <col min="7949" max="7949" width="17.28515625" style="25" customWidth="1"/>
    <col min="7950" max="7950" width="23.42578125" style="25" bestFit="1" customWidth="1"/>
    <col min="7951" max="7951" width="31.85546875" style="25" bestFit="1" customWidth="1"/>
    <col min="7952" max="7952" width="7.85546875" style="25" bestFit="1" customWidth="1"/>
    <col min="7953" max="7953" width="5.7109375" style="25" bestFit="1" customWidth="1"/>
    <col min="7954" max="7954" width="9.140625" style="25" bestFit="1" customWidth="1"/>
    <col min="7955" max="7955" width="13.5703125" style="25" bestFit="1" customWidth="1"/>
    <col min="7956" max="8184" width="9.140625" style="25"/>
    <col min="8185" max="8185" width="4.42578125" style="25" bestFit="1" customWidth="1"/>
    <col min="8186" max="8186" width="18.28515625" style="25" bestFit="1" customWidth="1"/>
    <col min="8187" max="8187" width="19" style="25" bestFit="1" customWidth="1"/>
    <col min="8188" max="8188" width="15.42578125" style="25" bestFit="1" customWidth="1"/>
    <col min="8189" max="8190" width="12.42578125" style="25" bestFit="1" customWidth="1"/>
    <col min="8191" max="8191" width="7.140625" style="25" bestFit="1" customWidth="1"/>
    <col min="8192" max="8192" width="10.140625" style="25" bestFit="1" customWidth="1"/>
    <col min="8193" max="8193" width="15.85546875" style="25" bestFit="1" customWidth="1"/>
    <col min="8194" max="8194" width="15.140625" style="25" bestFit="1" customWidth="1"/>
    <col min="8195" max="8195" width="18.28515625" style="25" bestFit="1" customWidth="1"/>
    <col min="8196" max="8196" width="13.28515625" style="25" bestFit="1" customWidth="1"/>
    <col min="8197" max="8197" width="19.28515625" style="25" customWidth="1"/>
    <col min="8198" max="8198" width="15.140625" style="25" customWidth="1"/>
    <col min="8199" max="8199" width="21" style="25" bestFit="1" customWidth="1"/>
    <col min="8200" max="8200" width="17.140625" style="25" bestFit="1" customWidth="1"/>
    <col min="8201" max="8201" width="16.85546875" style="25" bestFit="1" customWidth="1"/>
    <col min="8202" max="8202" width="16.7109375" style="25" bestFit="1" customWidth="1"/>
    <col min="8203" max="8203" width="15.7109375" style="25" bestFit="1" customWidth="1"/>
    <col min="8204" max="8204" width="16.28515625" style="25" bestFit="1" customWidth="1"/>
    <col min="8205" max="8205" width="17.28515625" style="25" customWidth="1"/>
    <col min="8206" max="8206" width="23.42578125" style="25" bestFit="1" customWidth="1"/>
    <col min="8207" max="8207" width="31.85546875" style="25" bestFit="1" customWidth="1"/>
    <col min="8208" max="8208" width="7.85546875" style="25" bestFit="1" customWidth="1"/>
    <col min="8209" max="8209" width="5.7109375" style="25" bestFit="1" customWidth="1"/>
    <col min="8210" max="8210" width="9.140625" style="25" bestFit="1" customWidth="1"/>
    <col min="8211" max="8211" width="13.5703125" style="25" bestFit="1" customWidth="1"/>
    <col min="8212" max="8440" width="9.140625" style="25"/>
    <col min="8441" max="8441" width="4.42578125" style="25" bestFit="1" customWidth="1"/>
    <col min="8442" max="8442" width="18.28515625" style="25" bestFit="1" customWidth="1"/>
    <col min="8443" max="8443" width="19" style="25" bestFit="1" customWidth="1"/>
    <col min="8444" max="8444" width="15.42578125" style="25" bestFit="1" customWidth="1"/>
    <col min="8445" max="8446" width="12.42578125" style="25" bestFit="1" customWidth="1"/>
    <col min="8447" max="8447" width="7.140625" style="25" bestFit="1" customWidth="1"/>
    <col min="8448" max="8448" width="10.140625" style="25" bestFit="1" customWidth="1"/>
    <col min="8449" max="8449" width="15.85546875" style="25" bestFit="1" customWidth="1"/>
    <col min="8450" max="8450" width="15.140625" style="25" bestFit="1" customWidth="1"/>
    <col min="8451" max="8451" width="18.28515625" style="25" bestFit="1" customWidth="1"/>
    <col min="8452" max="8452" width="13.28515625" style="25" bestFit="1" customWidth="1"/>
    <col min="8453" max="8453" width="19.28515625" style="25" customWidth="1"/>
    <col min="8454" max="8454" width="15.140625" style="25" customWidth="1"/>
    <col min="8455" max="8455" width="21" style="25" bestFit="1" customWidth="1"/>
    <col min="8456" max="8456" width="17.140625" style="25" bestFit="1" customWidth="1"/>
    <col min="8457" max="8457" width="16.85546875" style="25" bestFit="1" customWidth="1"/>
    <col min="8458" max="8458" width="16.7109375" style="25" bestFit="1" customWidth="1"/>
    <col min="8459" max="8459" width="15.7109375" style="25" bestFit="1" customWidth="1"/>
    <col min="8460" max="8460" width="16.28515625" style="25" bestFit="1" customWidth="1"/>
    <col min="8461" max="8461" width="17.28515625" style="25" customWidth="1"/>
    <col min="8462" max="8462" width="23.42578125" style="25" bestFit="1" customWidth="1"/>
    <col min="8463" max="8463" width="31.85546875" style="25" bestFit="1" customWidth="1"/>
    <col min="8464" max="8464" width="7.85546875" style="25" bestFit="1" customWidth="1"/>
    <col min="8465" max="8465" width="5.7109375" style="25" bestFit="1" customWidth="1"/>
    <col min="8466" max="8466" width="9.140625" style="25" bestFit="1" customWidth="1"/>
    <col min="8467" max="8467" width="13.5703125" style="25" bestFit="1" customWidth="1"/>
    <col min="8468" max="8696" width="9.140625" style="25"/>
    <col min="8697" max="8697" width="4.42578125" style="25" bestFit="1" customWidth="1"/>
    <col min="8698" max="8698" width="18.28515625" style="25" bestFit="1" customWidth="1"/>
    <col min="8699" max="8699" width="19" style="25" bestFit="1" customWidth="1"/>
    <col min="8700" max="8700" width="15.42578125" style="25" bestFit="1" customWidth="1"/>
    <col min="8701" max="8702" width="12.42578125" style="25" bestFit="1" customWidth="1"/>
    <col min="8703" max="8703" width="7.140625" style="25" bestFit="1" customWidth="1"/>
    <col min="8704" max="8704" width="10.140625" style="25" bestFit="1" customWidth="1"/>
    <col min="8705" max="8705" width="15.85546875" style="25" bestFit="1" customWidth="1"/>
    <col min="8706" max="8706" width="15.140625" style="25" bestFit="1" customWidth="1"/>
    <col min="8707" max="8707" width="18.28515625" style="25" bestFit="1" customWidth="1"/>
    <col min="8708" max="8708" width="13.28515625" style="25" bestFit="1" customWidth="1"/>
    <col min="8709" max="8709" width="19.28515625" style="25" customWidth="1"/>
    <col min="8710" max="8710" width="15.140625" style="25" customWidth="1"/>
    <col min="8711" max="8711" width="21" style="25" bestFit="1" customWidth="1"/>
    <col min="8712" max="8712" width="17.140625" style="25" bestFit="1" customWidth="1"/>
    <col min="8713" max="8713" width="16.85546875" style="25" bestFit="1" customWidth="1"/>
    <col min="8714" max="8714" width="16.7109375" style="25" bestFit="1" customWidth="1"/>
    <col min="8715" max="8715" width="15.7109375" style="25" bestFit="1" customWidth="1"/>
    <col min="8716" max="8716" width="16.28515625" style="25" bestFit="1" customWidth="1"/>
    <col min="8717" max="8717" width="17.28515625" style="25" customWidth="1"/>
    <col min="8718" max="8718" width="23.42578125" style="25" bestFit="1" customWidth="1"/>
    <col min="8719" max="8719" width="31.85546875" style="25" bestFit="1" customWidth="1"/>
    <col min="8720" max="8720" width="7.85546875" style="25" bestFit="1" customWidth="1"/>
    <col min="8721" max="8721" width="5.7109375" style="25" bestFit="1" customWidth="1"/>
    <col min="8722" max="8722" width="9.140625" style="25" bestFit="1" customWidth="1"/>
    <col min="8723" max="8723" width="13.5703125" style="25" bestFit="1" customWidth="1"/>
    <col min="8724" max="8952" width="9.140625" style="25"/>
    <col min="8953" max="8953" width="4.42578125" style="25" bestFit="1" customWidth="1"/>
    <col min="8954" max="8954" width="18.28515625" style="25" bestFit="1" customWidth="1"/>
    <col min="8955" max="8955" width="19" style="25" bestFit="1" customWidth="1"/>
    <col min="8956" max="8956" width="15.42578125" style="25" bestFit="1" customWidth="1"/>
    <col min="8957" max="8958" width="12.42578125" style="25" bestFit="1" customWidth="1"/>
    <col min="8959" max="8959" width="7.140625" style="25" bestFit="1" customWidth="1"/>
    <col min="8960" max="8960" width="10.140625" style="25" bestFit="1" customWidth="1"/>
    <col min="8961" max="8961" width="15.85546875" style="25" bestFit="1" customWidth="1"/>
    <col min="8962" max="8962" width="15.140625" style="25" bestFit="1" customWidth="1"/>
    <col min="8963" max="8963" width="18.28515625" style="25" bestFit="1" customWidth="1"/>
    <col min="8964" max="8964" width="13.28515625" style="25" bestFit="1" customWidth="1"/>
    <col min="8965" max="8965" width="19.28515625" style="25" customWidth="1"/>
    <col min="8966" max="8966" width="15.140625" style="25" customWidth="1"/>
    <col min="8967" max="8967" width="21" style="25" bestFit="1" customWidth="1"/>
    <col min="8968" max="8968" width="17.140625" style="25" bestFit="1" customWidth="1"/>
    <col min="8969" max="8969" width="16.85546875" style="25" bestFit="1" customWidth="1"/>
    <col min="8970" max="8970" width="16.7109375" style="25" bestFit="1" customWidth="1"/>
    <col min="8971" max="8971" width="15.7109375" style="25" bestFit="1" customWidth="1"/>
    <col min="8972" max="8972" width="16.28515625" style="25" bestFit="1" customWidth="1"/>
    <col min="8973" max="8973" width="17.28515625" style="25" customWidth="1"/>
    <col min="8974" max="8974" width="23.42578125" style="25" bestFit="1" customWidth="1"/>
    <col min="8975" max="8975" width="31.85546875" style="25" bestFit="1" customWidth="1"/>
    <col min="8976" max="8976" width="7.85546875" style="25" bestFit="1" customWidth="1"/>
    <col min="8977" max="8977" width="5.7109375" style="25" bestFit="1" customWidth="1"/>
    <col min="8978" max="8978" width="9.140625" style="25" bestFit="1" customWidth="1"/>
    <col min="8979" max="8979" width="13.5703125" style="25" bestFit="1" customWidth="1"/>
    <col min="8980" max="9208" width="9.140625" style="25"/>
    <col min="9209" max="9209" width="4.42578125" style="25" bestFit="1" customWidth="1"/>
    <col min="9210" max="9210" width="18.28515625" style="25" bestFit="1" customWidth="1"/>
    <col min="9211" max="9211" width="19" style="25" bestFit="1" customWidth="1"/>
    <col min="9212" max="9212" width="15.42578125" style="25" bestFit="1" customWidth="1"/>
    <col min="9213" max="9214" width="12.42578125" style="25" bestFit="1" customWidth="1"/>
    <col min="9215" max="9215" width="7.140625" style="25" bestFit="1" customWidth="1"/>
    <col min="9216" max="9216" width="10.140625" style="25" bestFit="1" customWidth="1"/>
    <col min="9217" max="9217" width="15.85546875" style="25" bestFit="1" customWidth="1"/>
    <col min="9218" max="9218" width="15.140625" style="25" bestFit="1" customWidth="1"/>
    <col min="9219" max="9219" width="18.28515625" style="25" bestFit="1" customWidth="1"/>
    <col min="9220" max="9220" width="13.28515625" style="25" bestFit="1" customWidth="1"/>
    <col min="9221" max="9221" width="19.28515625" style="25" customWidth="1"/>
    <col min="9222" max="9222" width="15.140625" style="25" customWidth="1"/>
    <col min="9223" max="9223" width="21" style="25" bestFit="1" customWidth="1"/>
    <col min="9224" max="9224" width="17.140625" style="25" bestFit="1" customWidth="1"/>
    <col min="9225" max="9225" width="16.85546875" style="25" bestFit="1" customWidth="1"/>
    <col min="9226" max="9226" width="16.7109375" style="25" bestFit="1" customWidth="1"/>
    <col min="9227" max="9227" width="15.7109375" style="25" bestFit="1" customWidth="1"/>
    <col min="9228" max="9228" width="16.28515625" style="25" bestFit="1" customWidth="1"/>
    <col min="9229" max="9229" width="17.28515625" style="25" customWidth="1"/>
    <col min="9230" max="9230" width="23.42578125" style="25" bestFit="1" customWidth="1"/>
    <col min="9231" max="9231" width="31.85546875" style="25" bestFit="1" customWidth="1"/>
    <col min="9232" max="9232" width="7.85546875" style="25" bestFit="1" customWidth="1"/>
    <col min="9233" max="9233" width="5.7109375" style="25" bestFit="1" customWidth="1"/>
    <col min="9234" max="9234" width="9.140625" style="25" bestFit="1" customWidth="1"/>
    <col min="9235" max="9235" width="13.5703125" style="25" bestFit="1" customWidth="1"/>
    <col min="9236" max="9464" width="9.140625" style="25"/>
    <col min="9465" max="9465" width="4.42578125" style="25" bestFit="1" customWidth="1"/>
    <col min="9466" max="9466" width="18.28515625" style="25" bestFit="1" customWidth="1"/>
    <col min="9467" max="9467" width="19" style="25" bestFit="1" customWidth="1"/>
    <col min="9468" max="9468" width="15.42578125" style="25" bestFit="1" customWidth="1"/>
    <col min="9469" max="9470" width="12.42578125" style="25" bestFit="1" customWidth="1"/>
    <col min="9471" max="9471" width="7.140625" style="25" bestFit="1" customWidth="1"/>
    <col min="9472" max="9472" width="10.140625" style="25" bestFit="1" customWidth="1"/>
    <col min="9473" max="9473" width="15.85546875" style="25" bestFit="1" customWidth="1"/>
    <col min="9474" max="9474" width="15.140625" style="25" bestFit="1" customWidth="1"/>
    <col min="9475" max="9475" width="18.28515625" style="25" bestFit="1" customWidth="1"/>
    <col min="9476" max="9476" width="13.28515625" style="25" bestFit="1" customWidth="1"/>
    <col min="9477" max="9477" width="19.28515625" style="25" customWidth="1"/>
    <col min="9478" max="9478" width="15.140625" style="25" customWidth="1"/>
    <col min="9479" max="9479" width="21" style="25" bestFit="1" customWidth="1"/>
    <col min="9480" max="9480" width="17.140625" style="25" bestFit="1" customWidth="1"/>
    <col min="9481" max="9481" width="16.85546875" style="25" bestFit="1" customWidth="1"/>
    <col min="9482" max="9482" width="16.7109375" style="25" bestFit="1" customWidth="1"/>
    <col min="9483" max="9483" width="15.7109375" style="25" bestFit="1" customWidth="1"/>
    <col min="9484" max="9484" width="16.28515625" style="25" bestFit="1" customWidth="1"/>
    <col min="9485" max="9485" width="17.28515625" style="25" customWidth="1"/>
    <col min="9486" max="9486" width="23.42578125" style="25" bestFit="1" customWidth="1"/>
    <col min="9487" max="9487" width="31.85546875" style="25" bestFit="1" customWidth="1"/>
    <col min="9488" max="9488" width="7.85546875" style="25" bestFit="1" customWidth="1"/>
    <col min="9489" max="9489" width="5.7109375" style="25" bestFit="1" customWidth="1"/>
    <col min="9490" max="9490" width="9.140625" style="25" bestFit="1" customWidth="1"/>
    <col min="9491" max="9491" width="13.5703125" style="25" bestFit="1" customWidth="1"/>
    <col min="9492" max="9720" width="9.140625" style="25"/>
    <col min="9721" max="9721" width="4.42578125" style="25" bestFit="1" customWidth="1"/>
    <col min="9722" max="9722" width="18.28515625" style="25" bestFit="1" customWidth="1"/>
    <col min="9723" max="9723" width="19" style="25" bestFit="1" customWidth="1"/>
    <col min="9724" max="9724" width="15.42578125" style="25" bestFit="1" customWidth="1"/>
    <col min="9725" max="9726" width="12.42578125" style="25" bestFit="1" customWidth="1"/>
    <col min="9727" max="9727" width="7.140625" style="25" bestFit="1" customWidth="1"/>
    <col min="9728" max="9728" width="10.140625" style="25" bestFit="1" customWidth="1"/>
    <col min="9729" max="9729" width="15.85546875" style="25" bestFit="1" customWidth="1"/>
    <col min="9730" max="9730" width="15.140625" style="25" bestFit="1" customWidth="1"/>
    <col min="9731" max="9731" width="18.28515625" style="25" bestFit="1" customWidth="1"/>
    <col min="9732" max="9732" width="13.28515625" style="25" bestFit="1" customWidth="1"/>
    <col min="9733" max="9733" width="19.28515625" style="25" customWidth="1"/>
    <col min="9734" max="9734" width="15.140625" style="25" customWidth="1"/>
    <col min="9735" max="9735" width="21" style="25" bestFit="1" customWidth="1"/>
    <col min="9736" max="9736" width="17.140625" style="25" bestFit="1" customWidth="1"/>
    <col min="9737" max="9737" width="16.85546875" style="25" bestFit="1" customWidth="1"/>
    <col min="9738" max="9738" width="16.7109375" style="25" bestFit="1" customWidth="1"/>
    <col min="9739" max="9739" width="15.7109375" style="25" bestFit="1" customWidth="1"/>
    <col min="9740" max="9740" width="16.28515625" style="25" bestFit="1" customWidth="1"/>
    <col min="9741" max="9741" width="17.28515625" style="25" customWidth="1"/>
    <col min="9742" max="9742" width="23.42578125" style="25" bestFit="1" customWidth="1"/>
    <col min="9743" max="9743" width="31.85546875" style="25" bestFit="1" customWidth="1"/>
    <col min="9744" max="9744" width="7.85546875" style="25" bestFit="1" customWidth="1"/>
    <col min="9745" max="9745" width="5.7109375" style="25" bestFit="1" customWidth="1"/>
    <col min="9746" max="9746" width="9.140625" style="25" bestFit="1" customWidth="1"/>
    <col min="9747" max="9747" width="13.5703125" style="25" bestFit="1" customWidth="1"/>
    <col min="9748" max="9976" width="9.140625" style="25"/>
    <col min="9977" max="9977" width="4.42578125" style="25" bestFit="1" customWidth="1"/>
    <col min="9978" max="9978" width="18.28515625" style="25" bestFit="1" customWidth="1"/>
    <col min="9979" max="9979" width="19" style="25" bestFit="1" customWidth="1"/>
    <col min="9980" max="9980" width="15.42578125" style="25" bestFit="1" customWidth="1"/>
    <col min="9981" max="9982" width="12.42578125" style="25" bestFit="1" customWidth="1"/>
    <col min="9983" max="9983" width="7.140625" style="25" bestFit="1" customWidth="1"/>
    <col min="9984" max="9984" width="10.140625" style="25" bestFit="1" customWidth="1"/>
    <col min="9985" max="9985" width="15.85546875" style="25" bestFit="1" customWidth="1"/>
    <col min="9986" max="9986" width="15.140625" style="25" bestFit="1" customWidth="1"/>
    <col min="9987" max="9987" width="18.28515625" style="25" bestFit="1" customWidth="1"/>
    <col min="9988" max="9988" width="13.28515625" style="25" bestFit="1" customWidth="1"/>
    <col min="9989" max="9989" width="19.28515625" style="25" customWidth="1"/>
    <col min="9990" max="9990" width="15.140625" style="25" customWidth="1"/>
    <col min="9991" max="9991" width="21" style="25" bestFit="1" customWidth="1"/>
    <col min="9992" max="9992" width="17.140625" style="25" bestFit="1" customWidth="1"/>
    <col min="9993" max="9993" width="16.85546875" style="25" bestFit="1" customWidth="1"/>
    <col min="9994" max="9994" width="16.7109375" style="25" bestFit="1" customWidth="1"/>
    <col min="9995" max="9995" width="15.7109375" style="25" bestFit="1" customWidth="1"/>
    <col min="9996" max="9996" width="16.28515625" style="25" bestFit="1" customWidth="1"/>
    <col min="9997" max="9997" width="17.28515625" style="25" customWidth="1"/>
    <col min="9998" max="9998" width="23.42578125" style="25" bestFit="1" customWidth="1"/>
    <col min="9999" max="9999" width="31.85546875" style="25" bestFit="1" customWidth="1"/>
    <col min="10000" max="10000" width="7.85546875" style="25" bestFit="1" customWidth="1"/>
    <col min="10001" max="10001" width="5.7109375" style="25" bestFit="1" customWidth="1"/>
    <col min="10002" max="10002" width="9.140625" style="25" bestFit="1" customWidth="1"/>
    <col min="10003" max="10003" width="13.5703125" style="25" bestFit="1" customWidth="1"/>
    <col min="10004" max="10232" width="9.140625" style="25"/>
    <col min="10233" max="10233" width="4.42578125" style="25" bestFit="1" customWidth="1"/>
    <col min="10234" max="10234" width="18.28515625" style="25" bestFit="1" customWidth="1"/>
    <col min="10235" max="10235" width="19" style="25" bestFit="1" customWidth="1"/>
    <col min="10236" max="10236" width="15.42578125" style="25" bestFit="1" customWidth="1"/>
    <col min="10237" max="10238" width="12.42578125" style="25" bestFit="1" customWidth="1"/>
    <col min="10239" max="10239" width="7.140625" style="25" bestFit="1" customWidth="1"/>
    <col min="10240" max="10240" width="10.140625" style="25" bestFit="1" customWidth="1"/>
    <col min="10241" max="10241" width="15.85546875" style="25" bestFit="1" customWidth="1"/>
    <col min="10242" max="10242" width="15.140625" style="25" bestFit="1" customWidth="1"/>
    <col min="10243" max="10243" width="18.28515625" style="25" bestFit="1" customWidth="1"/>
    <col min="10244" max="10244" width="13.28515625" style="25" bestFit="1" customWidth="1"/>
    <col min="10245" max="10245" width="19.28515625" style="25" customWidth="1"/>
    <col min="10246" max="10246" width="15.140625" style="25" customWidth="1"/>
    <col min="10247" max="10247" width="21" style="25" bestFit="1" customWidth="1"/>
    <col min="10248" max="10248" width="17.140625" style="25" bestFit="1" customWidth="1"/>
    <col min="10249" max="10249" width="16.85546875" style="25" bestFit="1" customWidth="1"/>
    <col min="10250" max="10250" width="16.7109375" style="25" bestFit="1" customWidth="1"/>
    <col min="10251" max="10251" width="15.7109375" style="25" bestFit="1" customWidth="1"/>
    <col min="10252" max="10252" width="16.28515625" style="25" bestFit="1" customWidth="1"/>
    <col min="10253" max="10253" width="17.28515625" style="25" customWidth="1"/>
    <col min="10254" max="10254" width="23.42578125" style="25" bestFit="1" customWidth="1"/>
    <col min="10255" max="10255" width="31.85546875" style="25" bestFit="1" customWidth="1"/>
    <col min="10256" max="10256" width="7.85546875" style="25" bestFit="1" customWidth="1"/>
    <col min="10257" max="10257" width="5.7109375" style="25" bestFit="1" customWidth="1"/>
    <col min="10258" max="10258" width="9.140625" style="25" bestFit="1" customWidth="1"/>
    <col min="10259" max="10259" width="13.5703125" style="25" bestFit="1" customWidth="1"/>
    <col min="10260" max="10488" width="9.140625" style="25"/>
    <col min="10489" max="10489" width="4.42578125" style="25" bestFit="1" customWidth="1"/>
    <col min="10490" max="10490" width="18.28515625" style="25" bestFit="1" customWidth="1"/>
    <col min="10491" max="10491" width="19" style="25" bestFit="1" customWidth="1"/>
    <col min="10492" max="10492" width="15.42578125" style="25" bestFit="1" customWidth="1"/>
    <col min="10493" max="10494" width="12.42578125" style="25" bestFit="1" customWidth="1"/>
    <col min="10495" max="10495" width="7.140625" style="25" bestFit="1" customWidth="1"/>
    <col min="10496" max="10496" width="10.140625" style="25" bestFit="1" customWidth="1"/>
    <col min="10497" max="10497" width="15.85546875" style="25" bestFit="1" customWidth="1"/>
    <col min="10498" max="10498" width="15.140625" style="25" bestFit="1" customWidth="1"/>
    <col min="10499" max="10499" width="18.28515625" style="25" bestFit="1" customWidth="1"/>
    <col min="10500" max="10500" width="13.28515625" style="25" bestFit="1" customWidth="1"/>
    <col min="10501" max="10501" width="19.28515625" style="25" customWidth="1"/>
    <col min="10502" max="10502" width="15.140625" style="25" customWidth="1"/>
    <col min="10503" max="10503" width="21" style="25" bestFit="1" customWidth="1"/>
    <col min="10504" max="10504" width="17.140625" style="25" bestFit="1" customWidth="1"/>
    <col min="10505" max="10505" width="16.85546875" style="25" bestFit="1" customWidth="1"/>
    <col min="10506" max="10506" width="16.7109375" style="25" bestFit="1" customWidth="1"/>
    <col min="10507" max="10507" width="15.7109375" style="25" bestFit="1" customWidth="1"/>
    <col min="10508" max="10508" width="16.28515625" style="25" bestFit="1" customWidth="1"/>
    <col min="10509" max="10509" width="17.28515625" style="25" customWidth="1"/>
    <col min="10510" max="10510" width="23.42578125" style="25" bestFit="1" customWidth="1"/>
    <col min="10511" max="10511" width="31.85546875" style="25" bestFit="1" customWidth="1"/>
    <col min="10512" max="10512" width="7.85546875" style="25" bestFit="1" customWidth="1"/>
    <col min="10513" max="10513" width="5.7109375" style="25" bestFit="1" customWidth="1"/>
    <col min="10514" max="10514" width="9.140625" style="25" bestFit="1" customWidth="1"/>
    <col min="10515" max="10515" width="13.5703125" style="25" bestFit="1" customWidth="1"/>
    <col min="10516" max="10744" width="9.140625" style="25"/>
    <col min="10745" max="10745" width="4.42578125" style="25" bestFit="1" customWidth="1"/>
    <col min="10746" max="10746" width="18.28515625" style="25" bestFit="1" customWidth="1"/>
    <col min="10747" max="10747" width="19" style="25" bestFit="1" customWidth="1"/>
    <col min="10748" max="10748" width="15.42578125" style="25" bestFit="1" customWidth="1"/>
    <col min="10749" max="10750" width="12.42578125" style="25" bestFit="1" customWidth="1"/>
    <col min="10751" max="10751" width="7.140625" style="25" bestFit="1" customWidth="1"/>
    <col min="10752" max="10752" width="10.140625" style="25" bestFit="1" customWidth="1"/>
    <col min="10753" max="10753" width="15.85546875" style="25" bestFit="1" customWidth="1"/>
    <col min="10754" max="10754" width="15.140625" style="25" bestFit="1" customWidth="1"/>
    <col min="10755" max="10755" width="18.28515625" style="25" bestFit="1" customWidth="1"/>
    <col min="10756" max="10756" width="13.28515625" style="25" bestFit="1" customWidth="1"/>
    <col min="10757" max="10757" width="19.28515625" style="25" customWidth="1"/>
    <col min="10758" max="10758" width="15.140625" style="25" customWidth="1"/>
    <col min="10759" max="10759" width="21" style="25" bestFit="1" customWidth="1"/>
    <col min="10760" max="10760" width="17.140625" style="25" bestFit="1" customWidth="1"/>
    <col min="10761" max="10761" width="16.85546875" style="25" bestFit="1" customWidth="1"/>
    <col min="10762" max="10762" width="16.7109375" style="25" bestFit="1" customWidth="1"/>
    <col min="10763" max="10763" width="15.7109375" style="25" bestFit="1" customWidth="1"/>
    <col min="10764" max="10764" width="16.28515625" style="25" bestFit="1" customWidth="1"/>
    <col min="10765" max="10765" width="17.28515625" style="25" customWidth="1"/>
    <col min="10766" max="10766" width="23.42578125" style="25" bestFit="1" customWidth="1"/>
    <col min="10767" max="10767" width="31.85546875" style="25" bestFit="1" customWidth="1"/>
    <col min="10768" max="10768" width="7.85546875" style="25" bestFit="1" customWidth="1"/>
    <col min="10769" max="10769" width="5.7109375" style="25" bestFit="1" customWidth="1"/>
    <col min="10770" max="10770" width="9.140625" style="25" bestFit="1" customWidth="1"/>
    <col min="10771" max="10771" width="13.5703125" style="25" bestFit="1" customWidth="1"/>
    <col min="10772" max="11000" width="9.140625" style="25"/>
    <col min="11001" max="11001" width="4.42578125" style="25" bestFit="1" customWidth="1"/>
    <col min="11002" max="11002" width="18.28515625" style="25" bestFit="1" customWidth="1"/>
    <col min="11003" max="11003" width="19" style="25" bestFit="1" customWidth="1"/>
    <col min="11004" max="11004" width="15.42578125" style="25" bestFit="1" customWidth="1"/>
    <col min="11005" max="11006" width="12.42578125" style="25" bestFit="1" customWidth="1"/>
    <col min="11007" max="11007" width="7.140625" style="25" bestFit="1" customWidth="1"/>
    <col min="11008" max="11008" width="10.140625" style="25" bestFit="1" customWidth="1"/>
    <col min="11009" max="11009" width="15.85546875" style="25" bestFit="1" customWidth="1"/>
    <col min="11010" max="11010" width="15.140625" style="25" bestFit="1" customWidth="1"/>
    <col min="11011" max="11011" width="18.28515625" style="25" bestFit="1" customWidth="1"/>
    <col min="11012" max="11012" width="13.28515625" style="25" bestFit="1" customWidth="1"/>
    <col min="11013" max="11013" width="19.28515625" style="25" customWidth="1"/>
    <col min="11014" max="11014" width="15.140625" style="25" customWidth="1"/>
    <col min="11015" max="11015" width="21" style="25" bestFit="1" customWidth="1"/>
    <col min="11016" max="11016" width="17.140625" style="25" bestFit="1" customWidth="1"/>
    <col min="11017" max="11017" width="16.85546875" style="25" bestFit="1" customWidth="1"/>
    <col min="11018" max="11018" width="16.7109375" style="25" bestFit="1" customWidth="1"/>
    <col min="11019" max="11019" width="15.7109375" style="25" bestFit="1" customWidth="1"/>
    <col min="11020" max="11020" width="16.28515625" style="25" bestFit="1" customWidth="1"/>
    <col min="11021" max="11021" width="17.28515625" style="25" customWidth="1"/>
    <col min="11022" max="11022" width="23.42578125" style="25" bestFit="1" customWidth="1"/>
    <col min="11023" max="11023" width="31.85546875" style="25" bestFit="1" customWidth="1"/>
    <col min="11024" max="11024" width="7.85546875" style="25" bestFit="1" customWidth="1"/>
    <col min="11025" max="11025" width="5.7109375" style="25" bestFit="1" customWidth="1"/>
    <col min="11026" max="11026" width="9.140625" style="25" bestFit="1" customWidth="1"/>
    <col min="11027" max="11027" width="13.5703125" style="25" bestFit="1" customWidth="1"/>
    <col min="11028" max="11256" width="9.140625" style="25"/>
    <col min="11257" max="11257" width="4.42578125" style="25" bestFit="1" customWidth="1"/>
    <col min="11258" max="11258" width="18.28515625" style="25" bestFit="1" customWidth="1"/>
    <col min="11259" max="11259" width="19" style="25" bestFit="1" customWidth="1"/>
    <col min="11260" max="11260" width="15.42578125" style="25" bestFit="1" customWidth="1"/>
    <col min="11261" max="11262" width="12.42578125" style="25" bestFit="1" customWidth="1"/>
    <col min="11263" max="11263" width="7.140625" style="25" bestFit="1" customWidth="1"/>
    <col min="11264" max="11264" width="10.140625" style="25" bestFit="1" customWidth="1"/>
    <col min="11265" max="11265" width="15.85546875" style="25" bestFit="1" customWidth="1"/>
    <col min="11266" max="11266" width="15.140625" style="25" bestFit="1" customWidth="1"/>
    <col min="11267" max="11267" width="18.28515625" style="25" bestFit="1" customWidth="1"/>
    <col min="11268" max="11268" width="13.28515625" style="25" bestFit="1" customWidth="1"/>
    <col min="11269" max="11269" width="19.28515625" style="25" customWidth="1"/>
    <col min="11270" max="11270" width="15.140625" style="25" customWidth="1"/>
    <col min="11271" max="11271" width="21" style="25" bestFit="1" customWidth="1"/>
    <col min="11272" max="11272" width="17.140625" style="25" bestFit="1" customWidth="1"/>
    <col min="11273" max="11273" width="16.85546875" style="25" bestFit="1" customWidth="1"/>
    <col min="11274" max="11274" width="16.7109375" style="25" bestFit="1" customWidth="1"/>
    <col min="11275" max="11275" width="15.7109375" style="25" bestFit="1" customWidth="1"/>
    <col min="11276" max="11276" width="16.28515625" style="25" bestFit="1" customWidth="1"/>
    <col min="11277" max="11277" width="17.28515625" style="25" customWidth="1"/>
    <col min="11278" max="11278" width="23.42578125" style="25" bestFit="1" customWidth="1"/>
    <col min="11279" max="11279" width="31.85546875" style="25" bestFit="1" customWidth="1"/>
    <col min="11280" max="11280" width="7.85546875" style="25" bestFit="1" customWidth="1"/>
    <col min="11281" max="11281" width="5.7109375" style="25" bestFit="1" customWidth="1"/>
    <col min="11282" max="11282" width="9.140625" style="25" bestFit="1" customWidth="1"/>
    <col min="11283" max="11283" width="13.5703125" style="25" bestFit="1" customWidth="1"/>
    <col min="11284" max="11512" width="9.140625" style="25"/>
    <col min="11513" max="11513" width="4.42578125" style="25" bestFit="1" customWidth="1"/>
    <col min="11514" max="11514" width="18.28515625" style="25" bestFit="1" customWidth="1"/>
    <col min="11515" max="11515" width="19" style="25" bestFit="1" customWidth="1"/>
    <col min="11516" max="11516" width="15.42578125" style="25" bestFit="1" customWidth="1"/>
    <col min="11517" max="11518" width="12.42578125" style="25" bestFit="1" customWidth="1"/>
    <col min="11519" max="11519" width="7.140625" style="25" bestFit="1" customWidth="1"/>
    <col min="11520" max="11520" width="10.140625" style="25" bestFit="1" customWidth="1"/>
    <col min="11521" max="11521" width="15.85546875" style="25" bestFit="1" customWidth="1"/>
    <col min="11522" max="11522" width="15.140625" style="25" bestFit="1" customWidth="1"/>
    <col min="11523" max="11523" width="18.28515625" style="25" bestFit="1" customWidth="1"/>
    <col min="11524" max="11524" width="13.28515625" style="25" bestFit="1" customWidth="1"/>
    <col min="11525" max="11525" width="19.28515625" style="25" customWidth="1"/>
    <col min="11526" max="11526" width="15.140625" style="25" customWidth="1"/>
    <col min="11527" max="11527" width="21" style="25" bestFit="1" customWidth="1"/>
    <col min="11528" max="11528" width="17.140625" style="25" bestFit="1" customWidth="1"/>
    <col min="11529" max="11529" width="16.85546875" style="25" bestFit="1" customWidth="1"/>
    <col min="11530" max="11530" width="16.7109375" style="25" bestFit="1" customWidth="1"/>
    <col min="11531" max="11531" width="15.7109375" style="25" bestFit="1" customWidth="1"/>
    <col min="11532" max="11532" width="16.28515625" style="25" bestFit="1" customWidth="1"/>
    <col min="11533" max="11533" width="17.28515625" style="25" customWidth="1"/>
    <col min="11534" max="11534" width="23.42578125" style="25" bestFit="1" customWidth="1"/>
    <col min="11535" max="11535" width="31.85546875" style="25" bestFit="1" customWidth="1"/>
    <col min="11536" max="11536" width="7.85546875" style="25" bestFit="1" customWidth="1"/>
    <col min="11537" max="11537" width="5.7109375" style="25" bestFit="1" customWidth="1"/>
    <col min="11538" max="11538" width="9.140625" style="25" bestFit="1" customWidth="1"/>
    <col min="11539" max="11539" width="13.5703125" style="25" bestFit="1" customWidth="1"/>
    <col min="11540" max="11768" width="9.140625" style="25"/>
    <col min="11769" max="11769" width="4.42578125" style="25" bestFit="1" customWidth="1"/>
    <col min="11770" max="11770" width="18.28515625" style="25" bestFit="1" customWidth="1"/>
    <col min="11771" max="11771" width="19" style="25" bestFit="1" customWidth="1"/>
    <col min="11772" max="11772" width="15.42578125" style="25" bestFit="1" customWidth="1"/>
    <col min="11773" max="11774" width="12.42578125" style="25" bestFit="1" customWidth="1"/>
    <col min="11775" max="11775" width="7.140625" style="25" bestFit="1" customWidth="1"/>
    <col min="11776" max="11776" width="10.140625" style="25" bestFit="1" customWidth="1"/>
    <col min="11777" max="11777" width="15.85546875" style="25" bestFit="1" customWidth="1"/>
    <col min="11778" max="11778" width="15.140625" style="25" bestFit="1" customWidth="1"/>
    <col min="11779" max="11779" width="18.28515625" style="25" bestFit="1" customWidth="1"/>
    <col min="11780" max="11780" width="13.28515625" style="25" bestFit="1" customWidth="1"/>
    <col min="11781" max="11781" width="19.28515625" style="25" customWidth="1"/>
    <col min="11782" max="11782" width="15.140625" style="25" customWidth="1"/>
    <col min="11783" max="11783" width="21" style="25" bestFit="1" customWidth="1"/>
    <col min="11784" max="11784" width="17.140625" style="25" bestFit="1" customWidth="1"/>
    <col min="11785" max="11785" width="16.85546875" style="25" bestFit="1" customWidth="1"/>
    <col min="11786" max="11786" width="16.7109375" style="25" bestFit="1" customWidth="1"/>
    <col min="11787" max="11787" width="15.7109375" style="25" bestFit="1" customWidth="1"/>
    <col min="11788" max="11788" width="16.28515625" style="25" bestFit="1" customWidth="1"/>
    <col min="11789" max="11789" width="17.28515625" style="25" customWidth="1"/>
    <col min="11790" max="11790" width="23.42578125" style="25" bestFit="1" customWidth="1"/>
    <col min="11791" max="11791" width="31.85546875" style="25" bestFit="1" customWidth="1"/>
    <col min="11792" max="11792" width="7.85546875" style="25" bestFit="1" customWidth="1"/>
    <col min="11793" max="11793" width="5.7109375" style="25" bestFit="1" customWidth="1"/>
    <col min="11794" max="11794" width="9.140625" style="25" bestFit="1" customWidth="1"/>
    <col min="11795" max="11795" width="13.5703125" style="25" bestFit="1" customWidth="1"/>
    <col min="11796" max="12024" width="9.140625" style="25"/>
    <col min="12025" max="12025" width="4.42578125" style="25" bestFit="1" customWidth="1"/>
    <col min="12026" max="12026" width="18.28515625" style="25" bestFit="1" customWidth="1"/>
    <col min="12027" max="12027" width="19" style="25" bestFit="1" customWidth="1"/>
    <col min="12028" max="12028" width="15.42578125" style="25" bestFit="1" customWidth="1"/>
    <col min="12029" max="12030" width="12.42578125" style="25" bestFit="1" customWidth="1"/>
    <col min="12031" max="12031" width="7.140625" style="25" bestFit="1" customWidth="1"/>
    <col min="12032" max="12032" width="10.140625" style="25" bestFit="1" customWidth="1"/>
    <col min="12033" max="12033" width="15.85546875" style="25" bestFit="1" customWidth="1"/>
    <col min="12034" max="12034" width="15.140625" style="25" bestFit="1" customWidth="1"/>
    <col min="12035" max="12035" width="18.28515625" style="25" bestFit="1" customWidth="1"/>
    <col min="12036" max="12036" width="13.28515625" style="25" bestFit="1" customWidth="1"/>
    <col min="12037" max="12037" width="19.28515625" style="25" customWidth="1"/>
    <col min="12038" max="12038" width="15.140625" style="25" customWidth="1"/>
    <col min="12039" max="12039" width="21" style="25" bestFit="1" customWidth="1"/>
    <col min="12040" max="12040" width="17.140625" style="25" bestFit="1" customWidth="1"/>
    <col min="12041" max="12041" width="16.85546875" style="25" bestFit="1" customWidth="1"/>
    <col min="12042" max="12042" width="16.7109375" style="25" bestFit="1" customWidth="1"/>
    <col min="12043" max="12043" width="15.7109375" style="25" bestFit="1" customWidth="1"/>
    <col min="12044" max="12044" width="16.28515625" style="25" bestFit="1" customWidth="1"/>
    <col min="12045" max="12045" width="17.28515625" style="25" customWidth="1"/>
    <col min="12046" max="12046" width="23.42578125" style="25" bestFit="1" customWidth="1"/>
    <col min="12047" max="12047" width="31.85546875" style="25" bestFit="1" customWidth="1"/>
    <col min="12048" max="12048" width="7.85546875" style="25" bestFit="1" customWidth="1"/>
    <col min="12049" max="12049" width="5.7109375" style="25" bestFit="1" customWidth="1"/>
    <col min="12050" max="12050" width="9.140625" style="25" bestFit="1" customWidth="1"/>
    <col min="12051" max="12051" width="13.5703125" style="25" bestFit="1" customWidth="1"/>
    <col min="12052" max="12280" width="9.140625" style="25"/>
    <col min="12281" max="12281" width="4.42578125" style="25" bestFit="1" customWidth="1"/>
    <col min="12282" max="12282" width="18.28515625" style="25" bestFit="1" customWidth="1"/>
    <col min="12283" max="12283" width="19" style="25" bestFit="1" customWidth="1"/>
    <col min="12284" max="12284" width="15.42578125" style="25" bestFit="1" customWidth="1"/>
    <col min="12285" max="12286" width="12.42578125" style="25" bestFit="1" customWidth="1"/>
    <col min="12287" max="12287" width="7.140625" style="25" bestFit="1" customWidth="1"/>
    <col min="12288" max="12288" width="10.140625" style="25" bestFit="1" customWidth="1"/>
    <col min="12289" max="12289" width="15.85546875" style="25" bestFit="1" customWidth="1"/>
    <col min="12290" max="12290" width="15.140625" style="25" bestFit="1" customWidth="1"/>
    <col min="12291" max="12291" width="18.28515625" style="25" bestFit="1" customWidth="1"/>
    <col min="12292" max="12292" width="13.28515625" style="25" bestFit="1" customWidth="1"/>
    <col min="12293" max="12293" width="19.28515625" style="25" customWidth="1"/>
    <col min="12294" max="12294" width="15.140625" style="25" customWidth="1"/>
    <col min="12295" max="12295" width="21" style="25" bestFit="1" customWidth="1"/>
    <col min="12296" max="12296" width="17.140625" style="25" bestFit="1" customWidth="1"/>
    <col min="12297" max="12297" width="16.85546875" style="25" bestFit="1" customWidth="1"/>
    <col min="12298" max="12298" width="16.7109375" style="25" bestFit="1" customWidth="1"/>
    <col min="12299" max="12299" width="15.7109375" style="25" bestFit="1" customWidth="1"/>
    <col min="12300" max="12300" width="16.28515625" style="25" bestFit="1" customWidth="1"/>
    <col min="12301" max="12301" width="17.28515625" style="25" customWidth="1"/>
    <col min="12302" max="12302" width="23.42578125" style="25" bestFit="1" customWidth="1"/>
    <col min="12303" max="12303" width="31.85546875" style="25" bestFit="1" customWidth="1"/>
    <col min="12304" max="12304" width="7.85546875" style="25" bestFit="1" customWidth="1"/>
    <col min="12305" max="12305" width="5.7109375" style="25" bestFit="1" customWidth="1"/>
    <col min="12306" max="12306" width="9.140625" style="25" bestFit="1" customWidth="1"/>
    <col min="12307" max="12307" width="13.5703125" style="25" bestFit="1" customWidth="1"/>
    <col min="12308" max="12536" width="9.140625" style="25"/>
    <col min="12537" max="12537" width="4.42578125" style="25" bestFit="1" customWidth="1"/>
    <col min="12538" max="12538" width="18.28515625" style="25" bestFit="1" customWidth="1"/>
    <col min="12539" max="12539" width="19" style="25" bestFit="1" customWidth="1"/>
    <col min="12540" max="12540" width="15.42578125" style="25" bestFit="1" customWidth="1"/>
    <col min="12541" max="12542" width="12.42578125" style="25" bestFit="1" customWidth="1"/>
    <col min="12543" max="12543" width="7.140625" style="25" bestFit="1" customWidth="1"/>
    <col min="12544" max="12544" width="10.140625" style="25" bestFit="1" customWidth="1"/>
    <col min="12545" max="12545" width="15.85546875" style="25" bestFit="1" customWidth="1"/>
    <col min="12546" max="12546" width="15.140625" style="25" bestFit="1" customWidth="1"/>
    <col min="12547" max="12547" width="18.28515625" style="25" bestFit="1" customWidth="1"/>
    <col min="12548" max="12548" width="13.28515625" style="25" bestFit="1" customWidth="1"/>
    <col min="12549" max="12549" width="19.28515625" style="25" customWidth="1"/>
    <col min="12550" max="12550" width="15.140625" style="25" customWidth="1"/>
    <col min="12551" max="12551" width="21" style="25" bestFit="1" customWidth="1"/>
    <col min="12552" max="12552" width="17.140625" style="25" bestFit="1" customWidth="1"/>
    <col min="12553" max="12553" width="16.85546875" style="25" bestFit="1" customWidth="1"/>
    <col min="12554" max="12554" width="16.7109375" style="25" bestFit="1" customWidth="1"/>
    <col min="12555" max="12555" width="15.7109375" style="25" bestFit="1" customWidth="1"/>
    <col min="12556" max="12556" width="16.28515625" style="25" bestFit="1" customWidth="1"/>
    <col min="12557" max="12557" width="17.28515625" style="25" customWidth="1"/>
    <col min="12558" max="12558" width="23.42578125" style="25" bestFit="1" customWidth="1"/>
    <col min="12559" max="12559" width="31.85546875" style="25" bestFit="1" customWidth="1"/>
    <col min="12560" max="12560" width="7.85546875" style="25" bestFit="1" customWidth="1"/>
    <col min="12561" max="12561" width="5.7109375" style="25" bestFit="1" customWidth="1"/>
    <col min="12562" max="12562" width="9.140625" style="25" bestFit="1" customWidth="1"/>
    <col min="12563" max="12563" width="13.5703125" style="25" bestFit="1" customWidth="1"/>
    <col min="12564" max="12792" width="9.140625" style="25"/>
    <col min="12793" max="12793" width="4.42578125" style="25" bestFit="1" customWidth="1"/>
    <col min="12794" max="12794" width="18.28515625" style="25" bestFit="1" customWidth="1"/>
    <col min="12795" max="12795" width="19" style="25" bestFit="1" customWidth="1"/>
    <col min="12796" max="12796" width="15.42578125" style="25" bestFit="1" customWidth="1"/>
    <col min="12797" max="12798" width="12.42578125" style="25" bestFit="1" customWidth="1"/>
    <col min="12799" max="12799" width="7.140625" style="25" bestFit="1" customWidth="1"/>
    <col min="12800" max="12800" width="10.140625" style="25" bestFit="1" customWidth="1"/>
    <col min="12801" max="12801" width="15.85546875" style="25" bestFit="1" customWidth="1"/>
    <col min="12802" max="12802" width="15.140625" style="25" bestFit="1" customWidth="1"/>
    <col min="12803" max="12803" width="18.28515625" style="25" bestFit="1" customWidth="1"/>
    <col min="12804" max="12804" width="13.28515625" style="25" bestFit="1" customWidth="1"/>
    <col min="12805" max="12805" width="19.28515625" style="25" customWidth="1"/>
    <col min="12806" max="12806" width="15.140625" style="25" customWidth="1"/>
    <col min="12807" max="12807" width="21" style="25" bestFit="1" customWidth="1"/>
    <col min="12808" max="12808" width="17.140625" style="25" bestFit="1" customWidth="1"/>
    <col min="12809" max="12809" width="16.85546875" style="25" bestFit="1" customWidth="1"/>
    <col min="12810" max="12810" width="16.7109375" style="25" bestFit="1" customWidth="1"/>
    <col min="12811" max="12811" width="15.7109375" style="25" bestFit="1" customWidth="1"/>
    <col min="12812" max="12812" width="16.28515625" style="25" bestFit="1" customWidth="1"/>
    <col min="12813" max="12813" width="17.28515625" style="25" customWidth="1"/>
    <col min="12814" max="12814" width="23.42578125" style="25" bestFit="1" customWidth="1"/>
    <col min="12815" max="12815" width="31.85546875" style="25" bestFit="1" customWidth="1"/>
    <col min="12816" max="12816" width="7.85546875" style="25" bestFit="1" customWidth="1"/>
    <col min="12817" max="12817" width="5.7109375" style="25" bestFit="1" customWidth="1"/>
    <col min="12818" max="12818" width="9.140625" style="25" bestFit="1" customWidth="1"/>
    <col min="12819" max="12819" width="13.5703125" style="25" bestFit="1" customWidth="1"/>
    <col min="12820" max="13048" width="9.140625" style="25"/>
    <col min="13049" max="13049" width="4.42578125" style="25" bestFit="1" customWidth="1"/>
    <col min="13050" max="13050" width="18.28515625" style="25" bestFit="1" customWidth="1"/>
    <col min="13051" max="13051" width="19" style="25" bestFit="1" customWidth="1"/>
    <col min="13052" max="13052" width="15.42578125" style="25" bestFit="1" customWidth="1"/>
    <col min="13053" max="13054" width="12.42578125" style="25" bestFit="1" customWidth="1"/>
    <col min="13055" max="13055" width="7.140625" style="25" bestFit="1" customWidth="1"/>
    <col min="13056" max="13056" width="10.140625" style="25" bestFit="1" customWidth="1"/>
    <col min="13057" max="13057" width="15.85546875" style="25" bestFit="1" customWidth="1"/>
    <col min="13058" max="13058" width="15.140625" style="25" bestFit="1" customWidth="1"/>
    <col min="13059" max="13059" width="18.28515625" style="25" bestFit="1" customWidth="1"/>
    <col min="13060" max="13060" width="13.28515625" style="25" bestFit="1" customWidth="1"/>
    <col min="13061" max="13061" width="19.28515625" style="25" customWidth="1"/>
    <col min="13062" max="13062" width="15.140625" style="25" customWidth="1"/>
    <col min="13063" max="13063" width="21" style="25" bestFit="1" customWidth="1"/>
    <col min="13064" max="13064" width="17.140625" style="25" bestFit="1" customWidth="1"/>
    <col min="13065" max="13065" width="16.85546875" style="25" bestFit="1" customWidth="1"/>
    <col min="13066" max="13066" width="16.7109375" style="25" bestFit="1" customWidth="1"/>
    <col min="13067" max="13067" width="15.7109375" style="25" bestFit="1" customWidth="1"/>
    <col min="13068" max="13068" width="16.28515625" style="25" bestFit="1" customWidth="1"/>
    <col min="13069" max="13069" width="17.28515625" style="25" customWidth="1"/>
    <col min="13070" max="13070" width="23.42578125" style="25" bestFit="1" customWidth="1"/>
    <col min="13071" max="13071" width="31.85546875" style="25" bestFit="1" customWidth="1"/>
    <col min="13072" max="13072" width="7.85546875" style="25" bestFit="1" customWidth="1"/>
    <col min="13073" max="13073" width="5.7109375" style="25" bestFit="1" customWidth="1"/>
    <col min="13074" max="13074" width="9.140625" style="25" bestFit="1" customWidth="1"/>
    <col min="13075" max="13075" width="13.5703125" style="25" bestFit="1" customWidth="1"/>
    <col min="13076" max="13304" width="9.140625" style="25"/>
    <col min="13305" max="13305" width="4.42578125" style="25" bestFit="1" customWidth="1"/>
    <col min="13306" max="13306" width="18.28515625" style="25" bestFit="1" customWidth="1"/>
    <col min="13307" max="13307" width="19" style="25" bestFit="1" customWidth="1"/>
    <col min="13308" max="13308" width="15.42578125" style="25" bestFit="1" customWidth="1"/>
    <col min="13309" max="13310" width="12.42578125" style="25" bestFit="1" customWidth="1"/>
    <col min="13311" max="13311" width="7.140625" style="25" bestFit="1" customWidth="1"/>
    <col min="13312" max="13312" width="10.140625" style="25" bestFit="1" customWidth="1"/>
    <col min="13313" max="13313" width="15.85546875" style="25" bestFit="1" customWidth="1"/>
    <col min="13314" max="13314" width="15.140625" style="25" bestFit="1" customWidth="1"/>
    <col min="13315" max="13315" width="18.28515625" style="25" bestFit="1" customWidth="1"/>
    <col min="13316" max="13316" width="13.28515625" style="25" bestFit="1" customWidth="1"/>
    <col min="13317" max="13317" width="19.28515625" style="25" customWidth="1"/>
    <col min="13318" max="13318" width="15.140625" style="25" customWidth="1"/>
    <col min="13319" max="13319" width="21" style="25" bestFit="1" customWidth="1"/>
    <col min="13320" max="13320" width="17.140625" style="25" bestFit="1" customWidth="1"/>
    <col min="13321" max="13321" width="16.85546875" style="25" bestFit="1" customWidth="1"/>
    <col min="13322" max="13322" width="16.7109375" style="25" bestFit="1" customWidth="1"/>
    <col min="13323" max="13323" width="15.7109375" style="25" bestFit="1" customWidth="1"/>
    <col min="13324" max="13324" width="16.28515625" style="25" bestFit="1" customWidth="1"/>
    <col min="13325" max="13325" width="17.28515625" style="25" customWidth="1"/>
    <col min="13326" max="13326" width="23.42578125" style="25" bestFit="1" customWidth="1"/>
    <col min="13327" max="13327" width="31.85546875" style="25" bestFit="1" customWidth="1"/>
    <col min="13328" max="13328" width="7.85546875" style="25" bestFit="1" customWidth="1"/>
    <col min="13329" max="13329" width="5.7109375" style="25" bestFit="1" customWidth="1"/>
    <col min="13330" max="13330" width="9.140625" style="25" bestFit="1" customWidth="1"/>
    <col min="13331" max="13331" width="13.5703125" style="25" bestFit="1" customWidth="1"/>
    <col min="13332" max="13560" width="9.140625" style="25"/>
    <col min="13561" max="13561" width="4.42578125" style="25" bestFit="1" customWidth="1"/>
    <col min="13562" max="13562" width="18.28515625" style="25" bestFit="1" customWidth="1"/>
    <col min="13563" max="13563" width="19" style="25" bestFit="1" customWidth="1"/>
    <col min="13564" max="13564" width="15.42578125" style="25" bestFit="1" customWidth="1"/>
    <col min="13565" max="13566" width="12.42578125" style="25" bestFit="1" customWidth="1"/>
    <col min="13567" max="13567" width="7.140625" style="25" bestFit="1" customWidth="1"/>
    <col min="13568" max="13568" width="10.140625" style="25" bestFit="1" customWidth="1"/>
    <col min="13569" max="13569" width="15.85546875" style="25" bestFit="1" customWidth="1"/>
    <col min="13570" max="13570" width="15.140625" style="25" bestFit="1" customWidth="1"/>
    <col min="13571" max="13571" width="18.28515625" style="25" bestFit="1" customWidth="1"/>
    <col min="13572" max="13572" width="13.28515625" style="25" bestFit="1" customWidth="1"/>
    <col min="13573" max="13573" width="19.28515625" style="25" customWidth="1"/>
    <col min="13574" max="13574" width="15.140625" style="25" customWidth="1"/>
    <col min="13575" max="13575" width="21" style="25" bestFit="1" customWidth="1"/>
    <col min="13576" max="13576" width="17.140625" style="25" bestFit="1" customWidth="1"/>
    <col min="13577" max="13577" width="16.85546875" style="25" bestFit="1" customWidth="1"/>
    <col min="13578" max="13578" width="16.7109375" style="25" bestFit="1" customWidth="1"/>
    <col min="13579" max="13579" width="15.7109375" style="25" bestFit="1" customWidth="1"/>
    <col min="13580" max="13580" width="16.28515625" style="25" bestFit="1" customWidth="1"/>
    <col min="13581" max="13581" width="17.28515625" style="25" customWidth="1"/>
    <col min="13582" max="13582" width="23.42578125" style="25" bestFit="1" customWidth="1"/>
    <col min="13583" max="13583" width="31.85546875" style="25" bestFit="1" customWidth="1"/>
    <col min="13584" max="13584" width="7.85546875" style="25" bestFit="1" customWidth="1"/>
    <col min="13585" max="13585" width="5.7109375" style="25" bestFit="1" customWidth="1"/>
    <col min="13586" max="13586" width="9.140625" style="25" bestFit="1" customWidth="1"/>
    <col min="13587" max="13587" width="13.5703125" style="25" bestFit="1" customWidth="1"/>
    <col min="13588" max="13816" width="9.140625" style="25"/>
    <col min="13817" max="13817" width="4.42578125" style="25" bestFit="1" customWidth="1"/>
    <col min="13818" max="13818" width="18.28515625" style="25" bestFit="1" customWidth="1"/>
    <col min="13819" max="13819" width="19" style="25" bestFit="1" customWidth="1"/>
    <col min="13820" max="13820" width="15.42578125" style="25" bestFit="1" customWidth="1"/>
    <col min="13821" max="13822" width="12.42578125" style="25" bestFit="1" customWidth="1"/>
    <col min="13823" max="13823" width="7.140625" style="25" bestFit="1" customWidth="1"/>
    <col min="13824" max="13824" width="10.140625" style="25" bestFit="1" customWidth="1"/>
    <col min="13825" max="13825" width="15.85546875" style="25" bestFit="1" customWidth="1"/>
    <col min="13826" max="13826" width="15.140625" style="25" bestFit="1" customWidth="1"/>
    <col min="13827" max="13827" width="18.28515625" style="25" bestFit="1" customWidth="1"/>
    <col min="13828" max="13828" width="13.28515625" style="25" bestFit="1" customWidth="1"/>
    <col min="13829" max="13829" width="19.28515625" style="25" customWidth="1"/>
    <col min="13830" max="13830" width="15.140625" style="25" customWidth="1"/>
    <col min="13831" max="13831" width="21" style="25" bestFit="1" customWidth="1"/>
    <col min="13832" max="13832" width="17.140625" style="25" bestFit="1" customWidth="1"/>
    <col min="13833" max="13833" width="16.85546875" style="25" bestFit="1" customWidth="1"/>
    <col min="13834" max="13834" width="16.7109375" style="25" bestFit="1" customWidth="1"/>
    <col min="13835" max="13835" width="15.7109375" style="25" bestFit="1" customWidth="1"/>
    <col min="13836" max="13836" width="16.28515625" style="25" bestFit="1" customWidth="1"/>
    <col min="13837" max="13837" width="17.28515625" style="25" customWidth="1"/>
    <col min="13838" max="13838" width="23.42578125" style="25" bestFit="1" customWidth="1"/>
    <col min="13839" max="13839" width="31.85546875" style="25" bestFit="1" customWidth="1"/>
    <col min="13840" max="13840" width="7.85546875" style="25" bestFit="1" customWidth="1"/>
    <col min="13841" max="13841" width="5.7109375" style="25" bestFit="1" customWidth="1"/>
    <col min="13842" max="13842" width="9.140625" style="25" bestFit="1" customWidth="1"/>
    <col min="13843" max="13843" width="13.5703125" style="25" bestFit="1" customWidth="1"/>
    <col min="13844" max="14072" width="9.140625" style="25"/>
    <col min="14073" max="14073" width="4.42578125" style="25" bestFit="1" customWidth="1"/>
    <col min="14074" max="14074" width="18.28515625" style="25" bestFit="1" customWidth="1"/>
    <col min="14075" max="14075" width="19" style="25" bestFit="1" customWidth="1"/>
    <col min="14076" max="14076" width="15.42578125" style="25" bestFit="1" customWidth="1"/>
    <col min="14077" max="14078" width="12.42578125" style="25" bestFit="1" customWidth="1"/>
    <col min="14079" max="14079" width="7.140625" style="25" bestFit="1" customWidth="1"/>
    <col min="14080" max="14080" width="10.140625" style="25" bestFit="1" customWidth="1"/>
    <col min="14081" max="14081" width="15.85546875" style="25" bestFit="1" customWidth="1"/>
    <col min="14082" max="14082" width="15.140625" style="25" bestFit="1" customWidth="1"/>
    <col min="14083" max="14083" width="18.28515625" style="25" bestFit="1" customWidth="1"/>
    <col min="14084" max="14084" width="13.28515625" style="25" bestFit="1" customWidth="1"/>
    <col min="14085" max="14085" width="19.28515625" style="25" customWidth="1"/>
    <col min="14086" max="14086" width="15.140625" style="25" customWidth="1"/>
    <col min="14087" max="14087" width="21" style="25" bestFit="1" customWidth="1"/>
    <col min="14088" max="14088" width="17.140625" style="25" bestFit="1" customWidth="1"/>
    <col min="14089" max="14089" width="16.85546875" style="25" bestFit="1" customWidth="1"/>
    <col min="14090" max="14090" width="16.7109375" style="25" bestFit="1" customWidth="1"/>
    <col min="14091" max="14091" width="15.7109375" style="25" bestFit="1" customWidth="1"/>
    <col min="14092" max="14092" width="16.28515625" style="25" bestFit="1" customWidth="1"/>
    <col min="14093" max="14093" width="17.28515625" style="25" customWidth="1"/>
    <col min="14094" max="14094" width="23.42578125" style="25" bestFit="1" customWidth="1"/>
    <col min="14095" max="14095" width="31.85546875" style="25" bestFit="1" customWidth="1"/>
    <col min="14096" max="14096" width="7.85546875" style="25" bestFit="1" customWidth="1"/>
    <col min="14097" max="14097" width="5.7109375" style="25" bestFit="1" customWidth="1"/>
    <col min="14098" max="14098" width="9.140625" style="25" bestFit="1" customWidth="1"/>
    <col min="14099" max="14099" width="13.5703125" style="25" bestFit="1" customWidth="1"/>
    <col min="14100" max="14328" width="9.140625" style="25"/>
    <col min="14329" max="14329" width="4.42578125" style="25" bestFit="1" customWidth="1"/>
    <col min="14330" max="14330" width="18.28515625" style="25" bestFit="1" customWidth="1"/>
    <col min="14331" max="14331" width="19" style="25" bestFit="1" customWidth="1"/>
    <col min="14332" max="14332" width="15.42578125" style="25" bestFit="1" customWidth="1"/>
    <col min="14333" max="14334" width="12.42578125" style="25" bestFit="1" customWidth="1"/>
    <col min="14335" max="14335" width="7.140625" style="25" bestFit="1" customWidth="1"/>
    <col min="14336" max="14336" width="10.140625" style="25" bestFit="1" customWidth="1"/>
    <col min="14337" max="14337" width="15.85546875" style="25" bestFit="1" customWidth="1"/>
    <col min="14338" max="14338" width="15.140625" style="25" bestFit="1" customWidth="1"/>
    <col min="14339" max="14339" width="18.28515625" style="25" bestFit="1" customWidth="1"/>
    <col min="14340" max="14340" width="13.28515625" style="25" bestFit="1" customWidth="1"/>
    <col min="14341" max="14341" width="19.28515625" style="25" customWidth="1"/>
    <col min="14342" max="14342" width="15.140625" style="25" customWidth="1"/>
    <col min="14343" max="14343" width="21" style="25" bestFit="1" customWidth="1"/>
    <col min="14344" max="14344" width="17.140625" style="25" bestFit="1" customWidth="1"/>
    <col min="14345" max="14345" width="16.85546875" style="25" bestFit="1" customWidth="1"/>
    <col min="14346" max="14346" width="16.7109375" style="25" bestFit="1" customWidth="1"/>
    <col min="14347" max="14347" width="15.7109375" style="25" bestFit="1" customWidth="1"/>
    <col min="14348" max="14348" width="16.28515625" style="25" bestFit="1" customWidth="1"/>
    <col min="14349" max="14349" width="17.28515625" style="25" customWidth="1"/>
    <col min="14350" max="14350" width="23.42578125" style="25" bestFit="1" customWidth="1"/>
    <col min="14351" max="14351" width="31.85546875" style="25" bestFit="1" customWidth="1"/>
    <col min="14352" max="14352" width="7.85546875" style="25" bestFit="1" customWidth="1"/>
    <col min="14353" max="14353" width="5.7109375" style="25" bestFit="1" customWidth="1"/>
    <col min="14354" max="14354" width="9.140625" style="25" bestFit="1" customWidth="1"/>
    <col min="14355" max="14355" width="13.5703125" style="25" bestFit="1" customWidth="1"/>
    <col min="14356" max="14584" width="9.140625" style="25"/>
    <col min="14585" max="14585" width="4.42578125" style="25" bestFit="1" customWidth="1"/>
    <col min="14586" max="14586" width="18.28515625" style="25" bestFit="1" customWidth="1"/>
    <col min="14587" max="14587" width="19" style="25" bestFit="1" customWidth="1"/>
    <col min="14588" max="14588" width="15.42578125" style="25" bestFit="1" customWidth="1"/>
    <col min="14589" max="14590" width="12.42578125" style="25" bestFit="1" customWidth="1"/>
    <col min="14591" max="14591" width="7.140625" style="25" bestFit="1" customWidth="1"/>
    <col min="14592" max="14592" width="10.140625" style="25" bestFit="1" customWidth="1"/>
    <col min="14593" max="14593" width="15.85546875" style="25" bestFit="1" customWidth="1"/>
    <col min="14594" max="14594" width="15.140625" style="25" bestFit="1" customWidth="1"/>
    <col min="14595" max="14595" width="18.28515625" style="25" bestFit="1" customWidth="1"/>
    <col min="14596" max="14596" width="13.28515625" style="25" bestFit="1" customWidth="1"/>
    <col min="14597" max="14597" width="19.28515625" style="25" customWidth="1"/>
    <col min="14598" max="14598" width="15.140625" style="25" customWidth="1"/>
    <col min="14599" max="14599" width="21" style="25" bestFit="1" customWidth="1"/>
    <col min="14600" max="14600" width="17.140625" style="25" bestFit="1" customWidth="1"/>
    <col min="14601" max="14601" width="16.85546875" style="25" bestFit="1" customWidth="1"/>
    <col min="14602" max="14602" width="16.7109375" style="25" bestFit="1" customWidth="1"/>
    <col min="14603" max="14603" width="15.7109375" style="25" bestFit="1" customWidth="1"/>
    <col min="14604" max="14604" width="16.28515625" style="25" bestFit="1" customWidth="1"/>
    <col min="14605" max="14605" width="17.28515625" style="25" customWidth="1"/>
    <col min="14606" max="14606" width="23.42578125" style="25" bestFit="1" customWidth="1"/>
    <col min="14607" max="14607" width="31.85546875" style="25" bestFit="1" customWidth="1"/>
    <col min="14608" max="14608" width="7.85546875" style="25" bestFit="1" customWidth="1"/>
    <col min="14609" max="14609" width="5.7109375" style="25" bestFit="1" customWidth="1"/>
    <col min="14610" max="14610" width="9.140625" style="25" bestFit="1" customWidth="1"/>
    <col min="14611" max="14611" width="13.5703125" style="25" bestFit="1" customWidth="1"/>
    <col min="14612" max="14840" width="9.140625" style="25"/>
    <col min="14841" max="14841" width="4.42578125" style="25" bestFit="1" customWidth="1"/>
    <col min="14842" max="14842" width="18.28515625" style="25" bestFit="1" customWidth="1"/>
    <col min="14843" max="14843" width="19" style="25" bestFit="1" customWidth="1"/>
    <col min="14844" max="14844" width="15.42578125" style="25" bestFit="1" customWidth="1"/>
    <col min="14845" max="14846" width="12.42578125" style="25" bestFit="1" customWidth="1"/>
    <col min="14847" max="14847" width="7.140625" style="25" bestFit="1" customWidth="1"/>
    <col min="14848" max="14848" width="10.140625" style="25" bestFit="1" customWidth="1"/>
    <col min="14849" max="14849" width="15.85546875" style="25" bestFit="1" customWidth="1"/>
    <col min="14850" max="14850" width="15.140625" style="25" bestFit="1" customWidth="1"/>
    <col min="14851" max="14851" width="18.28515625" style="25" bestFit="1" customWidth="1"/>
    <col min="14852" max="14852" width="13.28515625" style="25" bestFit="1" customWidth="1"/>
    <col min="14853" max="14853" width="19.28515625" style="25" customWidth="1"/>
    <col min="14854" max="14854" width="15.140625" style="25" customWidth="1"/>
    <col min="14855" max="14855" width="21" style="25" bestFit="1" customWidth="1"/>
    <col min="14856" max="14856" width="17.140625" style="25" bestFit="1" customWidth="1"/>
    <col min="14857" max="14857" width="16.85546875" style="25" bestFit="1" customWidth="1"/>
    <col min="14858" max="14858" width="16.7109375" style="25" bestFit="1" customWidth="1"/>
    <col min="14859" max="14859" width="15.7109375" style="25" bestFit="1" customWidth="1"/>
    <col min="14860" max="14860" width="16.28515625" style="25" bestFit="1" customWidth="1"/>
    <col min="14861" max="14861" width="17.28515625" style="25" customWidth="1"/>
    <col min="14862" max="14862" width="23.42578125" style="25" bestFit="1" customWidth="1"/>
    <col min="14863" max="14863" width="31.85546875" style="25" bestFit="1" customWidth="1"/>
    <col min="14864" max="14864" width="7.85546875" style="25" bestFit="1" customWidth="1"/>
    <col min="14865" max="14865" width="5.7109375" style="25" bestFit="1" customWidth="1"/>
    <col min="14866" max="14866" width="9.140625" style="25" bestFit="1" customWidth="1"/>
    <col min="14867" max="14867" width="13.5703125" style="25" bestFit="1" customWidth="1"/>
    <col min="14868" max="15096" width="9.140625" style="25"/>
    <col min="15097" max="15097" width="4.42578125" style="25" bestFit="1" customWidth="1"/>
    <col min="15098" max="15098" width="18.28515625" style="25" bestFit="1" customWidth="1"/>
    <col min="15099" max="15099" width="19" style="25" bestFit="1" customWidth="1"/>
    <col min="15100" max="15100" width="15.42578125" style="25" bestFit="1" customWidth="1"/>
    <col min="15101" max="15102" width="12.42578125" style="25" bestFit="1" customWidth="1"/>
    <col min="15103" max="15103" width="7.140625" style="25" bestFit="1" customWidth="1"/>
    <col min="15104" max="15104" width="10.140625" style="25" bestFit="1" customWidth="1"/>
    <col min="15105" max="15105" width="15.85546875" style="25" bestFit="1" customWidth="1"/>
    <col min="15106" max="15106" width="15.140625" style="25" bestFit="1" customWidth="1"/>
    <col min="15107" max="15107" width="18.28515625" style="25" bestFit="1" customWidth="1"/>
    <col min="15108" max="15108" width="13.28515625" style="25" bestFit="1" customWidth="1"/>
    <col min="15109" max="15109" width="19.28515625" style="25" customWidth="1"/>
    <col min="15110" max="15110" width="15.140625" style="25" customWidth="1"/>
    <col min="15111" max="15111" width="21" style="25" bestFit="1" customWidth="1"/>
    <col min="15112" max="15112" width="17.140625" style="25" bestFit="1" customWidth="1"/>
    <col min="15113" max="15113" width="16.85546875" style="25" bestFit="1" customWidth="1"/>
    <col min="15114" max="15114" width="16.7109375" style="25" bestFit="1" customWidth="1"/>
    <col min="15115" max="15115" width="15.7109375" style="25" bestFit="1" customWidth="1"/>
    <col min="15116" max="15116" width="16.28515625" style="25" bestFit="1" customWidth="1"/>
    <col min="15117" max="15117" width="17.28515625" style="25" customWidth="1"/>
    <col min="15118" max="15118" width="23.42578125" style="25" bestFit="1" customWidth="1"/>
    <col min="15119" max="15119" width="31.85546875" style="25" bestFit="1" customWidth="1"/>
    <col min="15120" max="15120" width="7.85546875" style="25" bestFit="1" customWidth="1"/>
    <col min="15121" max="15121" width="5.7109375" style="25" bestFit="1" customWidth="1"/>
    <col min="15122" max="15122" width="9.140625" style="25" bestFit="1" customWidth="1"/>
    <col min="15123" max="15123" width="13.5703125" style="25" bestFit="1" customWidth="1"/>
    <col min="15124" max="15352" width="9.140625" style="25"/>
    <col min="15353" max="15353" width="4.42578125" style="25" bestFit="1" customWidth="1"/>
    <col min="15354" max="15354" width="18.28515625" style="25" bestFit="1" customWidth="1"/>
    <col min="15355" max="15355" width="19" style="25" bestFit="1" customWidth="1"/>
    <col min="15356" max="15356" width="15.42578125" style="25" bestFit="1" customWidth="1"/>
    <col min="15357" max="15358" width="12.42578125" style="25" bestFit="1" customWidth="1"/>
    <col min="15359" max="15359" width="7.140625" style="25" bestFit="1" customWidth="1"/>
    <col min="15360" max="15360" width="10.140625" style="25" bestFit="1" customWidth="1"/>
    <col min="15361" max="15361" width="15.85546875" style="25" bestFit="1" customWidth="1"/>
    <col min="15362" max="15362" width="15.140625" style="25" bestFit="1" customWidth="1"/>
    <col min="15363" max="15363" width="18.28515625" style="25" bestFit="1" customWidth="1"/>
    <col min="15364" max="15364" width="13.28515625" style="25" bestFit="1" customWidth="1"/>
    <col min="15365" max="15365" width="19.28515625" style="25" customWidth="1"/>
    <col min="15366" max="15366" width="15.140625" style="25" customWidth="1"/>
    <col min="15367" max="15367" width="21" style="25" bestFit="1" customWidth="1"/>
    <col min="15368" max="15368" width="17.140625" style="25" bestFit="1" customWidth="1"/>
    <col min="15369" max="15369" width="16.85546875" style="25" bestFit="1" customWidth="1"/>
    <col min="15370" max="15370" width="16.7109375" style="25" bestFit="1" customWidth="1"/>
    <col min="15371" max="15371" width="15.7109375" style="25" bestFit="1" customWidth="1"/>
    <col min="15372" max="15372" width="16.28515625" style="25" bestFit="1" customWidth="1"/>
    <col min="15373" max="15373" width="17.28515625" style="25" customWidth="1"/>
    <col min="15374" max="15374" width="23.42578125" style="25" bestFit="1" customWidth="1"/>
    <col min="15375" max="15375" width="31.85546875" style="25" bestFit="1" customWidth="1"/>
    <col min="15376" max="15376" width="7.85546875" style="25" bestFit="1" customWidth="1"/>
    <col min="15377" max="15377" width="5.7109375" style="25" bestFit="1" customWidth="1"/>
    <col min="15378" max="15378" width="9.140625" style="25" bestFit="1" customWidth="1"/>
    <col min="15379" max="15379" width="13.5703125" style="25" bestFit="1" customWidth="1"/>
    <col min="15380" max="15608" width="9.140625" style="25"/>
    <col min="15609" max="15609" width="4.42578125" style="25" bestFit="1" customWidth="1"/>
    <col min="15610" max="15610" width="18.28515625" style="25" bestFit="1" customWidth="1"/>
    <col min="15611" max="15611" width="19" style="25" bestFit="1" customWidth="1"/>
    <col min="15612" max="15612" width="15.42578125" style="25" bestFit="1" customWidth="1"/>
    <col min="15613" max="15614" width="12.42578125" style="25" bestFit="1" customWidth="1"/>
    <col min="15615" max="15615" width="7.140625" style="25" bestFit="1" customWidth="1"/>
    <col min="15616" max="15616" width="10.140625" style="25" bestFit="1" customWidth="1"/>
    <col min="15617" max="15617" width="15.85546875" style="25" bestFit="1" customWidth="1"/>
    <col min="15618" max="15618" width="15.140625" style="25" bestFit="1" customWidth="1"/>
    <col min="15619" max="15619" width="18.28515625" style="25" bestFit="1" customWidth="1"/>
    <col min="15620" max="15620" width="13.28515625" style="25" bestFit="1" customWidth="1"/>
    <col min="15621" max="15621" width="19.28515625" style="25" customWidth="1"/>
    <col min="15622" max="15622" width="15.140625" style="25" customWidth="1"/>
    <col min="15623" max="15623" width="21" style="25" bestFit="1" customWidth="1"/>
    <col min="15624" max="15624" width="17.140625" style="25" bestFit="1" customWidth="1"/>
    <col min="15625" max="15625" width="16.85546875" style="25" bestFit="1" customWidth="1"/>
    <col min="15626" max="15626" width="16.7109375" style="25" bestFit="1" customWidth="1"/>
    <col min="15627" max="15627" width="15.7109375" style="25" bestFit="1" customWidth="1"/>
    <col min="15628" max="15628" width="16.28515625" style="25" bestFit="1" customWidth="1"/>
    <col min="15629" max="15629" width="17.28515625" style="25" customWidth="1"/>
    <col min="15630" max="15630" width="23.42578125" style="25" bestFit="1" customWidth="1"/>
    <col min="15631" max="15631" width="31.85546875" style="25" bestFit="1" customWidth="1"/>
    <col min="15632" max="15632" width="7.85546875" style="25" bestFit="1" customWidth="1"/>
    <col min="15633" max="15633" width="5.7109375" style="25" bestFit="1" customWidth="1"/>
    <col min="15634" max="15634" width="9.140625" style="25" bestFit="1" customWidth="1"/>
    <col min="15635" max="15635" width="13.5703125" style="25" bestFit="1" customWidth="1"/>
    <col min="15636" max="15864" width="9.140625" style="25"/>
    <col min="15865" max="15865" width="4.42578125" style="25" bestFit="1" customWidth="1"/>
    <col min="15866" max="15866" width="18.28515625" style="25" bestFit="1" customWidth="1"/>
    <col min="15867" max="15867" width="19" style="25" bestFit="1" customWidth="1"/>
    <col min="15868" max="15868" width="15.42578125" style="25" bestFit="1" customWidth="1"/>
    <col min="15869" max="15870" width="12.42578125" style="25" bestFit="1" customWidth="1"/>
    <col min="15871" max="15871" width="7.140625" style="25" bestFit="1" customWidth="1"/>
    <col min="15872" max="15872" width="10.140625" style="25" bestFit="1" customWidth="1"/>
    <col min="15873" max="15873" width="15.85546875" style="25" bestFit="1" customWidth="1"/>
    <col min="15874" max="15874" width="15.140625" style="25" bestFit="1" customWidth="1"/>
    <col min="15875" max="15875" width="18.28515625" style="25" bestFit="1" customWidth="1"/>
    <col min="15876" max="15876" width="13.28515625" style="25" bestFit="1" customWidth="1"/>
    <col min="15877" max="15877" width="19.28515625" style="25" customWidth="1"/>
    <col min="15878" max="15878" width="15.140625" style="25" customWidth="1"/>
    <col min="15879" max="15879" width="21" style="25" bestFit="1" customWidth="1"/>
    <col min="15880" max="15880" width="17.140625" style="25" bestFit="1" customWidth="1"/>
    <col min="15881" max="15881" width="16.85546875" style="25" bestFit="1" customWidth="1"/>
    <col min="15882" max="15882" width="16.7109375" style="25" bestFit="1" customWidth="1"/>
    <col min="15883" max="15883" width="15.7109375" style="25" bestFit="1" customWidth="1"/>
    <col min="15884" max="15884" width="16.28515625" style="25" bestFit="1" customWidth="1"/>
    <col min="15885" max="15885" width="17.28515625" style="25" customWidth="1"/>
    <col min="15886" max="15886" width="23.42578125" style="25" bestFit="1" customWidth="1"/>
    <col min="15887" max="15887" width="31.85546875" style="25" bestFit="1" customWidth="1"/>
    <col min="15888" max="15888" width="7.85546875" style="25" bestFit="1" customWidth="1"/>
    <col min="15889" max="15889" width="5.7109375" style="25" bestFit="1" customWidth="1"/>
    <col min="15890" max="15890" width="9.140625" style="25" bestFit="1" customWidth="1"/>
    <col min="15891" max="15891" width="13.5703125" style="25" bestFit="1" customWidth="1"/>
    <col min="15892" max="16120" width="9.140625" style="25"/>
    <col min="16121" max="16121" width="4.42578125" style="25" bestFit="1" customWidth="1"/>
    <col min="16122" max="16122" width="18.28515625" style="25" bestFit="1" customWidth="1"/>
    <col min="16123" max="16123" width="19" style="25" bestFit="1" customWidth="1"/>
    <col min="16124" max="16124" width="15.42578125" style="25" bestFit="1" customWidth="1"/>
    <col min="16125" max="16126" width="12.42578125" style="25" bestFit="1" customWidth="1"/>
    <col min="16127" max="16127" width="7.140625" style="25" bestFit="1" customWidth="1"/>
    <col min="16128" max="16128" width="10.140625" style="25" bestFit="1" customWidth="1"/>
    <col min="16129" max="16129" width="15.85546875" style="25" bestFit="1" customWidth="1"/>
    <col min="16130" max="16130" width="15.140625" style="25" bestFit="1" customWidth="1"/>
    <col min="16131" max="16131" width="18.28515625" style="25" bestFit="1" customWidth="1"/>
    <col min="16132" max="16132" width="13.28515625" style="25" bestFit="1" customWidth="1"/>
    <col min="16133" max="16133" width="19.28515625" style="25" customWidth="1"/>
    <col min="16134" max="16134" width="15.140625" style="25" customWidth="1"/>
    <col min="16135" max="16135" width="21" style="25" bestFit="1" customWidth="1"/>
    <col min="16136" max="16136" width="17.140625" style="25" bestFit="1" customWidth="1"/>
    <col min="16137" max="16137" width="16.85546875" style="25" bestFit="1" customWidth="1"/>
    <col min="16138" max="16138" width="16.7109375" style="25" bestFit="1" customWidth="1"/>
    <col min="16139" max="16139" width="15.7109375" style="25" bestFit="1" customWidth="1"/>
    <col min="16140" max="16140" width="16.28515625" style="25" bestFit="1" customWidth="1"/>
    <col min="16141" max="16141" width="17.28515625" style="25" customWidth="1"/>
    <col min="16142" max="16142" width="23.42578125" style="25" bestFit="1" customWidth="1"/>
    <col min="16143" max="16143" width="31.85546875" style="25" bestFit="1" customWidth="1"/>
    <col min="16144" max="16144" width="7.85546875" style="25" bestFit="1" customWidth="1"/>
    <col min="16145" max="16145" width="5.7109375" style="25" bestFit="1" customWidth="1"/>
    <col min="16146" max="16146" width="9.140625" style="25" bestFit="1" customWidth="1"/>
    <col min="16147" max="16147" width="13.5703125" style="25" bestFit="1" customWidth="1"/>
    <col min="16148" max="16384" width="9.140625" style="25"/>
  </cols>
  <sheetData>
    <row r="1" spans="1:29" s="4" customFormat="1" ht="18.75" x14ac:dyDescent="0.25">
      <c r="A1" s="1"/>
      <c r="B1" s="2"/>
      <c r="C1" s="2"/>
      <c r="D1" s="2"/>
      <c r="E1" s="2"/>
      <c r="F1" s="2"/>
      <c r="G1" s="2"/>
      <c r="H1" s="2"/>
      <c r="I1" s="2"/>
      <c r="J1" s="2"/>
      <c r="K1" s="2"/>
      <c r="L1" s="2"/>
      <c r="M1" s="2"/>
      <c r="N1" s="2"/>
      <c r="O1" s="2"/>
      <c r="P1" s="2"/>
      <c r="Q1" s="2"/>
      <c r="R1" s="2"/>
      <c r="S1" s="3"/>
      <c r="T1" s="2"/>
      <c r="U1" s="2"/>
      <c r="V1" s="2"/>
      <c r="W1" s="3" t="s">
        <v>0</v>
      </c>
    </row>
    <row r="2" spans="1:29" s="4" customFormat="1" ht="18.75" x14ac:dyDescent="0.3">
      <c r="A2" s="5"/>
      <c r="B2" s="2"/>
      <c r="C2" s="2"/>
      <c r="D2" s="2"/>
      <c r="E2" s="2"/>
      <c r="F2" s="2"/>
      <c r="G2" s="2"/>
      <c r="H2" s="2"/>
      <c r="I2" s="2"/>
      <c r="J2" s="2"/>
      <c r="K2" s="2"/>
      <c r="L2" s="2"/>
      <c r="M2" s="2"/>
      <c r="N2" s="2"/>
      <c r="O2" s="2"/>
      <c r="P2" s="2"/>
      <c r="Q2" s="2"/>
      <c r="R2" s="2"/>
      <c r="S2" s="6"/>
      <c r="T2" s="2"/>
      <c r="U2" s="2"/>
      <c r="V2" s="2"/>
      <c r="W2" s="6" t="s">
        <v>1</v>
      </c>
    </row>
    <row r="3" spans="1:29" s="4" customFormat="1" ht="18.75" x14ac:dyDescent="0.3">
      <c r="A3" s="5"/>
      <c r="B3" s="2"/>
      <c r="C3" s="2"/>
      <c r="D3" s="2"/>
      <c r="E3" s="2"/>
      <c r="F3" s="2"/>
      <c r="G3" s="2"/>
      <c r="H3" s="2"/>
      <c r="I3" s="2"/>
      <c r="J3" s="2"/>
      <c r="K3" s="2"/>
      <c r="L3" s="2"/>
      <c r="M3" s="2"/>
      <c r="N3" s="2"/>
      <c r="O3" s="2"/>
      <c r="P3" s="2"/>
      <c r="Q3" s="2"/>
      <c r="R3" s="2"/>
      <c r="S3" s="6"/>
      <c r="T3" s="2"/>
      <c r="U3" s="2"/>
      <c r="V3" s="2"/>
      <c r="W3" s="6" t="s">
        <v>2</v>
      </c>
    </row>
    <row r="4" spans="1:29" s="4" customFormat="1" ht="16.5" x14ac:dyDescent="0.25">
      <c r="A4" s="45" t="s">
        <v>3</v>
      </c>
      <c r="B4" s="45"/>
      <c r="C4" s="45"/>
      <c r="D4" s="45"/>
      <c r="E4" s="45"/>
      <c r="F4" s="45"/>
      <c r="G4" s="45"/>
      <c r="H4" s="45"/>
      <c r="I4" s="45"/>
      <c r="J4" s="45"/>
      <c r="K4" s="45"/>
      <c r="L4" s="45"/>
      <c r="M4" s="45"/>
      <c r="N4" s="45"/>
      <c r="O4" s="45"/>
      <c r="P4" s="45"/>
      <c r="Q4" s="45"/>
      <c r="R4" s="45"/>
      <c r="S4" s="45"/>
      <c r="T4" s="45"/>
      <c r="U4" s="45"/>
      <c r="V4" s="45"/>
      <c r="W4" s="45"/>
    </row>
    <row r="5" spans="1:29" s="4" customFormat="1" ht="15" x14ac:dyDescent="0.25">
      <c r="A5" s="5"/>
    </row>
    <row r="6" spans="1:29" s="4" customFormat="1" x14ac:dyDescent="0.25">
      <c r="A6" s="46" t="s">
        <v>3316</v>
      </c>
      <c r="B6" s="46"/>
      <c r="C6" s="46"/>
      <c r="D6" s="46"/>
      <c r="E6" s="46"/>
      <c r="F6" s="46"/>
      <c r="G6" s="46"/>
      <c r="H6" s="46"/>
      <c r="I6" s="46"/>
      <c r="J6" s="46"/>
      <c r="K6" s="46"/>
      <c r="L6" s="46"/>
      <c r="M6" s="46"/>
      <c r="N6" s="46"/>
      <c r="O6" s="46"/>
      <c r="P6" s="46"/>
      <c r="Q6" s="46"/>
      <c r="R6" s="46"/>
      <c r="S6" s="46"/>
      <c r="T6" s="46"/>
      <c r="U6" s="46"/>
      <c r="V6" s="46"/>
      <c r="W6" s="46"/>
    </row>
    <row r="7" spans="1:29" s="4" customFormat="1" x14ac:dyDescent="0.25">
      <c r="A7" s="47" t="s">
        <v>4</v>
      </c>
      <c r="B7" s="47"/>
      <c r="C7" s="47"/>
      <c r="D7" s="47"/>
      <c r="E7" s="47"/>
      <c r="F7" s="47"/>
      <c r="G7" s="47"/>
      <c r="H7" s="47"/>
      <c r="I7" s="47"/>
      <c r="J7" s="47"/>
      <c r="K7" s="47"/>
      <c r="L7" s="47"/>
      <c r="M7" s="47"/>
      <c r="N7" s="47"/>
      <c r="O7" s="47"/>
      <c r="P7" s="47"/>
      <c r="Q7" s="47"/>
      <c r="R7" s="47"/>
      <c r="S7" s="47"/>
      <c r="T7" s="47"/>
      <c r="U7" s="47"/>
      <c r="V7" s="47"/>
      <c r="W7" s="47"/>
    </row>
    <row r="8" spans="1:29" s="4" customFormat="1" x14ac:dyDescent="0.25">
      <c r="A8" s="7"/>
      <c r="B8" s="8"/>
      <c r="C8" s="8"/>
      <c r="D8" s="8"/>
      <c r="E8" s="8"/>
      <c r="F8" s="8"/>
      <c r="G8" s="8"/>
      <c r="H8" s="8"/>
      <c r="I8" s="8"/>
      <c r="J8" s="8"/>
      <c r="K8" s="8"/>
      <c r="L8" s="8"/>
      <c r="M8" s="8"/>
      <c r="N8" s="8"/>
      <c r="O8" s="8"/>
      <c r="P8" s="8"/>
      <c r="Q8" s="8"/>
      <c r="R8" s="8"/>
      <c r="S8" s="8"/>
      <c r="T8" s="8"/>
      <c r="U8" s="8"/>
      <c r="V8" s="8"/>
      <c r="W8" s="8"/>
    </row>
    <row r="9" spans="1:29" s="4" customFormat="1" x14ac:dyDescent="0.25">
      <c r="A9" s="48" t="s">
        <v>5</v>
      </c>
      <c r="B9" s="48"/>
      <c r="C9" s="48"/>
      <c r="D9" s="48"/>
      <c r="E9" s="48"/>
      <c r="F9" s="48"/>
      <c r="G9" s="48"/>
      <c r="H9" s="48"/>
      <c r="I9" s="48"/>
      <c r="J9" s="48"/>
      <c r="K9" s="48"/>
      <c r="L9" s="48"/>
      <c r="M9" s="48"/>
      <c r="N9" s="48"/>
      <c r="O9" s="48"/>
      <c r="P9" s="48"/>
      <c r="Q9" s="48"/>
      <c r="R9" s="48"/>
      <c r="S9" s="48"/>
      <c r="T9" s="48"/>
      <c r="U9" s="48"/>
      <c r="V9" s="48"/>
      <c r="W9" s="48"/>
    </row>
    <row r="10" spans="1:29" s="9" customFormat="1" ht="16.5" customHeight="1" x14ac:dyDescent="0.25">
      <c r="A10" s="49"/>
      <c r="B10" s="49"/>
      <c r="C10" s="49"/>
      <c r="D10" s="49"/>
      <c r="E10" s="49"/>
      <c r="F10" s="49"/>
      <c r="G10" s="49"/>
      <c r="H10" s="49"/>
      <c r="I10" s="49"/>
      <c r="J10" s="49"/>
      <c r="K10" s="49"/>
      <c r="L10" s="49"/>
      <c r="M10" s="49"/>
      <c r="N10" s="49"/>
      <c r="O10" s="49"/>
      <c r="P10" s="49"/>
      <c r="Q10" s="49"/>
      <c r="R10" s="49"/>
      <c r="S10" s="49"/>
      <c r="T10" s="49"/>
      <c r="U10" s="49"/>
      <c r="V10" s="49"/>
      <c r="X10" s="4"/>
      <c r="Y10" s="4"/>
      <c r="Z10" s="4"/>
      <c r="AA10" s="4"/>
      <c r="AB10" s="4"/>
      <c r="AC10" s="4"/>
    </row>
    <row r="11" spans="1:29" s="9" customFormat="1" ht="38.25" customHeight="1" x14ac:dyDescent="0.25">
      <c r="A11" s="50" t="s">
        <v>6</v>
      </c>
      <c r="B11" s="41" t="s">
        <v>7</v>
      </c>
      <c r="C11" s="41" t="s">
        <v>8</v>
      </c>
      <c r="D11" s="51" t="s">
        <v>9</v>
      </c>
      <c r="E11" s="51" t="s">
        <v>10</v>
      </c>
      <c r="F11" s="32" t="s">
        <v>11</v>
      </c>
      <c r="G11" s="33"/>
      <c r="H11" s="33"/>
      <c r="I11" s="33"/>
      <c r="J11" s="34"/>
      <c r="K11" s="38" t="s">
        <v>12</v>
      </c>
      <c r="L11" s="32" t="s">
        <v>13</v>
      </c>
      <c r="M11" s="34"/>
      <c r="N11" s="41" t="s">
        <v>14</v>
      </c>
      <c r="O11" s="42" t="s">
        <v>15</v>
      </c>
      <c r="P11" s="31" t="s">
        <v>16</v>
      </c>
      <c r="Q11" s="31"/>
      <c r="R11" s="31"/>
      <c r="S11" s="31"/>
      <c r="T11" s="31" t="s">
        <v>16</v>
      </c>
      <c r="U11" s="31"/>
      <c r="V11" s="31"/>
      <c r="W11" s="31"/>
      <c r="X11" s="4"/>
      <c r="Y11" s="4"/>
      <c r="Z11" s="4"/>
      <c r="AA11" s="4"/>
      <c r="AB11" s="4"/>
      <c r="AC11" s="4"/>
    </row>
    <row r="12" spans="1:29" s="9" customFormat="1" ht="51" customHeight="1" x14ac:dyDescent="0.25">
      <c r="A12" s="50"/>
      <c r="B12" s="41"/>
      <c r="C12" s="41"/>
      <c r="D12" s="51"/>
      <c r="E12" s="51"/>
      <c r="F12" s="35"/>
      <c r="G12" s="36"/>
      <c r="H12" s="36"/>
      <c r="I12" s="36"/>
      <c r="J12" s="37"/>
      <c r="K12" s="39"/>
      <c r="L12" s="35"/>
      <c r="M12" s="37"/>
      <c r="N12" s="41"/>
      <c r="O12" s="43"/>
      <c r="P12" s="31" t="s">
        <v>17</v>
      </c>
      <c r="Q12" s="31"/>
      <c r="R12" s="31" t="s">
        <v>18</v>
      </c>
      <c r="S12" s="31"/>
      <c r="T12" s="31" t="s">
        <v>19</v>
      </c>
      <c r="U12" s="31"/>
      <c r="V12" s="31" t="s">
        <v>20</v>
      </c>
      <c r="W12" s="31"/>
      <c r="X12" s="4"/>
      <c r="Y12" s="4"/>
      <c r="Z12" s="4"/>
      <c r="AA12" s="4"/>
      <c r="AB12" s="4"/>
      <c r="AC12" s="4"/>
    </row>
    <row r="13" spans="1:29" s="9" customFormat="1" ht="137.25" customHeight="1" x14ac:dyDescent="0.25">
      <c r="A13" s="50"/>
      <c r="B13" s="41"/>
      <c r="C13" s="41"/>
      <c r="D13" s="51"/>
      <c r="E13" s="51"/>
      <c r="F13" s="10" t="s">
        <v>21</v>
      </c>
      <c r="G13" s="10" t="s">
        <v>22</v>
      </c>
      <c r="H13" s="10" t="s">
        <v>23</v>
      </c>
      <c r="I13" s="11" t="s">
        <v>24</v>
      </c>
      <c r="J13" s="10" t="s">
        <v>25</v>
      </c>
      <c r="K13" s="40"/>
      <c r="L13" s="12" t="s">
        <v>26</v>
      </c>
      <c r="M13" s="12" t="s">
        <v>27</v>
      </c>
      <c r="N13" s="41"/>
      <c r="O13" s="44"/>
      <c r="P13" s="13" t="s">
        <v>28</v>
      </c>
      <c r="Q13" s="13" t="s">
        <v>29</v>
      </c>
      <c r="R13" s="13" t="s">
        <v>28</v>
      </c>
      <c r="S13" s="13" t="s">
        <v>29</v>
      </c>
      <c r="T13" s="13" t="s">
        <v>28</v>
      </c>
      <c r="U13" s="13" t="s">
        <v>29</v>
      </c>
      <c r="V13" s="13" t="s">
        <v>28</v>
      </c>
      <c r="W13" s="13" t="s">
        <v>29</v>
      </c>
      <c r="X13" s="4"/>
      <c r="Y13" s="4"/>
      <c r="Z13" s="4"/>
      <c r="AA13" s="4"/>
      <c r="AB13" s="4"/>
      <c r="AC13" s="4"/>
    </row>
    <row r="14" spans="1:29" s="17" customFormat="1" ht="15" customHeight="1" x14ac:dyDescent="0.25">
      <c r="A14" s="14">
        <v>1</v>
      </c>
      <c r="B14" s="15">
        <v>2</v>
      </c>
      <c r="C14" s="15">
        <v>3</v>
      </c>
      <c r="D14" s="15">
        <v>4</v>
      </c>
      <c r="E14" s="15">
        <v>5</v>
      </c>
      <c r="F14" s="15">
        <v>6</v>
      </c>
      <c r="G14" s="15">
        <v>7</v>
      </c>
      <c r="H14" s="15">
        <v>8</v>
      </c>
      <c r="I14" s="15">
        <v>9</v>
      </c>
      <c r="J14" s="15">
        <v>10</v>
      </c>
      <c r="K14" s="15">
        <v>11</v>
      </c>
      <c r="L14" s="15">
        <v>12</v>
      </c>
      <c r="M14" s="15">
        <v>13</v>
      </c>
      <c r="N14" s="15">
        <v>14</v>
      </c>
      <c r="O14" s="15">
        <v>15</v>
      </c>
      <c r="P14" s="14" t="s">
        <v>30</v>
      </c>
      <c r="Q14" s="14" t="s">
        <v>31</v>
      </c>
      <c r="R14" s="14" t="s">
        <v>32</v>
      </c>
      <c r="S14" s="14" t="s">
        <v>33</v>
      </c>
      <c r="T14" s="14" t="s">
        <v>34</v>
      </c>
      <c r="U14" s="14" t="s">
        <v>35</v>
      </c>
      <c r="V14" s="14" t="s">
        <v>36</v>
      </c>
      <c r="W14" s="14" t="s">
        <v>37</v>
      </c>
      <c r="X14" s="16"/>
      <c r="Y14" s="16"/>
      <c r="Z14" s="16"/>
      <c r="AA14" s="16"/>
      <c r="AB14" s="16"/>
      <c r="AC14" s="16"/>
    </row>
    <row r="15" spans="1:29" s="4" customFormat="1" x14ac:dyDescent="0.25">
      <c r="A15" s="18" t="s">
        <v>38</v>
      </c>
      <c r="B15" s="19" t="s">
        <v>39</v>
      </c>
      <c r="C15" s="20" t="s">
        <v>40</v>
      </c>
      <c r="D15" s="21">
        <f>IFERROR(SUM(0,D16,D171,D172),"нд")</f>
        <v>3623.7318020000012</v>
      </c>
      <c r="E15" s="22" t="s">
        <v>41</v>
      </c>
      <c r="F15" s="21">
        <f t="shared" ref="F15:K15" si="0">IFERROR(SUM(0,F16,F171,F172),"нд")</f>
        <v>3200.624678000001</v>
      </c>
      <c r="G15" s="21">
        <f t="shared" si="0"/>
        <v>0</v>
      </c>
      <c r="H15" s="21">
        <f t="shared" si="0"/>
        <v>0</v>
      </c>
      <c r="I15" s="21">
        <f t="shared" si="0"/>
        <v>3088.7083090000015</v>
      </c>
      <c r="J15" s="21">
        <f t="shared" si="0"/>
        <v>111.91636899999999</v>
      </c>
      <c r="K15" s="21">
        <f t="shared" si="0"/>
        <v>2443.5609720000007</v>
      </c>
      <c r="L15" s="23" t="s">
        <v>41</v>
      </c>
      <c r="M15" s="21" t="s">
        <v>41</v>
      </c>
      <c r="N15" s="24" t="s">
        <v>41</v>
      </c>
      <c r="O15" s="22" t="s">
        <v>41</v>
      </c>
      <c r="P15" s="21">
        <f t="shared" ref="P15:W15" si="1">IFERROR(SUM(0,P16,P171,P172),"нд")</f>
        <v>0</v>
      </c>
      <c r="Q15" s="21">
        <f t="shared" si="1"/>
        <v>85.65799999999993</v>
      </c>
      <c r="R15" s="21">
        <f t="shared" si="1"/>
        <v>0</v>
      </c>
      <c r="S15" s="21">
        <f t="shared" si="1"/>
        <v>38.485999999999997</v>
      </c>
      <c r="T15" s="21">
        <f t="shared" si="1"/>
        <v>0</v>
      </c>
      <c r="U15" s="21">
        <f t="shared" si="1"/>
        <v>0</v>
      </c>
      <c r="V15" s="21">
        <f t="shared" si="1"/>
        <v>0</v>
      </c>
      <c r="W15" s="21">
        <f t="shared" si="1"/>
        <v>14038</v>
      </c>
    </row>
    <row r="16" spans="1:29" x14ac:dyDescent="0.25">
      <c r="A16" s="18" t="s">
        <v>42</v>
      </c>
      <c r="B16" s="19" t="s">
        <v>43</v>
      </c>
      <c r="C16" s="20" t="s">
        <v>40</v>
      </c>
      <c r="D16" s="21">
        <f>IFERROR(SUM(D17:D170),"нд")</f>
        <v>653.20468499999981</v>
      </c>
      <c r="E16" s="22" t="s">
        <v>41</v>
      </c>
      <c r="F16" s="21">
        <f t="shared" ref="F16:K16" si="2">IFERROR(SUM(F17:F170),"нд")</f>
        <v>593.19331699999998</v>
      </c>
      <c r="G16" s="21">
        <f t="shared" si="2"/>
        <v>0</v>
      </c>
      <c r="H16" s="21">
        <f t="shared" si="2"/>
        <v>0</v>
      </c>
      <c r="I16" s="21">
        <f t="shared" si="2"/>
        <v>481.27694800000017</v>
      </c>
      <c r="J16" s="21">
        <f t="shared" si="2"/>
        <v>111.91636899999999</v>
      </c>
      <c r="K16" s="21">
        <f t="shared" si="2"/>
        <v>494.12587600000006</v>
      </c>
      <c r="L16" s="23" t="s">
        <v>41</v>
      </c>
      <c r="M16" s="21" t="s">
        <v>41</v>
      </c>
      <c r="N16" s="24" t="s">
        <v>41</v>
      </c>
      <c r="O16" s="22" t="s">
        <v>41</v>
      </c>
      <c r="P16" s="21">
        <f t="shared" ref="P16:W16" si="3">IFERROR(SUM(P17:P170),"нд")</f>
        <v>0</v>
      </c>
      <c r="Q16" s="21">
        <f t="shared" si="3"/>
        <v>85.617999999999924</v>
      </c>
      <c r="R16" s="21">
        <f t="shared" si="3"/>
        <v>0</v>
      </c>
      <c r="S16" s="21">
        <f t="shared" si="3"/>
        <v>6.485999999999998</v>
      </c>
      <c r="T16" s="21">
        <f t="shared" si="3"/>
        <v>0</v>
      </c>
      <c r="U16" s="21">
        <f t="shared" si="3"/>
        <v>0</v>
      </c>
      <c r="V16" s="21">
        <f t="shared" si="3"/>
        <v>0</v>
      </c>
      <c r="W16" s="21">
        <f t="shared" si="3"/>
        <v>37</v>
      </c>
    </row>
    <row r="17" spans="1:23" ht="126" x14ac:dyDescent="0.25">
      <c r="A17" s="18" t="s">
        <v>42</v>
      </c>
      <c r="B17" s="19" t="s">
        <v>44</v>
      </c>
      <c r="C17" s="20" t="s">
        <v>45</v>
      </c>
      <c r="D17" s="21">
        <v>9.6172699999999995</v>
      </c>
      <c r="E17" s="22" t="s">
        <v>46</v>
      </c>
      <c r="F17" s="21">
        <f t="shared" ref="F17:F48" si="4">IFERROR(J17+I17+H17+G17,"нд")</f>
        <v>9.4035379999999993</v>
      </c>
      <c r="G17" s="21">
        <v>0</v>
      </c>
      <c r="H17" s="21">
        <v>0</v>
      </c>
      <c r="I17" s="21">
        <v>9.4035379999999993</v>
      </c>
      <c r="J17" s="21">
        <v>0</v>
      </c>
      <c r="K17" s="21">
        <v>7.8362809999999996</v>
      </c>
      <c r="L17" s="23">
        <v>2025</v>
      </c>
      <c r="M17" s="21">
        <v>8.0149080000000001</v>
      </c>
      <c r="N17" s="24" t="s">
        <v>47</v>
      </c>
      <c r="O17" s="22" t="s">
        <v>41</v>
      </c>
      <c r="P17" s="21" t="s">
        <v>41</v>
      </c>
      <c r="Q17" s="21">
        <v>1.9730000000000001</v>
      </c>
      <c r="R17" s="21" t="s">
        <v>41</v>
      </c>
      <c r="S17" s="21" t="s">
        <v>41</v>
      </c>
      <c r="T17" s="21" t="s">
        <v>41</v>
      </c>
      <c r="U17" s="21" t="s">
        <v>41</v>
      </c>
      <c r="V17" s="21" t="s">
        <v>41</v>
      </c>
      <c r="W17" s="21">
        <v>9</v>
      </c>
    </row>
    <row r="18" spans="1:23" ht="126" x14ac:dyDescent="0.25">
      <c r="A18" s="18" t="s">
        <v>42</v>
      </c>
      <c r="B18" s="19" t="s">
        <v>48</v>
      </c>
      <c r="C18" s="20" t="s">
        <v>49</v>
      </c>
      <c r="D18" s="21">
        <v>0.15330199999999999</v>
      </c>
      <c r="E18" s="22" t="s">
        <v>50</v>
      </c>
      <c r="F18" s="21">
        <f t="shared" si="4"/>
        <v>0.148558</v>
      </c>
      <c r="G18" s="21">
        <v>0</v>
      </c>
      <c r="H18" s="21">
        <v>0</v>
      </c>
      <c r="I18" s="21">
        <v>0.148558</v>
      </c>
      <c r="J18" s="21">
        <v>0</v>
      </c>
      <c r="K18" s="21">
        <v>0.12379900000000001</v>
      </c>
      <c r="L18" s="23">
        <v>2025</v>
      </c>
      <c r="M18" s="21">
        <v>0.127771</v>
      </c>
      <c r="N18" s="24" t="s">
        <v>51</v>
      </c>
      <c r="O18" s="22" t="s">
        <v>41</v>
      </c>
      <c r="P18" s="21" t="s">
        <v>41</v>
      </c>
      <c r="Q18" s="21">
        <v>5.5E-2</v>
      </c>
      <c r="R18" s="21" t="s">
        <v>41</v>
      </c>
      <c r="S18" s="21" t="s">
        <v>41</v>
      </c>
      <c r="T18" s="21" t="s">
        <v>41</v>
      </c>
      <c r="U18" s="21" t="s">
        <v>41</v>
      </c>
      <c r="V18" s="21" t="s">
        <v>41</v>
      </c>
      <c r="W18" s="21" t="s">
        <v>41</v>
      </c>
    </row>
    <row r="19" spans="1:23" ht="126" x14ac:dyDescent="0.25">
      <c r="A19" s="18" t="s">
        <v>42</v>
      </c>
      <c r="B19" s="19" t="s">
        <v>52</v>
      </c>
      <c r="C19" s="20" t="s">
        <v>53</v>
      </c>
      <c r="D19" s="21">
        <v>0.95877000000000001</v>
      </c>
      <c r="E19" s="22" t="s">
        <v>54</v>
      </c>
      <c r="F19" s="21">
        <f t="shared" si="4"/>
        <v>0.93957000000000002</v>
      </c>
      <c r="G19" s="21">
        <v>0</v>
      </c>
      <c r="H19" s="21">
        <v>0</v>
      </c>
      <c r="I19" s="21">
        <v>0.93957000000000002</v>
      </c>
      <c r="J19" s="21">
        <v>0</v>
      </c>
      <c r="K19" s="21">
        <v>0.78297499999999998</v>
      </c>
      <c r="L19" s="23">
        <v>2025</v>
      </c>
      <c r="M19" s="21">
        <v>0.79897499999999999</v>
      </c>
      <c r="N19" s="24" t="s">
        <v>47</v>
      </c>
      <c r="O19" s="22" t="s">
        <v>41</v>
      </c>
      <c r="P19" s="21" t="s">
        <v>41</v>
      </c>
      <c r="Q19" s="21" t="s">
        <v>41</v>
      </c>
      <c r="R19" s="21" t="s">
        <v>41</v>
      </c>
      <c r="S19" s="21">
        <v>0.1</v>
      </c>
      <c r="T19" s="21" t="s">
        <v>41</v>
      </c>
      <c r="U19" s="21" t="s">
        <v>41</v>
      </c>
      <c r="V19" s="21" t="s">
        <v>41</v>
      </c>
      <c r="W19" s="21" t="s">
        <v>41</v>
      </c>
    </row>
    <row r="20" spans="1:23" ht="126" x14ac:dyDescent="0.25">
      <c r="A20" s="18" t="s">
        <v>42</v>
      </c>
      <c r="B20" s="19" t="s">
        <v>55</v>
      </c>
      <c r="C20" s="20" t="s">
        <v>56</v>
      </c>
      <c r="D20" s="21">
        <v>3.0892650000000001</v>
      </c>
      <c r="E20" s="22" t="s">
        <v>57</v>
      </c>
      <c r="F20" s="21">
        <f t="shared" si="4"/>
        <v>3.0388649999999999</v>
      </c>
      <c r="G20" s="21">
        <v>0</v>
      </c>
      <c r="H20" s="21">
        <v>0</v>
      </c>
      <c r="I20" s="21">
        <v>3.0388649999999999</v>
      </c>
      <c r="J20" s="21">
        <v>0</v>
      </c>
      <c r="K20" s="21">
        <v>2.5323869999999999</v>
      </c>
      <c r="L20" s="23">
        <v>2025</v>
      </c>
      <c r="M20" s="21">
        <v>2.5743870000000002</v>
      </c>
      <c r="N20" s="24" t="s">
        <v>47</v>
      </c>
      <c r="O20" s="22" t="s">
        <v>41</v>
      </c>
      <c r="P20" s="21" t="s">
        <v>41</v>
      </c>
      <c r="Q20" s="21">
        <v>1.1850000000000001</v>
      </c>
      <c r="R20" s="21" t="s">
        <v>41</v>
      </c>
      <c r="S20" s="21" t="s">
        <v>41</v>
      </c>
      <c r="T20" s="21" t="s">
        <v>41</v>
      </c>
      <c r="U20" s="21" t="s">
        <v>41</v>
      </c>
      <c r="V20" s="21" t="s">
        <v>41</v>
      </c>
      <c r="W20" s="21">
        <v>1</v>
      </c>
    </row>
    <row r="21" spans="1:23" ht="126" x14ac:dyDescent="0.25">
      <c r="A21" s="18" t="s">
        <v>42</v>
      </c>
      <c r="B21" s="19" t="s">
        <v>58</v>
      </c>
      <c r="C21" s="20" t="s">
        <v>59</v>
      </c>
      <c r="D21" s="21">
        <v>1.391186</v>
      </c>
      <c r="E21" s="22" t="s">
        <v>60</v>
      </c>
      <c r="F21" s="21">
        <f t="shared" si="4"/>
        <v>1.369586</v>
      </c>
      <c r="G21" s="21">
        <v>0</v>
      </c>
      <c r="H21" s="21">
        <v>0</v>
      </c>
      <c r="I21" s="21">
        <v>1.369586</v>
      </c>
      <c r="J21" s="21">
        <v>0</v>
      </c>
      <c r="K21" s="21">
        <v>1.141321</v>
      </c>
      <c r="L21" s="23">
        <v>2025</v>
      </c>
      <c r="M21" s="21">
        <v>1.159321</v>
      </c>
      <c r="N21" s="24" t="s">
        <v>47</v>
      </c>
      <c r="O21" s="22" t="s">
        <v>41</v>
      </c>
      <c r="P21" s="21" t="s">
        <v>41</v>
      </c>
      <c r="Q21" s="21">
        <v>0.71899999999999997</v>
      </c>
      <c r="R21" s="21" t="s">
        <v>41</v>
      </c>
      <c r="S21" s="21" t="s">
        <v>41</v>
      </c>
      <c r="T21" s="21" t="s">
        <v>41</v>
      </c>
      <c r="U21" s="21" t="s">
        <v>41</v>
      </c>
      <c r="V21" s="21" t="s">
        <v>41</v>
      </c>
      <c r="W21" s="21" t="s">
        <v>41</v>
      </c>
    </row>
    <row r="22" spans="1:23" ht="126" x14ac:dyDescent="0.25">
      <c r="A22" s="18" t="s">
        <v>42</v>
      </c>
      <c r="B22" s="19" t="s">
        <v>61</v>
      </c>
      <c r="C22" s="20" t="s">
        <v>62</v>
      </c>
      <c r="D22" s="21">
        <v>0.46470099999999998</v>
      </c>
      <c r="E22" s="22" t="s">
        <v>63</v>
      </c>
      <c r="F22" s="21">
        <f t="shared" si="4"/>
        <v>0.45870100000000003</v>
      </c>
      <c r="G22" s="21">
        <v>0</v>
      </c>
      <c r="H22" s="21">
        <v>0</v>
      </c>
      <c r="I22" s="21">
        <v>0.45870100000000003</v>
      </c>
      <c r="J22" s="21">
        <v>0</v>
      </c>
      <c r="K22" s="21">
        <v>0.38225100000000001</v>
      </c>
      <c r="L22" s="23">
        <v>2025</v>
      </c>
      <c r="M22" s="21">
        <v>0.38725100000000001</v>
      </c>
      <c r="N22" s="24" t="s">
        <v>47</v>
      </c>
      <c r="O22" s="22" t="s">
        <v>41</v>
      </c>
      <c r="P22" s="21" t="s">
        <v>41</v>
      </c>
      <c r="Q22" s="21">
        <v>1.2E-2</v>
      </c>
      <c r="R22" s="21" t="s">
        <v>41</v>
      </c>
      <c r="S22" s="21" t="s">
        <v>41</v>
      </c>
      <c r="T22" s="21" t="s">
        <v>41</v>
      </c>
      <c r="U22" s="21" t="s">
        <v>41</v>
      </c>
      <c r="V22" s="21" t="s">
        <v>41</v>
      </c>
      <c r="W22" s="21">
        <v>1</v>
      </c>
    </row>
    <row r="23" spans="1:23" ht="189" x14ac:dyDescent="0.25">
      <c r="A23" s="18" t="s">
        <v>42</v>
      </c>
      <c r="B23" s="19" t="s">
        <v>64</v>
      </c>
      <c r="C23" s="20" t="s">
        <v>65</v>
      </c>
      <c r="D23" s="21">
        <v>17.747320999999999</v>
      </c>
      <c r="E23" s="22" t="s">
        <v>66</v>
      </c>
      <c r="F23" s="21">
        <f t="shared" si="4"/>
        <v>17.008557</v>
      </c>
      <c r="G23" s="21">
        <v>0</v>
      </c>
      <c r="H23" s="21">
        <v>0</v>
      </c>
      <c r="I23" s="21">
        <v>17.008557</v>
      </c>
      <c r="J23" s="21">
        <v>0</v>
      </c>
      <c r="K23" s="21">
        <v>14.173798</v>
      </c>
      <c r="L23" s="23">
        <v>2028</v>
      </c>
      <c r="M23" s="21">
        <v>14.790703000000001</v>
      </c>
      <c r="N23" s="24" t="s">
        <v>67</v>
      </c>
      <c r="O23" s="22" t="s">
        <v>41</v>
      </c>
      <c r="P23" s="21" t="s">
        <v>41</v>
      </c>
      <c r="Q23" s="21">
        <v>3.5760000000000001</v>
      </c>
      <c r="R23" s="21" t="s">
        <v>41</v>
      </c>
      <c r="S23" s="21" t="s">
        <v>41</v>
      </c>
      <c r="T23" s="21" t="s">
        <v>41</v>
      </c>
      <c r="U23" s="21" t="s">
        <v>41</v>
      </c>
      <c r="V23" s="21" t="s">
        <v>41</v>
      </c>
      <c r="W23" s="21" t="s">
        <v>41</v>
      </c>
    </row>
    <row r="24" spans="1:23" ht="189" x14ac:dyDescent="0.25">
      <c r="A24" s="18" t="s">
        <v>42</v>
      </c>
      <c r="B24" s="19" t="s">
        <v>68</v>
      </c>
      <c r="C24" s="20" t="s">
        <v>69</v>
      </c>
      <c r="D24" s="21">
        <v>0.61348199999999997</v>
      </c>
      <c r="E24" s="22" t="s">
        <v>70</v>
      </c>
      <c r="F24" s="21">
        <f t="shared" si="4"/>
        <v>0.51099300000000003</v>
      </c>
      <c r="G24" s="21">
        <v>0</v>
      </c>
      <c r="H24" s="21">
        <v>0</v>
      </c>
      <c r="I24" s="21">
        <v>0.51099300000000003</v>
      </c>
      <c r="J24" s="21">
        <v>0</v>
      </c>
      <c r="K24" s="21">
        <v>0.42582799999999998</v>
      </c>
      <c r="L24" s="23">
        <v>2026</v>
      </c>
      <c r="M24" s="21">
        <v>0.51141300000000001</v>
      </c>
      <c r="N24" s="24" t="s">
        <v>71</v>
      </c>
      <c r="O24" s="22" t="s">
        <v>41</v>
      </c>
      <c r="P24" s="21" t="s">
        <v>41</v>
      </c>
      <c r="Q24" s="21">
        <v>0.02</v>
      </c>
      <c r="R24" s="21" t="s">
        <v>41</v>
      </c>
      <c r="S24" s="21" t="s">
        <v>41</v>
      </c>
      <c r="T24" s="21" t="s">
        <v>41</v>
      </c>
      <c r="U24" s="21" t="s">
        <v>41</v>
      </c>
      <c r="V24" s="21" t="s">
        <v>41</v>
      </c>
      <c r="W24" s="21">
        <v>1</v>
      </c>
    </row>
    <row r="25" spans="1:23" ht="189" x14ac:dyDescent="0.25">
      <c r="A25" s="18" t="s">
        <v>42</v>
      </c>
      <c r="B25" s="19" t="s">
        <v>72</v>
      </c>
      <c r="C25" s="20" t="s">
        <v>73</v>
      </c>
      <c r="D25" s="21">
        <v>2.7628349999999999</v>
      </c>
      <c r="E25" s="22" t="s">
        <v>74</v>
      </c>
      <c r="F25" s="21">
        <f t="shared" si="4"/>
        <v>2.5626690000000001</v>
      </c>
      <c r="G25" s="21">
        <v>0</v>
      </c>
      <c r="H25" s="21">
        <v>0</v>
      </c>
      <c r="I25" s="21">
        <v>2.5626690000000001</v>
      </c>
      <c r="J25" s="21">
        <v>0</v>
      </c>
      <c r="K25" s="21">
        <v>2.1355569999999999</v>
      </c>
      <c r="L25" s="23">
        <v>2026</v>
      </c>
      <c r="M25" s="21">
        <v>2.3027060000000001</v>
      </c>
      <c r="N25" s="24" t="s">
        <v>71</v>
      </c>
      <c r="O25" s="22" t="s">
        <v>41</v>
      </c>
      <c r="P25" s="21" t="s">
        <v>41</v>
      </c>
      <c r="Q25" s="21">
        <v>0.54100000000000004</v>
      </c>
      <c r="R25" s="21" t="s">
        <v>41</v>
      </c>
      <c r="S25" s="21" t="s">
        <v>41</v>
      </c>
      <c r="T25" s="21" t="s">
        <v>41</v>
      </c>
      <c r="U25" s="21" t="s">
        <v>41</v>
      </c>
      <c r="V25" s="21" t="s">
        <v>41</v>
      </c>
      <c r="W25" s="21" t="s">
        <v>41</v>
      </c>
    </row>
    <row r="26" spans="1:23" ht="189" x14ac:dyDescent="0.25">
      <c r="A26" s="18" t="s">
        <v>42</v>
      </c>
      <c r="B26" s="19" t="s">
        <v>75</v>
      </c>
      <c r="C26" s="20" t="s">
        <v>76</v>
      </c>
      <c r="D26" s="21">
        <v>47.868622999999999</v>
      </c>
      <c r="E26" s="22" t="s">
        <v>77</v>
      </c>
      <c r="F26" s="21">
        <f t="shared" si="4"/>
        <v>44.971575999999999</v>
      </c>
      <c r="G26" s="21">
        <v>0</v>
      </c>
      <c r="H26" s="21">
        <v>0</v>
      </c>
      <c r="I26" s="21">
        <v>44.971575999999999</v>
      </c>
      <c r="J26" s="21">
        <v>0</v>
      </c>
      <c r="K26" s="21">
        <v>37.476312999999998</v>
      </c>
      <c r="L26" s="23">
        <v>2029</v>
      </c>
      <c r="M26" s="21">
        <v>39.895484000000003</v>
      </c>
      <c r="N26" s="24" t="s">
        <v>71</v>
      </c>
      <c r="O26" s="22" t="s">
        <v>41</v>
      </c>
      <c r="P26" s="21" t="s">
        <v>41</v>
      </c>
      <c r="Q26" s="21">
        <v>11.574</v>
      </c>
      <c r="R26" s="21" t="s">
        <v>41</v>
      </c>
      <c r="S26" s="21" t="s">
        <v>41</v>
      </c>
      <c r="T26" s="21" t="s">
        <v>41</v>
      </c>
      <c r="U26" s="21" t="s">
        <v>41</v>
      </c>
      <c r="V26" s="21" t="s">
        <v>41</v>
      </c>
      <c r="W26" s="21" t="s">
        <v>41</v>
      </c>
    </row>
    <row r="27" spans="1:23" ht="189" x14ac:dyDescent="0.25">
      <c r="A27" s="18" t="s">
        <v>42</v>
      </c>
      <c r="B27" s="19" t="s">
        <v>78</v>
      </c>
      <c r="C27" s="20" t="s">
        <v>79</v>
      </c>
      <c r="D27" s="21">
        <v>12.706184</v>
      </c>
      <c r="E27" s="22" t="s">
        <v>80</v>
      </c>
      <c r="F27" s="21">
        <f t="shared" si="4"/>
        <v>12.310445</v>
      </c>
      <c r="G27" s="21">
        <v>0</v>
      </c>
      <c r="H27" s="21">
        <v>0</v>
      </c>
      <c r="I27" s="21">
        <v>12.310445</v>
      </c>
      <c r="J27" s="21">
        <v>0</v>
      </c>
      <c r="K27" s="21">
        <v>10.258704</v>
      </c>
      <c r="L27" s="23">
        <v>2026</v>
      </c>
      <c r="M27" s="21">
        <v>10.589166000000001</v>
      </c>
      <c r="N27" s="24" t="s">
        <v>71</v>
      </c>
      <c r="O27" s="22" t="s">
        <v>41</v>
      </c>
      <c r="P27" s="21" t="s">
        <v>41</v>
      </c>
      <c r="Q27" s="21">
        <v>2.4020000000000001</v>
      </c>
      <c r="R27" s="21" t="s">
        <v>41</v>
      </c>
      <c r="S27" s="21" t="s">
        <v>41</v>
      </c>
      <c r="T27" s="21" t="s">
        <v>41</v>
      </c>
      <c r="U27" s="21" t="s">
        <v>41</v>
      </c>
      <c r="V27" s="21" t="s">
        <v>41</v>
      </c>
      <c r="W27" s="21">
        <v>4</v>
      </c>
    </row>
    <row r="28" spans="1:23" ht="126" x14ac:dyDescent="0.25">
      <c r="A28" s="18" t="s">
        <v>42</v>
      </c>
      <c r="B28" s="19" t="s">
        <v>81</v>
      </c>
      <c r="C28" s="20" t="s">
        <v>82</v>
      </c>
      <c r="D28" s="21">
        <v>2.5433089999999998</v>
      </c>
      <c r="E28" s="22" t="s">
        <v>83</v>
      </c>
      <c r="F28" s="21">
        <f t="shared" si="4"/>
        <v>2.4966900000000001</v>
      </c>
      <c r="G28" s="21">
        <v>0</v>
      </c>
      <c r="H28" s="21">
        <v>0</v>
      </c>
      <c r="I28" s="21">
        <v>2.4966900000000001</v>
      </c>
      <c r="J28" s="21">
        <v>0</v>
      </c>
      <c r="K28" s="21">
        <v>2.0805750000000001</v>
      </c>
      <c r="L28" s="23">
        <v>2025</v>
      </c>
      <c r="M28" s="21">
        <v>2.119424</v>
      </c>
      <c r="N28" s="24" t="s">
        <v>84</v>
      </c>
      <c r="O28" s="22" t="s">
        <v>41</v>
      </c>
      <c r="P28" s="21" t="s">
        <v>41</v>
      </c>
      <c r="Q28" s="21">
        <v>1.125</v>
      </c>
      <c r="R28" s="21" t="s">
        <v>41</v>
      </c>
      <c r="S28" s="21" t="s">
        <v>41</v>
      </c>
      <c r="T28" s="21" t="s">
        <v>41</v>
      </c>
      <c r="U28" s="21" t="s">
        <v>41</v>
      </c>
      <c r="V28" s="21" t="s">
        <v>41</v>
      </c>
      <c r="W28" s="21" t="s">
        <v>41</v>
      </c>
    </row>
    <row r="29" spans="1:23" ht="126" x14ac:dyDescent="0.25">
      <c r="A29" s="18" t="s">
        <v>42</v>
      </c>
      <c r="B29" s="19" t="s">
        <v>85</v>
      </c>
      <c r="C29" s="20" t="s">
        <v>86</v>
      </c>
      <c r="D29" s="21">
        <v>1.6916789999999999</v>
      </c>
      <c r="E29" s="22" t="s">
        <v>87</v>
      </c>
      <c r="F29" s="21">
        <f t="shared" si="4"/>
        <v>1.661138</v>
      </c>
      <c r="G29" s="21">
        <v>0</v>
      </c>
      <c r="H29" s="21">
        <v>0</v>
      </c>
      <c r="I29" s="21">
        <v>1.661138</v>
      </c>
      <c r="J29" s="21">
        <v>0</v>
      </c>
      <c r="K29" s="21">
        <v>1.384282</v>
      </c>
      <c r="L29" s="23">
        <v>2025</v>
      </c>
      <c r="M29" s="21">
        <v>1.4097329999999999</v>
      </c>
      <c r="N29" s="24" t="s">
        <v>51</v>
      </c>
      <c r="O29" s="22" t="s">
        <v>41</v>
      </c>
      <c r="P29" s="21" t="s">
        <v>41</v>
      </c>
      <c r="Q29" s="21">
        <v>0.72799999999999998</v>
      </c>
      <c r="R29" s="21" t="s">
        <v>41</v>
      </c>
      <c r="S29" s="21" t="s">
        <v>41</v>
      </c>
      <c r="T29" s="21" t="s">
        <v>41</v>
      </c>
      <c r="U29" s="21" t="s">
        <v>41</v>
      </c>
      <c r="V29" s="21" t="s">
        <v>41</v>
      </c>
      <c r="W29" s="21" t="s">
        <v>41</v>
      </c>
    </row>
    <row r="30" spans="1:23" ht="126" x14ac:dyDescent="0.25">
      <c r="A30" s="18" t="s">
        <v>42</v>
      </c>
      <c r="B30" s="19" t="s">
        <v>88</v>
      </c>
      <c r="C30" s="20" t="s">
        <v>89</v>
      </c>
      <c r="D30" s="21">
        <v>1.0278700000000001</v>
      </c>
      <c r="E30" s="22" t="s">
        <v>90</v>
      </c>
      <c r="F30" s="21">
        <f t="shared" si="4"/>
        <v>1.0095019999999999</v>
      </c>
      <c r="G30" s="21">
        <v>0</v>
      </c>
      <c r="H30" s="21">
        <v>0</v>
      </c>
      <c r="I30" s="21">
        <v>1.0095019999999999</v>
      </c>
      <c r="J30" s="21">
        <v>0</v>
      </c>
      <c r="K30" s="21">
        <v>0.841252</v>
      </c>
      <c r="L30" s="23">
        <v>2025</v>
      </c>
      <c r="M30" s="21">
        <v>0.85655899999999996</v>
      </c>
      <c r="N30" s="24" t="s">
        <v>84</v>
      </c>
      <c r="O30" s="22" t="s">
        <v>41</v>
      </c>
      <c r="P30" s="21" t="s">
        <v>41</v>
      </c>
      <c r="Q30" s="21">
        <v>0.70299999999999996</v>
      </c>
      <c r="R30" s="21" t="s">
        <v>41</v>
      </c>
      <c r="S30" s="21" t="s">
        <v>41</v>
      </c>
      <c r="T30" s="21" t="s">
        <v>41</v>
      </c>
      <c r="U30" s="21" t="s">
        <v>41</v>
      </c>
      <c r="V30" s="21" t="s">
        <v>41</v>
      </c>
      <c r="W30" s="21" t="s">
        <v>41</v>
      </c>
    </row>
    <row r="31" spans="1:23" ht="126" x14ac:dyDescent="0.25">
      <c r="A31" s="18" t="s">
        <v>42</v>
      </c>
      <c r="B31" s="19" t="s">
        <v>91</v>
      </c>
      <c r="C31" s="20" t="s">
        <v>92</v>
      </c>
      <c r="D31" s="21">
        <v>25.028230000000001</v>
      </c>
      <c r="E31" s="22" t="s">
        <v>93</v>
      </c>
      <c r="F31" s="21">
        <f t="shared" si="4"/>
        <v>25.028230000000001</v>
      </c>
      <c r="G31" s="21">
        <v>0</v>
      </c>
      <c r="H31" s="21">
        <v>0</v>
      </c>
      <c r="I31" s="21">
        <v>25.028230000000001</v>
      </c>
      <c r="J31" s="21">
        <v>0</v>
      </c>
      <c r="K31" s="21">
        <v>20.856857999999999</v>
      </c>
      <c r="L31" s="23">
        <v>2026</v>
      </c>
      <c r="M31" s="21">
        <v>20.856857999999999</v>
      </c>
      <c r="N31" s="24" t="s">
        <v>94</v>
      </c>
      <c r="O31" s="22" t="s">
        <v>41</v>
      </c>
      <c r="P31" s="21" t="s">
        <v>41</v>
      </c>
      <c r="Q31" s="21">
        <v>3.8</v>
      </c>
      <c r="R31" s="21" t="s">
        <v>41</v>
      </c>
      <c r="S31" s="21" t="s">
        <v>41</v>
      </c>
      <c r="T31" s="21" t="s">
        <v>41</v>
      </c>
      <c r="U31" s="21" t="s">
        <v>41</v>
      </c>
      <c r="V31" s="21" t="s">
        <v>41</v>
      </c>
      <c r="W31" s="21" t="s">
        <v>41</v>
      </c>
    </row>
    <row r="32" spans="1:23" ht="126" x14ac:dyDescent="0.25">
      <c r="A32" s="18" t="s">
        <v>42</v>
      </c>
      <c r="B32" s="19" t="s">
        <v>95</v>
      </c>
      <c r="C32" s="20" t="s">
        <v>96</v>
      </c>
      <c r="D32" s="21">
        <v>3.2811300000000001</v>
      </c>
      <c r="E32" s="22" t="s">
        <v>97</v>
      </c>
      <c r="F32" s="21">
        <f t="shared" si="4"/>
        <v>3.2811300000000001</v>
      </c>
      <c r="G32" s="21">
        <v>0</v>
      </c>
      <c r="H32" s="21">
        <v>0</v>
      </c>
      <c r="I32" s="21">
        <v>3.2811300000000001</v>
      </c>
      <c r="J32" s="21">
        <v>0</v>
      </c>
      <c r="K32" s="21">
        <v>2.7342749999999998</v>
      </c>
      <c r="L32" s="23">
        <v>2026</v>
      </c>
      <c r="M32" s="21">
        <v>2.7342749999999998</v>
      </c>
      <c r="N32" s="24" t="s">
        <v>47</v>
      </c>
      <c r="O32" s="22" t="s">
        <v>41</v>
      </c>
      <c r="P32" s="21" t="s">
        <v>41</v>
      </c>
      <c r="Q32" s="21">
        <v>0.5</v>
      </c>
      <c r="R32" s="21" t="s">
        <v>41</v>
      </c>
      <c r="S32" s="21" t="s">
        <v>41</v>
      </c>
      <c r="T32" s="21" t="s">
        <v>41</v>
      </c>
      <c r="U32" s="21" t="s">
        <v>41</v>
      </c>
      <c r="V32" s="21" t="s">
        <v>41</v>
      </c>
      <c r="W32" s="21" t="s">
        <v>41</v>
      </c>
    </row>
    <row r="33" spans="1:23" ht="126" x14ac:dyDescent="0.25">
      <c r="A33" s="18" t="s">
        <v>42</v>
      </c>
      <c r="B33" s="19" t="s">
        <v>98</v>
      </c>
      <c r="C33" s="20" t="s">
        <v>99</v>
      </c>
      <c r="D33" s="21">
        <v>2.1969919999999998</v>
      </c>
      <c r="E33" s="22" t="s">
        <v>100</v>
      </c>
      <c r="F33" s="21">
        <f t="shared" si="4"/>
        <v>2.1969919999999998</v>
      </c>
      <c r="G33" s="21">
        <v>0</v>
      </c>
      <c r="H33" s="21">
        <v>0</v>
      </c>
      <c r="I33" s="21">
        <v>2.1969919999999998</v>
      </c>
      <c r="J33" s="21">
        <v>0</v>
      </c>
      <c r="K33" s="21">
        <v>1.830827</v>
      </c>
      <c r="L33" s="23">
        <v>2029</v>
      </c>
      <c r="M33" s="21">
        <v>1.830827</v>
      </c>
      <c r="N33" s="24" t="s">
        <v>101</v>
      </c>
      <c r="O33" s="22" t="s">
        <v>41</v>
      </c>
      <c r="P33" s="21" t="s">
        <v>41</v>
      </c>
      <c r="Q33" s="21">
        <v>0.4</v>
      </c>
      <c r="R33" s="21" t="s">
        <v>41</v>
      </c>
      <c r="S33" s="21" t="s">
        <v>41</v>
      </c>
      <c r="T33" s="21" t="s">
        <v>41</v>
      </c>
      <c r="U33" s="21" t="s">
        <v>41</v>
      </c>
      <c r="V33" s="21" t="s">
        <v>41</v>
      </c>
      <c r="W33" s="21" t="s">
        <v>41</v>
      </c>
    </row>
    <row r="34" spans="1:23" ht="126" x14ac:dyDescent="0.25">
      <c r="A34" s="18" t="s">
        <v>42</v>
      </c>
      <c r="B34" s="19" t="s">
        <v>102</v>
      </c>
      <c r="C34" s="20" t="s">
        <v>103</v>
      </c>
      <c r="D34" s="21">
        <v>1.048964</v>
      </c>
      <c r="E34" s="22" t="s">
        <v>104</v>
      </c>
      <c r="F34" s="21">
        <f t="shared" si="4"/>
        <v>1.048964</v>
      </c>
      <c r="G34" s="21">
        <v>0</v>
      </c>
      <c r="H34" s="21">
        <v>0</v>
      </c>
      <c r="I34" s="21">
        <v>1.048964</v>
      </c>
      <c r="J34" s="21">
        <v>0</v>
      </c>
      <c r="K34" s="21">
        <v>0.87413600000000002</v>
      </c>
      <c r="L34" s="23">
        <v>2029</v>
      </c>
      <c r="M34" s="21">
        <v>0.87413600000000002</v>
      </c>
      <c r="N34" s="24" t="s">
        <v>101</v>
      </c>
      <c r="O34" s="22" t="s">
        <v>41</v>
      </c>
      <c r="P34" s="21" t="s">
        <v>41</v>
      </c>
      <c r="Q34" s="21" t="s">
        <v>41</v>
      </c>
      <c r="R34" s="21" t="s">
        <v>41</v>
      </c>
      <c r="S34" s="21">
        <v>6.3E-2</v>
      </c>
      <c r="T34" s="21" t="s">
        <v>41</v>
      </c>
      <c r="U34" s="21" t="s">
        <v>41</v>
      </c>
      <c r="V34" s="21" t="s">
        <v>41</v>
      </c>
      <c r="W34" s="21" t="s">
        <v>41</v>
      </c>
    </row>
    <row r="35" spans="1:23" ht="126" x14ac:dyDescent="0.25">
      <c r="A35" s="18" t="s">
        <v>42</v>
      </c>
      <c r="B35" s="19" t="s">
        <v>105</v>
      </c>
      <c r="C35" s="20" t="s">
        <v>106</v>
      </c>
      <c r="D35" s="21">
        <v>3.295166</v>
      </c>
      <c r="E35" s="22" t="s">
        <v>107</v>
      </c>
      <c r="F35" s="21">
        <f t="shared" si="4"/>
        <v>3.295166</v>
      </c>
      <c r="G35" s="21">
        <v>0</v>
      </c>
      <c r="H35" s="21">
        <v>0</v>
      </c>
      <c r="I35" s="21">
        <v>3.295166</v>
      </c>
      <c r="J35" s="21">
        <v>0</v>
      </c>
      <c r="K35" s="21">
        <v>2.7459720000000001</v>
      </c>
      <c r="L35" s="23">
        <v>2029</v>
      </c>
      <c r="M35" s="21">
        <v>2.7459720000000001</v>
      </c>
      <c r="N35" s="24" t="s">
        <v>101</v>
      </c>
      <c r="O35" s="22" t="s">
        <v>41</v>
      </c>
      <c r="P35" s="21" t="s">
        <v>41</v>
      </c>
      <c r="Q35" s="21">
        <v>1</v>
      </c>
      <c r="R35" s="21" t="s">
        <v>41</v>
      </c>
      <c r="S35" s="21" t="s">
        <v>41</v>
      </c>
      <c r="T35" s="21" t="s">
        <v>41</v>
      </c>
      <c r="U35" s="21" t="s">
        <v>41</v>
      </c>
      <c r="V35" s="21" t="s">
        <v>41</v>
      </c>
      <c r="W35" s="21" t="s">
        <v>41</v>
      </c>
    </row>
    <row r="36" spans="1:23" ht="126" x14ac:dyDescent="0.25">
      <c r="A36" s="18" t="s">
        <v>42</v>
      </c>
      <c r="B36" s="19" t="s">
        <v>108</v>
      </c>
      <c r="C36" s="20" t="s">
        <v>109</v>
      </c>
      <c r="D36" s="21">
        <v>2.0667770000000001</v>
      </c>
      <c r="E36" s="22" t="s">
        <v>110</v>
      </c>
      <c r="F36" s="21">
        <f t="shared" si="4"/>
        <v>2.0087090000000001</v>
      </c>
      <c r="G36" s="21">
        <v>0</v>
      </c>
      <c r="H36" s="21">
        <v>0</v>
      </c>
      <c r="I36" s="21">
        <v>2.0087090000000001</v>
      </c>
      <c r="J36" s="21">
        <v>0</v>
      </c>
      <c r="K36" s="21">
        <v>1.673924</v>
      </c>
      <c r="L36" s="23">
        <v>2025</v>
      </c>
      <c r="M36" s="21">
        <v>1.722561</v>
      </c>
      <c r="N36" s="24" t="s">
        <v>101</v>
      </c>
      <c r="O36" s="22" t="s">
        <v>41</v>
      </c>
      <c r="P36" s="21" t="s">
        <v>41</v>
      </c>
      <c r="Q36" s="21" t="s">
        <v>41</v>
      </c>
      <c r="R36" s="21" t="s">
        <v>41</v>
      </c>
      <c r="S36" s="21">
        <v>0.16</v>
      </c>
      <c r="T36" s="21" t="s">
        <v>41</v>
      </c>
      <c r="U36" s="21" t="s">
        <v>41</v>
      </c>
      <c r="V36" s="21" t="s">
        <v>41</v>
      </c>
      <c r="W36" s="21" t="s">
        <v>41</v>
      </c>
    </row>
    <row r="37" spans="1:23" ht="126" x14ac:dyDescent="0.25">
      <c r="A37" s="18" t="s">
        <v>42</v>
      </c>
      <c r="B37" s="19" t="s">
        <v>111</v>
      </c>
      <c r="C37" s="20" t="s">
        <v>112</v>
      </c>
      <c r="D37" s="21">
        <v>7.053401</v>
      </c>
      <c r="E37" s="22" t="s">
        <v>113</v>
      </c>
      <c r="F37" s="21">
        <f t="shared" si="4"/>
        <v>6.5273899999999996</v>
      </c>
      <c r="G37" s="21">
        <v>0</v>
      </c>
      <c r="H37" s="21">
        <v>0</v>
      </c>
      <c r="I37" s="21">
        <v>6.5273899999999996</v>
      </c>
      <c r="J37" s="21">
        <v>0</v>
      </c>
      <c r="K37" s="21">
        <v>5.4394910000000003</v>
      </c>
      <c r="L37" s="23">
        <v>2025</v>
      </c>
      <c r="M37" s="21">
        <v>5.8800790000000003</v>
      </c>
      <c r="N37" s="24" t="s">
        <v>101</v>
      </c>
      <c r="O37" s="22" t="s">
        <v>41</v>
      </c>
      <c r="P37" s="21" t="s">
        <v>41</v>
      </c>
      <c r="Q37" s="21">
        <v>1</v>
      </c>
      <c r="R37" s="21" t="s">
        <v>41</v>
      </c>
      <c r="S37" s="21" t="s">
        <v>41</v>
      </c>
      <c r="T37" s="21" t="s">
        <v>41</v>
      </c>
      <c r="U37" s="21" t="s">
        <v>41</v>
      </c>
      <c r="V37" s="21" t="s">
        <v>41</v>
      </c>
      <c r="W37" s="21" t="s">
        <v>41</v>
      </c>
    </row>
    <row r="38" spans="1:23" ht="126" x14ac:dyDescent="0.25">
      <c r="A38" s="18" t="s">
        <v>42</v>
      </c>
      <c r="B38" s="19" t="s">
        <v>114</v>
      </c>
      <c r="C38" s="20" t="s">
        <v>115</v>
      </c>
      <c r="D38" s="21">
        <v>2.0667770000000001</v>
      </c>
      <c r="E38" s="22" t="s">
        <v>116</v>
      </c>
      <c r="F38" s="21">
        <f t="shared" si="4"/>
        <v>2.0087090000000001</v>
      </c>
      <c r="G38" s="21">
        <v>0</v>
      </c>
      <c r="H38" s="21">
        <v>0</v>
      </c>
      <c r="I38" s="21">
        <v>2.0087090000000001</v>
      </c>
      <c r="J38" s="21">
        <v>0</v>
      </c>
      <c r="K38" s="21">
        <v>1.673924</v>
      </c>
      <c r="L38" s="23">
        <v>2025</v>
      </c>
      <c r="M38" s="21">
        <v>1.722561</v>
      </c>
      <c r="N38" s="24" t="s">
        <v>101</v>
      </c>
      <c r="O38" s="22" t="s">
        <v>41</v>
      </c>
      <c r="P38" s="21" t="s">
        <v>41</v>
      </c>
      <c r="Q38" s="21" t="s">
        <v>41</v>
      </c>
      <c r="R38" s="21" t="s">
        <v>41</v>
      </c>
      <c r="S38" s="21">
        <v>0.16</v>
      </c>
      <c r="T38" s="21" t="s">
        <v>41</v>
      </c>
      <c r="U38" s="21" t="s">
        <v>41</v>
      </c>
      <c r="V38" s="21" t="s">
        <v>41</v>
      </c>
      <c r="W38" s="21" t="s">
        <v>41</v>
      </c>
    </row>
    <row r="39" spans="1:23" ht="126" x14ac:dyDescent="0.25">
      <c r="A39" s="18" t="s">
        <v>42</v>
      </c>
      <c r="B39" s="19" t="s">
        <v>117</v>
      </c>
      <c r="C39" s="20" t="s">
        <v>118</v>
      </c>
      <c r="D39" s="21">
        <v>10.485977</v>
      </c>
      <c r="E39" s="22" t="s">
        <v>119</v>
      </c>
      <c r="F39" s="21">
        <f t="shared" si="4"/>
        <v>9.0380780000000005</v>
      </c>
      <c r="G39" s="21">
        <v>0</v>
      </c>
      <c r="H39" s="21">
        <v>0</v>
      </c>
      <c r="I39" s="21">
        <v>9.0380780000000005</v>
      </c>
      <c r="J39" s="21">
        <v>0</v>
      </c>
      <c r="K39" s="21">
        <v>7.5317309999999997</v>
      </c>
      <c r="L39" s="23">
        <v>2025</v>
      </c>
      <c r="M39" s="21">
        <v>8.7444919999999993</v>
      </c>
      <c r="N39" s="24" t="s">
        <v>101</v>
      </c>
      <c r="O39" s="22" t="s">
        <v>41</v>
      </c>
      <c r="P39" s="21" t="s">
        <v>41</v>
      </c>
      <c r="Q39" s="21">
        <v>1.5</v>
      </c>
      <c r="R39" s="21" t="s">
        <v>41</v>
      </c>
      <c r="S39" s="21" t="s">
        <v>41</v>
      </c>
      <c r="T39" s="21" t="s">
        <v>41</v>
      </c>
      <c r="U39" s="21" t="s">
        <v>41</v>
      </c>
      <c r="V39" s="21" t="s">
        <v>41</v>
      </c>
      <c r="W39" s="21" t="s">
        <v>41</v>
      </c>
    </row>
    <row r="40" spans="1:23" ht="126" x14ac:dyDescent="0.25">
      <c r="A40" s="18" t="s">
        <v>42</v>
      </c>
      <c r="B40" s="19" t="s">
        <v>120</v>
      </c>
      <c r="C40" s="20" t="s">
        <v>121</v>
      </c>
      <c r="D40" s="21">
        <v>2.0667770000000001</v>
      </c>
      <c r="E40" s="22" t="s">
        <v>122</v>
      </c>
      <c r="F40" s="21">
        <f t="shared" si="4"/>
        <v>2.0087090000000001</v>
      </c>
      <c r="G40" s="21">
        <v>0</v>
      </c>
      <c r="H40" s="21">
        <v>0</v>
      </c>
      <c r="I40" s="21">
        <v>2.0087090000000001</v>
      </c>
      <c r="J40" s="21">
        <v>0</v>
      </c>
      <c r="K40" s="21">
        <v>1.673924</v>
      </c>
      <c r="L40" s="23">
        <v>2025</v>
      </c>
      <c r="M40" s="21">
        <v>1.722561</v>
      </c>
      <c r="N40" s="24" t="s">
        <v>101</v>
      </c>
      <c r="O40" s="22" t="s">
        <v>41</v>
      </c>
      <c r="P40" s="21" t="s">
        <v>41</v>
      </c>
      <c r="Q40" s="21" t="s">
        <v>41</v>
      </c>
      <c r="R40" s="21" t="s">
        <v>41</v>
      </c>
      <c r="S40" s="21">
        <v>0.16</v>
      </c>
      <c r="T40" s="21" t="s">
        <v>41</v>
      </c>
      <c r="U40" s="21" t="s">
        <v>41</v>
      </c>
      <c r="V40" s="21" t="s">
        <v>41</v>
      </c>
      <c r="W40" s="21" t="s">
        <v>41</v>
      </c>
    </row>
    <row r="41" spans="1:23" ht="126" x14ac:dyDescent="0.25">
      <c r="A41" s="18" t="s">
        <v>42</v>
      </c>
      <c r="B41" s="19" t="s">
        <v>123</v>
      </c>
      <c r="C41" s="20" t="s">
        <v>124</v>
      </c>
      <c r="D41" s="21">
        <v>7.0212500000000002</v>
      </c>
      <c r="E41" s="22" t="s">
        <v>125</v>
      </c>
      <c r="F41" s="21">
        <f t="shared" si="4"/>
        <v>6.1958830000000003</v>
      </c>
      <c r="G41" s="21">
        <v>0</v>
      </c>
      <c r="H41" s="21">
        <v>0</v>
      </c>
      <c r="I41" s="21">
        <v>6.1958830000000003</v>
      </c>
      <c r="J41" s="21">
        <v>0</v>
      </c>
      <c r="K41" s="21">
        <v>5.1632360000000004</v>
      </c>
      <c r="L41" s="23">
        <v>2025</v>
      </c>
      <c r="M41" s="21">
        <v>5.8545639999999999</v>
      </c>
      <c r="N41" s="24" t="s">
        <v>101</v>
      </c>
      <c r="O41" s="22" t="s">
        <v>41</v>
      </c>
      <c r="P41" s="21" t="s">
        <v>41</v>
      </c>
      <c r="Q41" s="21">
        <v>1</v>
      </c>
      <c r="R41" s="21" t="s">
        <v>41</v>
      </c>
      <c r="S41" s="21" t="s">
        <v>41</v>
      </c>
      <c r="T41" s="21" t="s">
        <v>41</v>
      </c>
      <c r="U41" s="21" t="s">
        <v>41</v>
      </c>
      <c r="V41" s="21" t="s">
        <v>41</v>
      </c>
      <c r="W41" s="21" t="s">
        <v>41</v>
      </c>
    </row>
    <row r="42" spans="1:23" ht="126" x14ac:dyDescent="0.25">
      <c r="A42" s="18" t="s">
        <v>42</v>
      </c>
      <c r="B42" s="19" t="s">
        <v>126</v>
      </c>
      <c r="C42" s="20" t="s">
        <v>127</v>
      </c>
      <c r="D42" s="21">
        <v>1.212612</v>
      </c>
      <c r="E42" s="22" t="s">
        <v>128</v>
      </c>
      <c r="F42" s="21">
        <f t="shared" si="4"/>
        <v>1.205657</v>
      </c>
      <c r="G42" s="21">
        <v>0</v>
      </c>
      <c r="H42" s="21">
        <v>0</v>
      </c>
      <c r="I42" s="21">
        <v>1.205657</v>
      </c>
      <c r="J42" s="21">
        <v>0</v>
      </c>
      <c r="K42" s="21">
        <v>1.004715</v>
      </c>
      <c r="L42" s="23">
        <v>2025</v>
      </c>
      <c r="M42" s="21">
        <v>1.0105249999999999</v>
      </c>
      <c r="N42" s="24" t="s">
        <v>94</v>
      </c>
      <c r="O42" s="22" t="s">
        <v>41</v>
      </c>
      <c r="P42" s="21" t="s">
        <v>41</v>
      </c>
      <c r="Q42" s="21">
        <v>0.69699999999999995</v>
      </c>
      <c r="R42" s="21" t="s">
        <v>41</v>
      </c>
      <c r="S42" s="21" t="s">
        <v>41</v>
      </c>
      <c r="T42" s="21" t="s">
        <v>41</v>
      </c>
      <c r="U42" s="21" t="s">
        <v>41</v>
      </c>
      <c r="V42" s="21" t="s">
        <v>41</v>
      </c>
      <c r="W42" s="21" t="s">
        <v>41</v>
      </c>
    </row>
    <row r="43" spans="1:23" ht="126" x14ac:dyDescent="0.25">
      <c r="A43" s="18" t="s">
        <v>42</v>
      </c>
      <c r="B43" s="19" t="s">
        <v>129</v>
      </c>
      <c r="C43" s="20" t="s">
        <v>130</v>
      </c>
      <c r="D43" s="21">
        <v>14.012425</v>
      </c>
      <c r="E43" s="22" t="s">
        <v>131</v>
      </c>
      <c r="F43" s="21">
        <f t="shared" si="4"/>
        <v>14.012425</v>
      </c>
      <c r="G43" s="21">
        <v>0</v>
      </c>
      <c r="H43" s="21">
        <v>0</v>
      </c>
      <c r="I43" s="21">
        <v>14.012425</v>
      </c>
      <c r="J43" s="21">
        <v>0</v>
      </c>
      <c r="K43" s="21">
        <v>11.677021</v>
      </c>
      <c r="L43" s="23">
        <v>2026</v>
      </c>
      <c r="M43" s="21">
        <v>11.677021</v>
      </c>
      <c r="N43" s="24" t="s">
        <v>47</v>
      </c>
      <c r="O43" s="22" t="s">
        <v>41</v>
      </c>
      <c r="P43" s="21" t="s">
        <v>41</v>
      </c>
      <c r="Q43" s="21">
        <v>2.9</v>
      </c>
      <c r="R43" s="21" t="s">
        <v>41</v>
      </c>
      <c r="S43" s="21" t="s">
        <v>41</v>
      </c>
      <c r="T43" s="21" t="s">
        <v>41</v>
      </c>
      <c r="U43" s="21" t="s">
        <v>41</v>
      </c>
      <c r="V43" s="21" t="s">
        <v>41</v>
      </c>
      <c r="W43" s="21" t="s">
        <v>41</v>
      </c>
    </row>
    <row r="44" spans="1:23" ht="126" x14ac:dyDescent="0.25">
      <c r="A44" s="18" t="s">
        <v>42</v>
      </c>
      <c r="B44" s="19" t="s">
        <v>132</v>
      </c>
      <c r="C44" s="20" t="s">
        <v>133</v>
      </c>
      <c r="D44" s="21">
        <v>3.691843</v>
      </c>
      <c r="E44" s="22" t="s">
        <v>134</v>
      </c>
      <c r="F44" s="21">
        <f t="shared" si="4"/>
        <v>3.691843</v>
      </c>
      <c r="G44" s="21">
        <v>0</v>
      </c>
      <c r="H44" s="21">
        <v>0</v>
      </c>
      <c r="I44" s="21">
        <v>3.691843</v>
      </c>
      <c r="J44" s="21">
        <v>0</v>
      </c>
      <c r="K44" s="21">
        <v>3.0765349999999998</v>
      </c>
      <c r="L44" s="23">
        <v>2026</v>
      </c>
      <c r="M44" s="21">
        <v>3.0765349999999998</v>
      </c>
      <c r="N44" s="24" t="s">
        <v>101</v>
      </c>
      <c r="O44" s="22" t="s">
        <v>41</v>
      </c>
      <c r="P44" s="21" t="s">
        <v>41</v>
      </c>
      <c r="Q44" s="21" t="s">
        <v>41</v>
      </c>
      <c r="R44" s="21" t="s">
        <v>41</v>
      </c>
      <c r="S44" s="21">
        <v>0.252</v>
      </c>
      <c r="T44" s="21" t="s">
        <v>41</v>
      </c>
      <c r="U44" s="21" t="s">
        <v>41</v>
      </c>
      <c r="V44" s="21" t="s">
        <v>41</v>
      </c>
      <c r="W44" s="21" t="s">
        <v>41</v>
      </c>
    </row>
    <row r="45" spans="1:23" ht="126" x14ac:dyDescent="0.25">
      <c r="A45" s="18" t="s">
        <v>42</v>
      </c>
      <c r="B45" s="19" t="s">
        <v>135</v>
      </c>
      <c r="C45" s="20" t="s">
        <v>136</v>
      </c>
      <c r="D45" s="21">
        <v>4.3529169999999997</v>
      </c>
      <c r="E45" s="22" t="s">
        <v>137</v>
      </c>
      <c r="F45" s="21">
        <f t="shared" si="4"/>
        <v>4.3529169999999997</v>
      </c>
      <c r="G45" s="21">
        <v>0</v>
      </c>
      <c r="H45" s="21">
        <v>0</v>
      </c>
      <c r="I45" s="21">
        <v>4.3529169999999997</v>
      </c>
      <c r="J45" s="21">
        <v>0</v>
      </c>
      <c r="K45" s="21">
        <v>3.6274310000000001</v>
      </c>
      <c r="L45" s="23">
        <v>2025</v>
      </c>
      <c r="M45" s="21">
        <v>3.6274310000000001</v>
      </c>
      <c r="N45" s="24" t="s">
        <v>101</v>
      </c>
      <c r="O45" s="22" t="s">
        <v>41</v>
      </c>
      <c r="P45" s="21" t="s">
        <v>41</v>
      </c>
      <c r="Q45" s="21">
        <v>1</v>
      </c>
      <c r="R45" s="21" t="s">
        <v>41</v>
      </c>
      <c r="S45" s="21" t="s">
        <v>41</v>
      </c>
      <c r="T45" s="21" t="s">
        <v>41</v>
      </c>
      <c r="U45" s="21" t="s">
        <v>41</v>
      </c>
      <c r="V45" s="21" t="s">
        <v>41</v>
      </c>
      <c r="W45" s="21" t="s">
        <v>41</v>
      </c>
    </row>
    <row r="46" spans="1:23" ht="126" x14ac:dyDescent="0.25">
      <c r="A46" s="18" t="s">
        <v>42</v>
      </c>
      <c r="B46" s="19" t="s">
        <v>138</v>
      </c>
      <c r="C46" s="20" t="s">
        <v>139</v>
      </c>
      <c r="D46" s="21">
        <v>0.49329899999999999</v>
      </c>
      <c r="E46" s="22" t="s">
        <v>140</v>
      </c>
      <c r="F46" s="21">
        <f t="shared" si="4"/>
        <v>0.49329899999999999</v>
      </c>
      <c r="G46" s="21">
        <v>0</v>
      </c>
      <c r="H46" s="21">
        <v>0</v>
      </c>
      <c r="I46" s="21">
        <v>0.49329899999999999</v>
      </c>
      <c r="J46" s="21">
        <v>0</v>
      </c>
      <c r="K46" s="21">
        <v>0.411082</v>
      </c>
      <c r="L46" s="23">
        <v>2025</v>
      </c>
      <c r="M46" s="21">
        <v>0.411082</v>
      </c>
      <c r="N46" s="24" t="s">
        <v>101</v>
      </c>
      <c r="O46" s="22" t="s">
        <v>41</v>
      </c>
      <c r="P46" s="21" t="s">
        <v>41</v>
      </c>
      <c r="Q46" s="21">
        <v>0.1</v>
      </c>
      <c r="R46" s="21" t="s">
        <v>41</v>
      </c>
      <c r="S46" s="21" t="s">
        <v>41</v>
      </c>
      <c r="T46" s="21" t="s">
        <v>41</v>
      </c>
      <c r="U46" s="21" t="s">
        <v>41</v>
      </c>
      <c r="V46" s="21" t="s">
        <v>41</v>
      </c>
      <c r="W46" s="21" t="s">
        <v>41</v>
      </c>
    </row>
    <row r="47" spans="1:23" ht="126" x14ac:dyDescent="0.25">
      <c r="A47" s="18" t="s">
        <v>42</v>
      </c>
      <c r="B47" s="19" t="s">
        <v>141</v>
      </c>
      <c r="C47" s="20" t="s">
        <v>142</v>
      </c>
      <c r="D47" s="21">
        <v>1.915505</v>
      </c>
      <c r="E47" s="22" t="s">
        <v>143</v>
      </c>
      <c r="F47" s="21">
        <f t="shared" si="4"/>
        <v>1.915505</v>
      </c>
      <c r="G47" s="21">
        <v>0</v>
      </c>
      <c r="H47" s="21">
        <v>0</v>
      </c>
      <c r="I47" s="21">
        <v>1.915505</v>
      </c>
      <c r="J47" s="21">
        <v>0</v>
      </c>
      <c r="K47" s="21">
        <v>1.5962540000000001</v>
      </c>
      <c r="L47" s="23">
        <v>2025</v>
      </c>
      <c r="M47" s="21">
        <v>1.5962540000000001</v>
      </c>
      <c r="N47" s="24" t="s">
        <v>101</v>
      </c>
      <c r="O47" s="22" t="s">
        <v>41</v>
      </c>
      <c r="P47" s="21" t="s">
        <v>41</v>
      </c>
      <c r="Q47" s="21" t="s">
        <v>41</v>
      </c>
      <c r="R47" s="21" t="s">
        <v>41</v>
      </c>
      <c r="S47" s="21">
        <v>0.1</v>
      </c>
      <c r="T47" s="21" t="s">
        <v>41</v>
      </c>
      <c r="U47" s="21" t="s">
        <v>41</v>
      </c>
      <c r="V47" s="21" t="s">
        <v>41</v>
      </c>
      <c r="W47" s="21" t="s">
        <v>41</v>
      </c>
    </row>
    <row r="48" spans="1:23" ht="126" x14ac:dyDescent="0.25">
      <c r="A48" s="18" t="s">
        <v>42</v>
      </c>
      <c r="B48" s="19" t="s">
        <v>144</v>
      </c>
      <c r="C48" s="20" t="s">
        <v>145</v>
      </c>
      <c r="D48" s="21">
        <v>3.3716919999999999</v>
      </c>
      <c r="E48" s="22" t="s">
        <v>146</v>
      </c>
      <c r="F48" s="21">
        <f t="shared" si="4"/>
        <v>3.3716919999999999</v>
      </c>
      <c r="G48" s="21">
        <v>0</v>
      </c>
      <c r="H48" s="21">
        <v>0</v>
      </c>
      <c r="I48" s="21">
        <v>3.3716919999999999</v>
      </c>
      <c r="J48" s="21">
        <v>0</v>
      </c>
      <c r="K48" s="21">
        <v>2.8097430000000001</v>
      </c>
      <c r="L48" s="23">
        <v>2025</v>
      </c>
      <c r="M48" s="21">
        <v>2.8097430000000001</v>
      </c>
      <c r="N48" s="24" t="s">
        <v>101</v>
      </c>
      <c r="O48" s="22" t="s">
        <v>41</v>
      </c>
      <c r="P48" s="21" t="s">
        <v>41</v>
      </c>
      <c r="Q48" s="21">
        <v>0.5</v>
      </c>
      <c r="R48" s="21" t="s">
        <v>41</v>
      </c>
      <c r="S48" s="21" t="s">
        <v>41</v>
      </c>
      <c r="T48" s="21" t="s">
        <v>41</v>
      </c>
      <c r="U48" s="21" t="s">
        <v>41</v>
      </c>
      <c r="V48" s="21" t="s">
        <v>41</v>
      </c>
      <c r="W48" s="21" t="s">
        <v>41</v>
      </c>
    </row>
    <row r="49" spans="1:23" ht="126" x14ac:dyDescent="0.25">
      <c r="A49" s="18" t="s">
        <v>42</v>
      </c>
      <c r="B49" s="19" t="s">
        <v>147</v>
      </c>
      <c r="C49" s="20" t="s">
        <v>148</v>
      </c>
      <c r="D49" s="21">
        <v>2.0803479999999999</v>
      </c>
      <c r="E49" s="22" t="s">
        <v>149</v>
      </c>
      <c r="F49" s="21">
        <f t="shared" ref="F49:F80" si="5">IFERROR(J49+I49+H49+G49,"нд")</f>
        <v>2.0803479999999999</v>
      </c>
      <c r="G49" s="21">
        <v>0</v>
      </c>
      <c r="H49" s="21">
        <v>0</v>
      </c>
      <c r="I49" s="21">
        <v>2.0803479999999999</v>
      </c>
      <c r="J49" s="21">
        <v>0</v>
      </c>
      <c r="K49" s="21">
        <v>1.7336229999999999</v>
      </c>
      <c r="L49" s="23">
        <v>2025</v>
      </c>
      <c r="M49" s="21">
        <v>1.7336229999999999</v>
      </c>
      <c r="N49" s="24" t="s">
        <v>101</v>
      </c>
      <c r="O49" s="22" t="s">
        <v>41</v>
      </c>
      <c r="P49" s="21" t="s">
        <v>41</v>
      </c>
      <c r="Q49" s="21" t="s">
        <v>41</v>
      </c>
      <c r="R49" s="21" t="s">
        <v>41</v>
      </c>
      <c r="S49" s="21">
        <v>0.16</v>
      </c>
      <c r="T49" s="21" t="s">
        <v>41</v>
      </c>
      <c r="U49" s="21" t="s">
        <v>41</v>
      </c>
      <c r="V49" s="21" t="s">
        <v>41</v>
      </c>
      <c r="W49" s="21" t="s">
        <v>41</v>
      </c>
    </row>
    <row r="50" spans="1:23" ht="126" x14ac:dyDescent="0.25">
      <c r="A50" s="18" t="s">
        <v>42</v>
      </c>
      <c r="B50" s="19" t="s">
        <v>150</v>
      </c>
      <c r="C50" s="20" t="s">
        <v>151</v>
      </c>
      <c r="D50" s="21">
        <v>1.6328549999999999</v>
      </c>
      <c r="E50" s="22" t="s">
        <v>152</v>
      </c>
      <c r="F50" s="21">
        <f t="shared" si="5"/>
        <v>1.6328549999999999</v>
      </c>
      <c r="G50" s="21">
        <v>0</v>
      </c>
      <c r="H50" s="21">
        <v>0</v>
      </c>
      <c r="I50" s="21">
        <v>1.6328549999999999</v>
      </c>
      <c r="J50" s="21">
        <v>0</v>
      </c>
      <c r="K50" s="21">
        <v>1.3607130000000001</v>
      </c>
      <c r="L50" s="23">
        <v>2025</v>
      </c>
      <c r="M50" s="21">
        <v>1.3607130000000001</v>
      </c>
      <c r="N50" s="24" t="s">
        <v>94</v>
      </c>
      <c r="O50" s="22" t="s">
        <v>41</v>
      </c>
      <c r="P50" s="21" t="s">
        <v>41</v>
      </c>
      <c r="Q50" s="21">
        <v>0.6</v>
      </c>
      <c r="R50" s="21" t="s">
        <v>41</v>
      </c>
      <c r="S50" s="21" t="s">
        <v>41</v>
      </c>
      <c r="T50" s="21" t="s">
        <v>41</v>
      </c>
      <c r="U50" s="21" t="s">
        <v>41</v>
      </c>
      <c r="V50" s="21" t="s">
        <v>41</v>
      </c>
      <c r="W50" s="21" t="s">
        <v>41</v>
      </c>
    </row>
    <row r="51" spans="1:23" ht="126" x14ac:dyDescent="0.25">
      <c r="A51" s="18" t="s">
        <v>42</v>
      </c>
      <c r="B51" s="19" t="s">
        <v>153</v>
      </c>
      <c r="C51" s="20" t="s">
        <v>154</v>
      </c>
      <c r="D51" s="21">
        <v>1.2260930000000001</v>
      </c>
      <c r="E51" s="22" t="s">
        <v>155</v>
      </c>
      <c r="F51" s="21">
        <f t="shared" si="5"/>
        <v>1.142093</v>
      </c>
      <c r="G51" s="21">
        <v>0</v>
      </c>
      <c r="H51" s="21">
        <v>0</v>
      </c>
      <c r="I51" s="21">
        <v>1.142093</v>
      </c>
      <c r="J51" s="21">
        <v>0</v>
      </c>
      <c r="K51" s="21">
        <v>0.95174400000000003</v>
      </c>
      <c r="L51" s="23">
        <v>2025</v>
      </c>
      <c r="M51" s="21">
        <v>1.021744</v>
      </c>
      <c r="N51" s="24" t="s">
        <v>101</v>
      </c>
      <c r="O51" s="22" t="s">
        <v>41</v>
      </c>
      <c r="P51" s="21" t="s">
        <v>41</v>
      </c>
      <c r="Q51" s="21">
        <v>0.247</v>
      </c>
      <c r="R51" s="21" t="s">
        <v>41</v>
      </c>
      <c r="S51" s="21" t="s">
        <v>41</v>
      </c>
      <c r="T51" s="21" t="s">
        <v>41</v>
      </c>
      <c r="U51" s="21" t="s">
        <v>41</v>
      </c>
      <c r="V51" s="21" t="s">
        <v>41</v>
      </c>
      <c r="W51" s="21">
        <v>1</v>
      </c>
    </row>
    <row r="52" spans="1:23" ht="126" x14ac:dyDescent="0.25">
      <c r="A52" s="18" t="s">
        <v>42</v>
      </c>
      <c r="B52" s="19" t="s">
        <v>156</v>
      </c>
      <c r="C52" s="20" t="s">
        <v>157</v>
      </c>
      <c r="D52" s="21">
        <v>1.601191</v>
      </c>
      <c r="E52" s="22" t="s">
        <v>158</v>
      </c>
      <c r="F52" s="21">
        <f t="shared" si="5"/>
        <v>1.5051909999999999</v>
      </c>
      <c r="G52" s="21">
        <v>0</v>
      </c>
      <c r="H52" s="21">
        <v>0</v>
      </c>
      <c r="I52" s="21">
        <v>1.5051909999999999</v>
      </c>
      <c r="J52" s="21">
        <v>0</v>
      </c>
      <c r="K52" s="21">
        <v>1.2543249999999999</v>
      </c>
      <c r="L52" s="23">
        <v>2025</v>
      </c>
      <c r="M52" s="21">
        <v>1.334325</v>
      </c>
      <c r="N52" s="24" t="s">
        <v>101</v>
      </c>
      <c r="O52" s="22" t="s">
        <v>41</v>
      </c>
      <c r="P52" s="21" t="s">
        <v>41</v>
      </c>
      <c r="Q52" s="21">
        <v>0.308</v>
      </c>
      <c r="R52" s="21" t="s">
        <v>41</v>
      </c>
      <c r="S52" s="21" t="s">
        <v>41</v>
      </c>
      <c r="T52" s="21" t="s">
        <v>41</v>
      </c>
      <c r="U52" s="21" t="s">
        <v>41</v>
      </c>
      <c r="V52" s="21" t="s">
        <v>41</v>
      </c>
      <c r="W52" s="21">
        <v>2</v>
      </c>
    </row>
    <row r="53" spans="1:23" ht="126" x14ac:dyDescent="0.25">
      <c r="A53" s="18" t="s">
        <v>42</v>
      </c>
      <c r="B53" s="19" t="s">
        <v>159</v>
      </c>
      <c r="C53" s="20" t="s">
        <v>160</v>
      </c>
      <c r="D53" s="21">
        <v>1.0211859999999999</v>
      </c>
      <c r="E53" s="22" t="s">
        <v>161</v>
      </c>
      <c r="F53" s="21">
        <f t="shared" si="5"/>
        <v>0.94918599999999997</v>
      </c>
      <c r="G53" s="21">
        <v>0</v>
      </c>
      <c r="H53" s="21">
        <v>0</v>
      </c>
      <c r="I53" s="21">
        <v>0.94918599999999997</v>
      </c>
      <c r="J53" s="21">
        <v>0</v>
      </c>
      <c r="K53" s="21">
        <v>0.79098800000000002</v>
      </c>
      <c r="L53" s="23">
        <v>2025</v>
      </c>
      <c r="M53" s="21">
        <v>0.85098799999999997</v>
      </c>
      <c r="N53" s="24" t="s">
        <v>162</v>
      </c>
      <c r="O53" s="22" t="s">
        <v>41</v>
      </c>
      <c r="P53" s="21" t="s">
        <v>41</v>
      </c>
      <c r="Q53" s="21">
        <v>0.219</v>
      </c>
      <c r="R53" s="21" t="s">
        <v>41</v>
      </c>
      <c r="S53" s="21" t="s">
        <v>41</v>
      </c>
      <c r="T53" s="21" t="s">
        <v>41</v>
      </c>
      <c r="U53" s="21" t="s">
        <v>41</v>
      </c>
      <c r="V53" s="21" t="s">
        <v>41</v>
      </c>
      <c r="W53" s="21">
        <v>1</v>
      </c>
    </row>
    <row r="54" spans="1:23" ht="126" x14ac:dyDescent="0.25">
      <c r="A54" s="18" t="s">
        <v>42</v>
      </c>
      <c r="B54" s="19" t="s">
        <v>163</v>
      </c>
      <c r="C54" s="20" t="s">
        <v>164</v>
      </c>
      <c r="D54" s="21">
        <v>1.1979599999999999</v>
      </c>
      <c r="E54" s="22" t="s">
        <v>165</v>
      </c>
      <c r="F54" s="21">
        <f t="shared" si="5"/>
        <v>1.1259600000000001</v>
      </c>
      <c r="G54" s="21">
        <v>0</v>
      </c>
      <c r="H54" s="21">
        <v>0</v>
      </c>
      <c r="I54" s="21">
        <v>1.1259600000000001</v>
      </c>
      <c r="J54" s="21">
        <v>0</v>
      </c>
      <c r="K54" s="21">
        <v>0.93830000000000002</v>
      </c>
      <c r="L54" s="23">
        <v>2025</v>
      </c>
      <c r="M54" s="21">
        <v>0.99829999999999997</v>
      </c>
      <c r="N54" s="24" t="s">
        <v>101</v>
      </c>
      <c r="O54" s="22" t="s">
        <v>41</v>
      </c>
      <c r="P54" s="21" t="s">
        <v>41</v>
      </c>
      <c r="Q54" s="21">
        <v>0.22600000000000001</v>
      </c>
      <c r="R54" s="21" t="s">
        <v>41</v>
      </c>
      <c r="S54" s="21" t="s">
        <v>41</v>
      </c>
      <c r="T54" s="21" t="s">
        <v>41</v>
      </c>
      <c r="U54" s="21" t="s">
        <v>41</v>
      </c>
      <c r="V54" s="21" t="s">
        <v>41</v>
      </c>
      <c r="W54" s="21">
        <v>1</v>
      </c>
    </row>
    <row r="55" spans="1:23" ht="126" x14ac:dyDescent="0.25">
      <c r="A55" s="18" t="s">
        <v>42</v>
      </c>
      <c r="B55" s="19" t="s">
        <v>166</v>
      </c>
      <c r="C55" s="20" t="s">
        <v>167</v>
      </c>
      <c r="D55" s="21">
        <v>0.78361099999999995</v>
      </c>
      <c r="E55" s="22" t="s">
        <v>168</v>
      </c>
      <c r="F55" s="21">
        <f t="shared" si="5"/>
        <v>0.723611</v>
      </c>
      <c r="G55" s="21">
        <v>0</v>
      </c>
      <c r="H55" s="21">
        <v>0</v>
      </c>
      <c r="I55" s="21">
        <v>0.723611</v>
      </c>
      <c r="J55" s="21">
        <v>0</v>
      </c>
      <c r="K55" s="21">
        <v>0.60300900000000002</v>
      </c>
      <c r="L55" s="23">
        <v>2025</v>
      </c>
      <c r="M55" s="21">
        <v>0.65300899999999995</v>
      </c>
      <c r="N55" s="24" t="s">
        <v>101</v>
      </c>
      <c r="O55" s="22" t="s">
        <v>41</v>
      </c>
      <c r="P55" s="21" t="s">
        <v>41</v>
      </c>
      <c r="Q55" s="21">
        <v>0.182</v>
      </c>
      <c r="R55" s="21" t="s">
        <v>41</v>
      </c>
      <c r="S55" s="21" t="s">
        <v>41</v>
      </c>
      <c r="T55" s="21" t="s">
        <v>41</v>
      </c>
      <c r="U55" s="21" t="s">
        <v>41</v>
      </c>
      <c r="V55" s="21" t="s">
        <v>41</v>
      </c>
      <c r="W55" s="21" t="s">
        <v>41</v>
      </c>
    </row>
    <row r="56" spans="1:23" ht="126" x14ac:dyDescent="0.25">
      <c r="A56" s="18" t="s">
        <v>42</v>
      </c>
      <c r="B56" s="19" t="s">
        <v>169</v>
      </c>
      <c r="C56" s="20" t="s">
        <v>170</v>
      </c>
      <c r="D56" s="21">
        <v>3.5353129999999999</v>
      </c>
      <c r="E56" s="22" t="s">
        <v>171</v>
      </c>
      <c r="F56" s="21">
        <f t="shared" si="5"/>
        <v>3.305304</v>
      </c>
      <c r="G56" s="21">
        <v>0</v>
      </c>
      <c r="H56" s="21">
        <v>0</v>
      </c>
      <c r="I56" s="21">
        <v>3.305304</v>
      </c>
      <c r="J56" s="21">
        <v>0</v>
      </c>
      <c r="K56" s="21">
        <v>0</v>
      </c>
      <c r="L56" s="23">
        <v>2024</v>
      </c>
      <c r="M56" s="21">
        <v>2.9734440000000002</v>
      </c>
      <c r="N56" s="24" t="s">
        <v>101</v>
      </c>
      <c r="O56" s="22" t="s">
        <v>41</v>
      </c>
      <c r="P56" s="21" t="s">
        <v>41</v>
      </c>
      <c r="Q56" s="21">
        <v>0.94199999999999995</v>
      </c>
      <c r="R56" s="21" t="s">
        <v>41</v>
      </c>
      <c r="S56" s="21" t="s">
        <v>41</v>
      </c>
      <c r="T56" s="21" t="s">
        <v>41</v>
      </c>
      <c r="U56" s="21" t="s">
        <v>41</v>
      </c>
      <c r="V56" s="21" t="s">
        <v>41</v>
      </c>
      <c r="W56" s="21">
        <v>2</v>
      </c>
    </row>
    <row r="57" spans="1:23" ht="126" x14ac:dyDescent="0.25">
      <c r="A57" s="18" t="s">
        <v>42</v>
      </c>
      <c r="B57" s="19" t="s">
        <v>172</v>
      </c>
      <c r="C57" s="20" t="s">
        <v>173</v>
      </c>
      <c r="D57" s="21">
        <v>0.97984599999999999</v>
      </c>
      <c r="E57" s="22" t="s">
        <v>174</v>
      </c>
      <c r="F57" s="21">
        <f t="shared" si="5"/>
        <v>0.91182799999999997</v>
      </c>
      <c r="G57" s="21">
        <v>0</v>
      </c>
      <c r="H57" s="21">
        <v>0</v>
      </c>
      <c r="I57" s="21">
        <v>0.91182799999999997</v>
      </c>
      <c r="J57" s="21">
        <v>0</v>
      </c>
      <c r="K57" s="21">
        <v>0</v>
      </c>
      <c r="L57" s="23">
        <v>2024</v>
      </c>
      <c r="M57" s="21">
        <v>0.82439899999999999</v>
      </c>
      <c r="N57" s="24" t="s">
        <v>162</v>
      </c>
      <c r="O57" s="22" t="s">
        <v>41</v>
      </c>
      <c r="P57" s="21" t="s">
        <v>41</v>
      </c>
      <c r="Q57" s="21" t="s">
        <v>41</v>
      </c>
      <c r="R57" s="21" t="s">
        <v>41</v>
      </c>
      <c r="S57" s="21">
        <v>0.04</v>
      </c>
      <c r="T57" s="21" t="s">
        <v>41</v>
      </c>
      <c r="U57" s="21" t="s">
        <v>41</v>
      </c>
      <c r="V57" s="21" t="s">
        <v>41</v>
      </c>
      <c r="W57" s="21" t="s">
        <v>41</v>
      </c>
    </row>
    <row r="58" spans="1:23" ht="126" x14ac:dyDescent="0.25">
      <c r="A58" s="18" t="s">
        <v>42</v>
      </c>
      <c r="B58" s="19" t="s">
        <v>175</v>
      </c>
      <c r="C58" s="20" t="s">
        <v>176</v>
      </c>
      <c r="D58" s="21">
        <v>2.1444990000000002</v>
      </c>
      <c r="E58" s="22" t="s">
        <v>177</v>
      </c>
      <c r="F58" s="21">
        <f t="shared" si="5"/>
        <v>2.1444990000000002</v>
      </c>
      <c r="G58" s="21">
        <v>0</v>
      </c>
      <c r="H58" s="21">
        <v>0</v>
      </c>
      <c r="I58" s="21">
        <v>2.1444990000000002</v>
      </c>
      <c r="J58" s="21">
        <v>0</v>
      </c>
      <c r="K58" s="21">
        <v>1.7870820000000001</v>
      </c>
      <c r="L58" s="23">
        <v>2027</v>
      </c>
      <c r="M58" s="21">
        <v>1.7870820000000001</v>
      </c>
      <c r="N58" s="24" t="s">
        <v>101</v>
      </c>
      <c r="O58" s="22" t="s">
        <v>41</v>
      </c>
      <c r="P58" s="21" t="s">
        <v>41</v>
      </c>
      <c r="Q58" s="21" t="s">
        <v>41</v>
      </c>
      <c r="R58" s="21" t="s">
        <v>41</v>
      </c>
      <c r="S58" s="21">
        <v>0.16</v>
      </c>
      <c r="T58" s="21" t="s">
        <v>41</v>
      </c>
      <c r="U58" s="21" t="s">
        <v>41</v>
      </c>
      <c r="V58" s="21" t="s">
        <v>41</v>
      </c>
      <c r="W58" s="21" t="s">
        <v>41</v>
      </c>
    </row>
    <row r="59" spans="1:23" ht="126" x14ac:dyDescent="0.25">
      <c r="A59" s="18" t="s">
        <v>42</v>
      </c>
      <c r="B59" s="19" t="s">
        <v>178</v>
      </c>
      <c r="C59" s="20" t="s">
        <v>179</v>
      </c>
      <c r="D59" s="21">
        <v>16.553611</v>
      </c>
      <c r="E59" s="22" t="s">
        <v>180</v>
      </c>
      <c r="F59" s="21">
        <f t="shared" si="5"/>
        <v>16.553611</v>
      </c>
      <c r="G59" s="21">
        <v>0</v>
      </c>
      <c r="H59" s="21">
        <v>0</v>
      </c>
      <c r="I59" s="21">
        <v>16.553611</v>
      </c>
      <c r="J59" s="21">
        <v>0</v>
      </c>
      <c r="K59" s="21">
        <v>13.794675</v>
      </c>
      <c r="L59" s="23">
        <v>2027</v>
      </c>
      <c r="M59" s="21">
        <v>13.794675</v>
      </c>
      <c r="N59" s="24" t="s">
        <v>162</v>
      </c>
      <c r="O59" s="22" t="s">
        <v>41</v>
      </c>
      <c r="P59" s="21" t="s">
        <v>41</v>
      </c>
      <c r="Q59" s="21" t="s">
        <v>41</v>
      </c>
      <c r="R59" s="21" t="s">
        <v>41</v>
      </c>
      <c r="S59" s="21">
        <v>2</v>
      </c>
      <c r="T59" s="21" t="s">
        <v>41</v>
      </c>
      <c r="U59" s="21" t="s">
        <v>41</v>
      </c>
      <c r="V59" s="21" t="s">
        <v>41</v>
      </c>
      <c r="W59" s="21" t="s">
        <v>41</v>
      </c>
    </row>
    <row r="60" spans="1:23" ht="126" x14ac:dyDescent="0.25">
      <c r="A60" s="18" t="s">
        <v>42</v>
      </c>
      <c r="B60" s="19" t="s">
        <v>181</v>
      </c>
      <c r="C60" s="20" t="s">
        <v>182</v>
      </c>
      <c r="D60" s="21">
        <v>2.1853539999999998</v>
      </c>
      <c r="E60" s="22" t="s">
        <v>183</v>
      </c>
      <c r="F60" s="21">
        <f t="shared" si="5"/>
        <v>2.1853539999999998</v>
      </c>
      <c r="G60" s="21">
        <v>0</v>
      </c>
      <c r="H60" s="21">
        <v>0</v>
      </c>
      <c r="I60" s="21">
        <v>2.1853539999999998</v>
      </c>
      <c r="J60" s="21">
        <v>0</v>
      </c>
      <c r="K60" s="21">
        <v>1.8211280000000001</v>
      </c>
      <c r="L60" s="23">
        <v>2027</v>
      </c>
      <c r="M60" s="21">
        <v>1.8211280000000001</v>
      </c>
      <c r="N60" s="24" t="s">
        <v>101</v>
      </c>
      <c r="O60" s="22" t="s">
        <v>41</v>
      </c>
      <c r="P60" s="21" t="s">
        <v>41</v>
      </c>
      <c r="Q60" s="21" t="s">
        <v>41</v>
      </c>
      <c r="R60" s="21" t="s">
        <v>41</v>
      </c>
      <c r="S60" s="21">
        <v>0.25</v>
      </c>
      <c r="T60" s="21" t="s">
        <v>41</v>
      </c>
      <c r="U60" s="21" t="s">
        <v>41</v>
      </c>
      <c r="V60" s="21" t="s">
        <v>41</v>
      </c>
      <c r="W60" s="21" t="s">
        <v>41</v>
      </c>
    </row>
    <row r="61" spans="1:23" ht="126" x14ac:dyDescent="0.25">
      <c r="A61" s="18" t="s">
        <v>42</v>
      </c>
      <c r="B61" s="19" t="s">
        <v>184</v>
      </c>
      <c r="C61" s="20" t="s">
        <v>185</v>
      </c>
      <c r="D61" s="21">
        <v>2.1853530000000001</v>
      </c>
      <c r="E61" s="22" t="s">
        <v>186</v>
      </c>
      <c r="F61" s="21">
        <f t="shared" si="5"/>
        <v>2.1853530000000001</v>
      </c>
      <c r="G61" s="21">
        <v>0</v>
      </c>
      <c r="H61" s="21">
        <v>0</v>
      </c>
      <c r="I61" s="21">
        <v>2.1853530000000001</v>
      </c>
      <c r="J61" s="21">
        <v>0</v>
      </c>
      <c r="K61" s="21">
        <v>1.8211269999999999</v>
      </c>
      <c r="L61" s="23">
        <v>2027</v>
      </c>
      <c r="M61" s="21">
        <v>1.8211269999999999</v>
      </c>
      <c r="N61" s="24" t="s">
        <v>101</v>
      </c>
      <c r="O61" s="22" t="s">
        <v>41</v>
      </c>
      <c r="P61" s="21" t="s">
        <v>41</v>
      </c>
      <c r="Q61" s="21" t="s">
        <v>41</v>
      </c>
      <c r="R61" s="21" t="s">
        <v>41</v>
      </c>
      <c r="S61" s="21">
        <v>0.25</v>
      </c>
      <c r="T61" s="21" t="s">
        <v>41</v>
      </c>
      <c r="U61" s="21" t="s">
        <v>41</v>
      </c>
      <c r="V61" s="21" t="s">
        <v>41</v>
      </c>
      <c r="W61" s="21" t="s">
        <v>41</v>
      </c>
    </row>
    <row r="62" spans="1:23" ht="126" x14ac:dyDescent="0.25">
      <c r="A62" s="18" t="s">
        <v>42</v>
      </c>
      <c r="B62" s="19" t="s">
        <v>187</v>
      </c>
      <c r="C62" s="20" t="s">
        <v>188</v>
      </c>
      <c r="D62" s="21">
        <v>0.36100500000000002</v>
      </c>
      <c r="E62" s="22" t="s">
        <v>189</v>
      </c>
      <c r="F62" s="21">
        <f t="shared" si="5"/>
        <v>0.36100500000000002</v>
      </c>
      <c r="G62" s="21">
        <v>0</v>
      </c>
      <c r="H62" s="21">
        <v>0</v>
      </c>
      <c r="I62" s="21">
        <v>0.36100500000000002</v>
      </c>
      <c r="J62" s="21">
        <v>0</v>
      </c>
      <c r="K62" s="21">
        <v>0.30083799999999999</v>
      </c>
      <c r="L62" s="23">
        <v>2027</v>
      </c>
      <c r="M62" s="21">
        <v>0.30083799999999999</v>
      </c>
      <c r="N62" s="24" t="s">
        <v>101</v>
      </c>
      <c r="O62" s="22" t="s">
        <v>41</v>
      </c>
      <c r="P62" s="21" t="s">
        <v>41</v>
      </c>
      <c r="Q62" s="21">
        <v>0.1</v>
      </c>
      <c r="R62" s="21" t="s">
        <v>41</v>
      </c>
      <c r="S62" s="21" t="s">
        <v>41</v>
      </c>
      <c r="T62" s="21" t="s">
        <v>41</v>
      </c>
      <c r="U62" s="21" t="s">
        <v>41</v>
      </c>
      <c r="V62" s="21" t="s">
        <v>41</v>
      </c>
      <c r="W62" s="21" t="s">
        <v>41</v>
      </c>
    </row>
    <row r="63" spans="1:23" ht="126" x14ac:dyDescent="0.25">
      <c r="A63" s="18" t="s">
        <v>42</v>
      </c>
      <c r="B63" s="19" t="s">
        <v>190</v>
      </c>
      <c r="C63" s="20" t="s">
        <v>191</v>
      </c>
      <c r="D63" s="21">
        <v>2.1444990000000002</v>
      </c>
      <c r="E63" s="22" t="s">
        <v>192</v>
      </c>
      <c r="F63" s="21">
        <f t="shared" si="5"/>
        <v>2.1444990000000002</v>
      </c>
      <c r="G63" s="21">
        <v>0</v>
      </c>
      <c r="H63" s="21">
        <v>0</v>
      </c>
      <c r="I63" s="21">
        <v>2.1444990000000002</v>
      </c>
      <c r="J63" s="21">
        <v>0</v>
      </c>
      <c r="K63" s="21">
        <v>1.7870820000000001</v>
      </c>
      <c r="L63" s="23">
        <v>2027</v>
      </c>
      <c r="M63" s="21">
        <v>1.7870820000000001</v>
      </c>
      <c r="N63" s="24" t="s">
        <v>94</v>
      </c>
      <c r="O63" s="22" t="s">
        <v>41</v>
      </c>
      <c r="P63" s="21" t="s">
        <v>41</v>
      </c>
      <c r="Q63" s="21" t="s">
        <v>41</v>
      </c>
      <c r="R63" s="21" t="s">
        <v>41</v>
      </c>
      <c r="S63" s="21">
        <v>0.16</v>
      </c>
      <c r="T63" s="21" t="s">
        <v>41</v>
      </c>
      <c r="U63" s="21" t="s">
        <v>41</v>
      </c>
      <c r="V63" s="21" t="s">
        <v>41</v>
      </c>
      <c r="W63" s="21" t="s">
        <v>41</v>
      </c>
    </row>
    <row r="64" spans="1:23" ht="126" x14ac:dyDescent="0.25">
      <c r="A64" s="18" t="s">
        <v>42</v>
      </c>
      <c r="B64" s="19" t="s">
        <v>193</v>
      </c>
      <c r="C64" s="20" t="s">
        <v>194</v>
      </c>
      <c r="D64" s="21">
        <v>2.6281720000000002</v>
      </c>
      <c r="E64" s="22" t="s">
        <v>195</v>
      </c>
      <c r="F64" s="21">
        <f t="shared" si="5"/>
        <v>2.6281720000000002</v>
      </c>
      <c r="G64" s="21">
        <v>0</v>
      </c>
      <c r="H64" s="21">
        <v>0</v>
      </c>
      <c r="I64" s="21">
        <v>2.6281720000000002</v>
      </c>
      <c r="J64" s="21">
        <v>0</v>
      </c>
      <c r="K64" s="21">
        <v>2.190143</v>
      </c>
      <c r="L64" s="23">
        <v>2027</v>
      </c>
      <c r="M64" s="21">
        <v>2.190143</v>
      </c>
      <c r="N64" s="24" t="s">
        <v>101</v>
      </c>
      <c r="O64" s="22" t="s">
        <v>41</v>
      </c>
      <c r="P64" s="21" t="s">
        <v>41</v>
      </c>
      <c r="Q64" s="21" t="s">
        <v>41</v>
      </c>
      <c r="R64" s="21" t="s">
        <v>41</v>
      </c>
      <c r="S64" s="21">
        <v>0.4</v>
      </c>
      <c r="T64" s="21" t="s">
        <v>41</v>
      </c>
      <c r="U64" s="21" t="s">
        <v>41</v>
      </c>
      <c r="V64" s="21" t="s">
        <v>41</v>
      </c>
      <c r="W64" s="21" t="s">
        <v>41</v>
      </c>
    </row>
    <row r="65" spans="1:23" ht="126" x14ac:dyDescent="0.25">
      <c r="A65" s="18" t="s">
        <v>42</v>
      </c>
      <c r="B65" s="19" t="s">
        <v>196</v>
      </c>
      <c r="C65" s="20" t="s">
        <v>197</v>
      </c>
      <c r="D65" s="21">
        <v>2.1853549999999999</v>
      </c>
      <c r="E65" s="22" t="s">
        <v>198</v>
      </c>
      <c r="F65" s="21">
        <f t="shared" si="5"/>
        <v>2.1853549999999999</v>
      </c>
      <c r="G65" s="21">
        <v>0</v>
      </c>
      <c r="H65" s="21">
        <v>0</v>
      </c>
      <c r="I65" s="21">
        <v>2.1853549999999999</v>
      </c>
      <c r="J65" s="21">
        <v>0</v>
      </c>
      <c r="K65" s="21">
        <v>1.8211280000000001</v>
      </c>
      <c r="L65" s="23">
        <v>2027</v>
      </c>
      <c r="M65" s="21">
        <v>1.8211280000000001</v>
      </c>
      <c r="N65" s="24" t="s">
        <v>101</v>
      </c>
      <c r="O65" s="22" t="s">
        <v>41</v>
      </c>
      <c r="P65" s="21" t="s">
        <v>41</v>
      </c>
      <c r="Q65" s="21" t="s">
        <v>41</v>
      </c>
      <c r="R65" s="21" t="s">
        <v>41</v>
      </c>
      <c r="S65" s="21">
        <v>0.25</v>
      </c>
      <c r="T65" s="21" t="s">
        <v>41</v>
      </c>
      <c r="U65" s="21" t="s">
        <v>41</v>
      </c>
      <c r="V65" s="21" t="s">
        <v>41</v>
      </c>
      <c r="W65" s="21" t="s">
        <v>41</v>
      </c>
    </row>
    <row r="66" spans="1:23" ht="126" x14ac:dyDescent="0.25">
      <c r="A66" s="18" t="s">
        <v>42</v>
      </c>
      <c r="B66" s="19" t="s">
        <v>199</v>
      </c>
      <c r="C66" s="20" t="s">
        <v>200</v>
      </c>
      <c r="D66" s="21">
        <v>2.4635889999999998</v>
      </c>
      <c r="E66" s="22" t="s">
        <v>201</v>
      </c>
      <c r="F66" s="21">
        <f t="shared" si="5"/>
        <v>2.4635889999999998</v>
      </c>
      <c r="G66" s="21">
        <v>0</v>
      </c>
      <c r="H66" s="21">
        <v>0</v>
      </c>
      <c r="I66" s="21">
        <v>2.4635889999999998</v>
      </c>
      <c r="J66" s="21">
        <v>0</v>
      </c>
      <c r="K66" s="21">
        <v>2.052991</v>
      </c>
      <c r="L66" s="23">
        <v>2027</v>
      </c>
      <c r="M66" s="21">
        <v>2.052991</v>
      </c>
      <c r="N66" s="24" t="s">
        <v>101</v>
      </c>
      <c r="O66" s="22" t="s">
        <v>41</v>
      </c>
      <c r="P66" s="21" t="s">
        <v>41</v>
      </c>
      <c r="Q66" s="21">
        <v>0.7</v>
      </c>
      <c r="R66" s="21" t="s">
        <v>41</v>
      </c>
      <c r="S66" s="21" t="s">
        <v>41</v>
      </c>
      <c r="T66" s="21" t="s">
        <v>41</v>
      </c>
      <c r="U66" s="21" t="s">
        <v>41</v>
      </c>
      <c r="V66" s="21" t="s">
        <v>41</v>
      </c>
      <c r="W66" s="21" t="s">
        <v>41</v>
      </c>
    </row>
    <row r="67" spans="1:23" ht="126" x14ac:dyDescent="0.25">
      <c r="A67" s="18" t="s">
        <v>42</v>
      </c>
      <c r="B67" s="19" t="s">
        <v>202</v>
      </c>
      <c r="C67" s="20" t="s">
        <v>203</v>
      </c>
      <c r="D67" s="21">
        <v>2.1444990000000002</v>
      </c>
      <c r="E67" s="22" t="s">
        <v>204</v>
      </c>
      <c r="F67" s="21">
        <f t="shared" si="5"/>
        <v>2.1444990000000002</v>
      </c>
      <c r="G67" s="21">
        <v>0</v>
      </c>
      <c r="H67" s="21">
        <v>0</v>
      </c>
      <c r="I67" s="21">
        <v>2.1444990000000002</v>
      </c>
      <c r="J67" s="21">
        <v>0</v>
      </c>
      <c r="K67" s="21">
        <v>1.7870820000000001</v>
      </c>
      <c r="L67" s="23">
        <v>2027</v>
      </c>
      <c r="M67" s="21">
        <v>1.7870820000000001</v>
      </c>
      <c r="N67" s="24" t="s">
        <v>101</v>
      </c>
      <c r="O67" s="22" t="s">
        <v>41</v>
      </c>
      <c r="P67" s="21" t="s">
        <v>41</v>
      </c>
      <c r="Q67" s="21" t="s">
        <v>41</v>
      </c>
      <c r="R67" s="21" t="s">
        <v>41</v>
      </c>
      <c r="S67" s="21">
        <v>0.16</v>
      </c>
      <c r="T67" s="21" t="s">
        <v>41</v>
      </c>
      <c r="U67" s="21" t="s">
        <v>41</v>
      </c>
      <c r="V67" s="21" t="s">
        <v>41</v>
      </c>
      <c r="W67" s="21" t="s">
        <v>41</v>
      </c>
    </row>
    <row r="68" spans="1:23" ht="126" x14ac:dyDescent="0.25">
      <c r="A68" s="18" t="s">
        <v>42</v>
      </c>
      <c r="B68" s="19" t="s">
        <v>205</v>
      </c>
      <c r="C68" s="20" t="s">
        <v>206</v>
      </c>
      <c r="D68" s="21">
        <v>2.3658190000000001</v>
      </c>
      <c r="E68" s="22" t="s">
        <v>207</v>
      </c>
      <c r="F68" s="21">
        <f t="shared" si="5"/>
        <v>2.3658190000000001</v>
      </c>
      <c r="G68" s="21">
        <v>0</v>
      </c>
      <c r="H68" s="21">
        <v>0</v>
      </c>
      <c r="I68" s="21">
        <v>2.3658190000000001</v>
      </c>
      <c r="J68" s="21">
        <v>0</v>
      </c>
      <c r="K68" s="21">
        <v>1.971516</v>
      </c>
      <c r="L68" s="23">
        <v>2027</v>
      </c>
      <c r="M68" s="21">
        <v>1.971516</v>
      </c>
      <c r="N68" s="24" t="s">
        <v>101</v>
      </c>
      <c r="O68" s="22" t="s">
        <v>41</v>
      </c>
      <c r="P68" s="21" t="s">
        <v>41</v>
      </c>
      <c r="Q68" s="21">
        <v>0.5</v>
      </c>
      <c r="R68" s="21" t="s">
        <v>41</v>
      </c>
      <c r="S68" s="21" t="s">
        <v>41</v>
      </c>
      <c r="T68" s="21" t="s">
        <v>41</v>
      </c>
      <c r="U68" s="21" t="s">
        <v>41</v>
      </c>
      <c r="V68" s="21" t="s">
        <v>41</v>
      </c>
      <c r="W68" s="21" t="s">
        <v>41</v>
      </c>
    </row>
    <row r="69" spans="1:23" ht="189" x14ac:dyDescent="0.25">
      <c r="A69" s="18" t="s">
        <v>42</v>
      </c>
      <c r="B69" s="19" t="s">
        <v>208</v>
      </c>
      <c r="C69" s="20" t="s">
        <v>209</v>
      </c>
      <c r="D69" s="21">
        <v>0.66234199999999999</v>
      </c>
      <c r="E69" s="22" t="s">
        <v>210</v>
      </c>
      <c r="F69" s="21">
        <f t="shared" si="5"/>
        <v>0.52268499999999996</v>
      </c>
      <c r="G69" s="21">
        <v>0</v>
      </c>
      <c r="H69" s="21">
        <v>0</v>
      </c>
      <c r="I69" s="21">
        <v>0.52268499999999996</v>
      </c>
      <c r="J69" s="21">
        <v>0</v>
      </c>
      <c r="K69" s="21">
        <v>0.43557099999999999</v>
      </c>
      <c r="L69" s="23">
        <v>2026</v>
      </c>
      <c r="M69" s="21">
        <v>0.55219200000000002</v>
      </c>
      <c r="N69" s="24" t="s">
        <v>71</v>
      </c>
      <c r="O69" s="22" t="s">
        <v>41</v>
      </c>
      <c r="P69" s="21" t="s">
        <v>41</v>
      </c>
      <c r="Q69" s="21">
        <v>2.1999999999999999E-2</v>
      </c>
      <c r="R69" s="21" t="s">
        <v>41</v>
      </c>
      <c r="S69" s="21" t="s">
        <v>41</v>
      </c>
      <c r="T69" s="21" t="s">
        <v>41</v>
      </c>
      <c r="U69" s="21" t="s">
        <v>41</v>
      </c>
      <c r="V69" s="21" t="s">
        <v>41</v>
      </c>
      <c r="W69" s="21">
        <v>1</v>
      </c>
    </row>
    <row r="70" spans="1:23" ht="189" x14ac:dyDescent="0.25">
      <c r="A70" s="18" t="s">
        <v>42</v>
      </c>
      <c r="B70" s="19" t="s">
        <v>211</v>
      </c>
      <c r="C70" s="20" t="s">
        <v>212</v>
      </c>
      <c r="D70" s="21">
        <v>1.0263370000000001</v>
      </c>
      <c r="E70" s="22" t="s">
        <v>213</v>
      </c>
      <c r="F70" s="21">
        <f t="shared" si="5"/>
        <v>0.83308499999999996</v>
      </c>
      <c r="G70" s="21">
        <v>0</v>
      </c>
      <c r="H70" s="21">
        <v>0</v>
      </c>
      <c r="I70" s="21">
        <v>0.83308499999999996</v>
      </c>
      <c r="J70" s="21">
        <v>0</v>
      </c>
      <c r="K70" s="21">
        <v>0.69423800000000002</v>
      </c>
      <c r="L70" s="23">
        <v>2026</v>
      </c>
      <c r="M70" s="21">
        <v>0.85561299999999996</v>
      </c>
      <c r="N70" s="24" t="s">
        <v>71</v>
      </c>
      <c r="O70" s="22" t="s">
        <v>41</v>
      </c>
      <c r="P70" s="21" t="s">
        <v>41</v>
      </c>
      <c r="Q70" s="21">
        <v>2.5000000000000001E-2</v>
      </c>
      <c r="R70" s="21" t="s">
        <v>41</v>
      </c>
      <c r="S70" s="21" t="s">
        <v>41</v>
      </c>
      <c r="T70" s="21" t="s">
        <v>41</v>
      </c>
      <c r="U70" s="21" t="s">
        <v>41</v>
      </c>
      <c r="V70" s="21" t="s">
        <v>41</v>
      </c>
      <c r="W70" s="21">
        <v>1</v>
      </c>
    </row>
    <row r="71" spans="1:23" ht="78.75" x14ac:dyDescent="0.25">
      <c r="A71" s="18" t="s">
        <v>42</v>
      </c>
      <c r="B71" s="19" t="s">
        <v>214</v>
      </c>
      <c r="C71" s="20" t="s">
        <v>215</v>
      </c>
      <c r="D71" s="21">
        <v>0.58828899999999995</v>
      </c>
      <c r="E71" s="22" t="s">
        <v>216</v>
      </c>
      <c r="F71" s="21">
        <f t="shared" si="5"/>
        <v>0.54938699999999996</v>
      </c>
      <c r="G71" s="21">
        <v>0</v>
      </c>
      <c r="H71" s="21">
        <v>0</v>
      </c>
      <c r="I71" s="21">
        <v>0</v>
      </c>
      <c r="J71" s="21">
        <v>0.54938699999999996</v>
      </c>
      <c r="K71" s="21">
        <v>0.45782299999999998</v>
      </c>
      <c r="L71" s="23">
        <v>2025</v>
      </c>
      <c r="M71" s="21">
        <v>0.490373</v>
      </c>
      <c r="N71" s="24" t="s">
        <v>217</v>
      </c>
      <c r="O71" s="22" t="s">
        <v>41</v>
      </c>
      <c r="P71" s="21" t="s">
        <v>41</v>
      </c>
      <c r="Q71" s="21">
        <v>0.1</v>
      </c>
      <c r="R71" s="21" t="s">
        <v>41</v>
      </c>
      <c r="S71" s="21" t="s">
        <v>41</v>
      </c>
      <c r="T71" s="21" t="s">
        <v>41</v>
      </c>
      <c r="U71" s="21" t="s">
        <v>41</v>
      </c>
      <c r="V71" s="21" t="s">
        <v>41</v>
      </c>
      <c r="W71" s="21" t="s">
        <v>41</v>
      </c>
    </row>
    <row r="72" spans="1:23" ht="78.75" x14ac:dyDescent="0.25">
      <c r="A72" s="18" t="s">
        <v>42</v>
      </c>
      <c r="B72" s="19" t="s">
        <v>218</v>
      </c>
      <c r="C72" s="20" t="s">
        <v>219</v>
      </c>
      <c r="D72" s="21">
        <v>0.58828899999999995</v>
      </c>
      <c r="E72" s="22" t="s">
        <v>220</v>
      </c>
      <c r="F72" s="21">
        <f t="shared" si="5"/>
        <v>0.54938699999999996</v>
      </c>
      <c r="G72" s="21">
        <v>0</v>
      </c>
      <c r="H72" s="21">
        <v>0</v>
      </c>
      <c r="I72" s="21">
        <v>0</v>
      </c>
      <c r="J72" s="21">
        <v>0.54938699999999996</v>
      </c>
      <c r="K72" s="21">
        <v>0.45782299999999998</v>
      </c>
      <c r="L72" s="23">
        <v>2025</v>
      </c>
      <c r="M72" s="21">
        <v>0.490373</v>
      </c>
      <c r="N72" s="24" t="s">
        <v>217</v>
      </c>
      <c r="O72" s="22" t="s">
        <v>41</v>
      </c>
      <c r="P72" s="21" t="s">
        <v>41</v>
      </c>
      <c r="Q72" s="21">
        <v>0.1</v>
      </c>
      <c r="R72" s="21" t="s">
        <v>41</v>
      </c>
      <c r="S72" s="21" t="s">
        <v>41</v>
      </c>
      <c r="T72" s="21" t="s">
        <v>41</v>
      </c>
      <c r="U72" s="21" t="s">
        <v>41</v>
      </c>
      <c r="V72" s="21" t="s">
        <v>41</v>
      </c>
      <c r="W72" s="21" t="s">
        <v>41</v>
      </c>
    </row>
    <row r="73" spans="1:23" ht="78.75" x14ac:dyDescent="0.25">
      <c r="A73" s="18" t="s">
        <v>42</v>
      </c>
      <c r="B73" s="19" t="s">
        <v>221</v>
      </c>
      <c r="C73" s="20" t="s">
        <v>222</v>
      </c>
      <c r="D73" s="21">
        <v>1.7946629999999999</v>
      </c>
      <c r="E73" s="22" t="s">
        <v>223</v>
      </c>
      <c r="F73" s="21">
        <f t="shared" si="5"/>
        <v>1.540513</v>
      </c>
      <c r="G73" s="21">
        <v>0</v>
      </c>
      <c r="H73" s="21">
        <v>0</v>
      </c>
      <c r="I73" s="21">
        <v>0</v>
      </c>
      <c r="J73" s="21">
        <v>1.540513</v>
      </c>
      <c r="K73" s="21">
        <v>1.2837609999999999</v>
      </c>
      <c r="L73" s="23">
        <v>2025</v>
      </c>
      <c r="M73" s="21">
        <v>1.496418</v>
      </c>
      <c r="N73" s="24" t="s">
        <v>224</v>
      </c>
      <c r="O73" s="22" t="s">
        <v>41</v>
      </c>
      <c r="P73" s="21" t="s">
        <v>41</v>
      </c>
      <c r="Q73" s="21">
        <v>0.16</v>
      </c>
      <c r="R73" s="21" t="s">
        <v>41</v>
      </c>
      <c r="S73" s="21" t="s">
        <v>41</v>
      </c>
      <c r="T73" s="21" t="s">
        <v>41</v>
      </c>
      <c r="U73" s="21" t="s">
        <v>41</v>
      </c>
      <c r="V73" s="21" t="s">
        <v>41</v>
      </c>
      <c r="W73" s="21" t="s">
        <v>41</v>
      </c>
    </row>
    <row r="74" spans="1:23" ht="78.75" x14ac:dyDescent="0.25">
      <c r="A74" s="18" t="s">
        <v>42</v>
      </c>
      <c r="B74" s="19" t="s">
        <v>225</v>
      </c>
      <c r="C74" s="20" t="s">
        <v>226</v>
      </c>
      <c r="D74" s="21">
        <v>2.5136080000000001</v>
      </c>
      <c r="E74" s="22" t="s">
        <v>227</v>
      </c>
      <c r="F74" s="21">
        <f t="shared" si="5"/>
        <v>2.2105100000000002</v>
      </c>
      <c r="G74" s="21">
        <v>0</v>
      </c>
      <c r="H74" s="21">
        <v>0</v>
      </c>
      <c r="I74" s="21">
        <v>0</v>
      </c>
      <c r="J74" s="21">
        <v>2.2105100000000002</v>
      </c>
      <c r="K74" s="21">
        <v>1.8420920000000001</v>
      </c>
      <c r="L74" s="23">
        <v>2025</v>
      </c>
      <c r="M74" s="21">
        <v>2.0957050000000002</v>
      </c>
      <c r="N74" s="24" t="s">
        <v>228</v>
      </c>
      <c r="O74" s="22" t="s">
        <v>41</v>
      </c>
      <c r="P74" s="21" t="s">
        <v>41</v>
      </c>
      <c r="Q74" s="21">
        <v>0.26</v>
      </c>
      <c r="R74" s="21" t="s">
        <v>41</v>
      </c>
      <c r="S74" s="21" t="s">
        <v>41</v>
      </c>
      <c r="T74" s="21" t="s">
        <v>41</v>
      </c>
      <c r="U74" s="21" t="s">
        <v>41</v>
      </c>
      <c r="V74" s="21" t="s">
        <v>41</v>
      </c>
      <c r="W74" s="21" t="s">
        <v>41</v>
      </c>
    </row>
    <row r="75" spans="1:23" ht="78.75" x14ac:dyDescent="0.25">
      <c r="A75" s="18" t="s">
        <v>42</v>
      </c>
      <c r="B75" s="19" t="s">
        <v>229</v>
      </c>
      <c r="C75" s="20" t="s">
        <v>230</v>
      </c>
      <c r="D75" s="21">
        <v>1.3142640000000001</v>
      </c>
      <c r="E75" s="22" t="s">
        <v>231</v>
      </c>
      <c r="F75" s="21">
        <f t="shared" si="5"/>
        <v>1.178437</v>
      </c>
      <c r="G75" s="21">
        <v>0</v>
      </c>
      <c r="H75" s="21">
        <v>0</v>
      </c>
      <c r="I75" s="21">
        <v>0</v>
      </c>
      <c r="J75" s="21">
        <v>1.178437</v>
      </c>
      <c r="K75" s="21">
        <v>0.98203099999999999</v>
      </c>
      <c r="L75" s="23">
        <v>2025</v>
      </c>
      <c r="M75" s="21">
        <v>1.095683</v>
      </c>
      <c r="N75" s="24" t="s">
        <v>228</v>
      </c>
      <c r="O75" s="22" t="s">
        <v>41</v>
      </c>
      <c r="P75" s="21" t="s">
        <v>41</v>
      </c>
      <c r="Q75" s="21">
        <v>6.5000000000000002E-2</v>
      </c>
      <c r="R75" s="21" t="s">
        <v>41</v>
      </c>
      <c r="S75" s="21" t="s">
        <v>41</v>
      </c>
      <c r="T75" s="21" t="s">
        <v>41</v>
      </c>
      <c r="U75" s="21" t="s">
        <v>41</v>
      </c>
      <c r="V75" s="21" t="s">
        <v>41</v>
      </c>
      <c r="W75" s="21" t="s">
        <v>41</v>
      </c>
    </row>
    <row r="76" spans="1:23" ht="110.25" x14ac:dyDescent="0.25">
      <c r="A76" s="18" t="s">
        <v>42</v>
      </c>
      <c r="B76" s="19" t="s">
        <v>232</v>
      </c>
      <c r="C76" s="20" t="s">
        <v>233</v>
      </c>
      <c r="D76" s="21">
        <v>93.808757999999997</v>
      </c>
      <c r="E76" s="22" t="s">
        <v>234</v>
      </c>
      <c r="F76" s="21">
        <f t="shared" si="5"/>
        <v>91.612120000000004</v>
      </c>
      <c r="G76" s="21">
        <v>0</v>
      </c>
      <c r="H76" s="21">
        <v>0</v>
      </c>
      <c r="I76" s="21">
        <v>91.612120000000004</v>
      </c>
      <c r="J76" s="21">
        <v>0</v>
      </c>
      <c r="K76" s="21">
        <v>75.957517999999993</v>
      </c>
      <c r="L76" s="23">
        <v>2025</v>
      </c>
      <c r="M76" s="21">
        <v>78.193139000000002</v>
      </c>
      <c r="N76" s="24" t="s">
        <v>235</v>
      </c>
      <c r="O76" s="22" t="s">
        <v>41</v>
      </c>
      <c r="P76" s="21" t="s">
        <v>41</v>
      </c>
      <c r="Q76" s="21">
        <v>7.4</v>
      </c>
      <c r="R76" s="21" t="s">
        <v>41</v>
      </c>
      <c r="S76" s="21" t="s">
        <v>41</v>
      </c>
      <c r="T76" s="21" t="s">
        <v>41</v>
      </c>
      <c r="U76" s="21" t="s">
        <v>41</v>
      </c>
      <c r="V76" s="21" t="s">
        <v>41</v>
      </c>
      <c r="W76" s="21" t="s">
        <v>41</v>
      </c>
    </row>
    <row r="77" spans="1:23" ht="94.5" x14ac:dyDescent="0.25">
      <c r="A77" s="18" t="s">
        <v>42</v>
      </c>
      <c r="B77" s="19" t="s">
        <v>236</v>
      </c>
      <c r="C77" s="20" t="s">
        <v>237</v>
      </c>
      <c r="D77" s="21">
        <v>2.275045</v>
      </c>
      <c r="E77" s="22" t="s">
        <v>238</v>
      </c>
      <c r="F77" s="21">
        <f t="shared" si="5"/>
        <v>2.275045</v>
      </c>
      <c r="G77" s="21">
        <v>0</v>
      </c>
      <c r="H77" s="21">
        <v>0</v>
      </c>
      <c r="I77" s="21">
        <v>0</v>
      </c>
      <c r="J77" s="21">
        <v>2.275045</v>
      </c>
      <c r="K77" s="21">
        <v>1.8958710000000001</v>
      </c>
      <c r="L77" s="23">
        <v>2025</v>
      </c>
      <c r="M77" s="21">
        <v>1.8958710000000001</v>
      </c>
      <c r="N77" s="24" t="s">
        <v>239</v>
      </c>
      <c r="O77" s="22" t="s">
        <v>41</v>
      </c>
      <c r="P77" s="21" t="s">
        <v>41</v>
      </c>
      <c r="Q77" s="21">
        <v>0.30199999999999999</v>
      </c>
      <c r="R77" s="21" t="s">
        <v>41</v>
      </c>
      <c r="S77" s="21" t="s">
        <v>41</v>
      </c>
      <c r="T77" s="21" t="s">
        <v>41</v>
      </c>
      <c r="U77" s="21" t="s">
        <v>41</v>
      </c>
      <c r="V77" s="21" t="s">
        <v>41</v>
      </c>
      <c r="W77" s="21" t="s">
        <v>41</v>
      </c>
    </row>
    <row r="78" spans="1:23" ht="78.75" x14ac:dyDescent="0.25">
      <c r="A78" s="18" t="s">
        <v>42</v>
      </c>
      <c r="B78" s="19" t="s">
        <v>240</v>
      </c>
      <c r="C78" s="20" t="s">
        <v>241</v>
      </c>
      <c r="D78" s="21">
        <v>4.6233320000000004</v>
      </c>
      <c r="E78" s="22" t="s">
        <v>242</v>
      </c>
      <c r="F78" s="21">
        <f t="shared" si="5"/>
        <v>4.4708959999999998</v>
      </c>
      <c r="G78" s="21">
        <v>0</v>
      </c>
      <c r="H78" s="21">
        <v>0</v>
      </c>
      <c r="I78" s="21">
        <v>0</v>
      </c>
      <c r="J78" s="21">
        <v>4.4708959999999998</v>
      </c>
      <c r="K78" s="21">
        <v>3.7257470000000001</v>
      </c>
      <c r="L78" s="23">
        <v>2025</v>
      </c>
      <c r="M78" s="21">
        <v>3.8538160000000001</v>
      </c>
      <c r="N78" s="24" t="s">
        <v>243</v>
      </c>
      <c r="O78" s="22" t="s">
        <v>41</v>
      </c>
      <c r="P78" s="21" t="s">
        <v>41</v>
      </c>
      <c r="Q78" s="21">
        <v>0.22</v>
      </c>
      <c r="R78" s="21" t="s">
        <v>41</v>
      </c>
      <c r="S78" s="21" t="s">
        <v>41</v>
      </c>
      <c r="T78" s="21" t="s">
        <v>41</v>
      </c>
      <c r="U78" s="21" t="s">
        <v>41</v>
      </c>
      <c r="V78" s="21" t="s">
        <v>41</v>
      </c>
      <c r="W78" s="21" t="s">
        <v>41</v>
      </c>
    </row>
    <row r="79" spans="1:23" ht="78.75" x14ac:dyDescent="0.25">
      <c r="A79" s="18" t="s">
        <v>42</v>
      </c>
      <c r="B79" s="19" t="s">
        <v>244</v>
      </c>
      <c r="C79" s="20" t="s">
        <v>245</v>
      </c>
      <c r="D79" s="21">
        <v>4.6233320000000004</v>
      </c>
      <c r="E79" s="22" t="s">
        <v>246</v>
      </c>
      <c r="F79" s="21">
        <f t="shared" si="5"/>
        <v>4.4708959999999998</v>
      </c>
      <c r="G79" s="21">
        <v>0</v>
      </c>
      <c r="H79" s="21">
        <v>0</v>
      </c>
      <c r="I79" s="21">
        <v>0</v>
      </c>
      <c r="J79" s="21">
        <v>4.4708959999999998</v>
      </c>
      <c r="K79" s="21">
        <v>3.7257470000000001</v>
      </c>
      <c r="L79" s="23">
        <v>2025</v>
      </c>
      <c r="M79" s="21">
        <v>3.8538160000000001</v>
      </c>
      <c r="N79" s="24" t="s">
        <v>243</v>
      </c>
      <c r="O79" s="22" t="s">
        <v>41</v>
      </c>
      <c r="P79" s="21" t="s">
        <v>41</v>
      </c>
      <c r="Q79" s="21">
        <v>0.22</v>
      </c>
      <c r="R79" s="21" t="s">
        <v>41</v>
      </c>
      <c r="S79" s="21" t="s">
        <v>41</v>
      </c>
      <c r="T79" s="21" t="s">
        <v>41</v>
      </c>
      <c r="U79" s="21" t="s">
        <v>41</v>
      </c>
      <c r="V79" s="21" t="s">
        <v>41</v>
      </c>
      <c r="W79" s="21" t="s">
        <v>41</v>
      </c>
    </row>
    <row r="80" spans="1:23" ht="78.75" x14ac:dyDescent="0.25">
      <c r="A80" s="18" t="s">
        <v>42</v>
      </c>
      <c r="B80" s="19" t="s">
        <v>247</v>
      </c>
      <c r="C80" s="20" t="s">
        <v>248</v>
      </c>
      <c r="D80" s="21">
        <v>0.17310800000000001</v>
      </c>
      <c r="E80" s="22" t="s">
        <v>249</v>
      </c>
      <c r="F80" s="21">
        <f t="shared" si="5"/>
        <v>0.16935500000000001</v>
      </c>
      <c r="G80" s="21">
        <v>0</v>
      </c>
      <c r="H80" s="21">
        <v>0</v>
      </c>
      <c r="I80" s="21">
        <v>0</v>
      </c>
      <c r="J80" s="21">
        <v>0.16935500000000001</v>
      </c>
      <c r="K80" s="21">
        <v>0.141129</v>
      </c>
      <c r="L80" s="23">
        <v>2025</v>
      </c>
      <c r="M80" s="21">
        <v>0.14428199999999999</v>
      </c>
      <c r="N80" s="24" t="s">
        <v>243</v>
      </c>
      <c r="O80" s="22" t="s">
        <v>41</v>
      </c>
      <c r="P80" s="21" t="s">
        <v>41</v>
      </c>
      <c r="Q80" s="21">
        <v>0.05</v>
      </c>
      <c r="R80" s="21" t="s">
        <v>41</v>
      </c>
      <c r="S80" s="21" t="s">
        <v>41</v>
      </c>
      <c r="T80" s="21" t="s">
        <v>41</v>
      </c>
      <c r="U80" s="21" t="s">
        <v>41</v>
      </c>
      <c r="V80" s="21" t="s">
        <v>41</v>
      </c>
      <c r="W80" s="21" t="s">
        <v>41</v>
      </c>
    </row>
    <row r="81" spans="1:23" ht="78.75" x14ac:dyDescent="0.25">
      <c r="A81" s="18" t="s">
        <v>42</v>
      </c>
      <c r="B81" s="19" t="s">
        <v>250</v>
      </c>
      <c r="C81" s="20" t="s">
        <v>251</v>
      </c>
      <c r="D81" s="21">
        <v>0.231653</v>
      </c>
      <c r="E81" s="22" t="s">
        <v>252</v>
      </c>
      <c r="F81" s="21">
        <f t="shared" ref="F81:F112" si="6">IFERROR(J81+I81+H81+G81,"нд")</f>
        <v>0.19777600000000001</v>
      </c>
      <c r="G81" s="21">
        <v>0</v>
      </c>
      <c r="H81" s="21">
        <v>0</v>
      </c>
      <c r="I81" s="21">
        <v>0</v>
      </c>
      <c r="J81" s="21">
        <v>0.19777600000000001</v>
      </c>
      <c r="K81" s="21">
        <v>0.16481299999999999</v>
      </c>
      <c r="L81" s="23">
        <v>2025</v>
      </c>
      <c r="M81" s="21">
        <v>0.193275</v>
      </c>
      <c r="N81" s="24" t="s">
        <v>243</v>
      </c>
      <c r="O81" s="22" t="s">
        <v>41</v>
      </c>
      <c r="P81" s="21" t="s">
        <v>41</v>
      </c>
      <c r="Q81" s="21">
        <v>0.06</v>
      </c>
      <c r="R81" s="21" t="s">
        <v>41</v>
      </c>
      <c r="S81" s="21" t="s">
        <v>41</v>
      </c>
      <c r="T81" s="21" t="s">
        <v>41</v>
      </c>
      <c r="U81" s="21" t="s">
        <v>41</v>
      </c>
      <c r="V81" s="21" t="s">
        <v>41</v>
      </c>
      <c r="W81" s="21" t="s">
        <v>41</v>
      </c>
    </row>
    <row r="82" spans="1:23" ht="78.75" x14ac:dyDescent="0.25">
      <c r="A82" s="18" t="s">
        <v>42</v>
      </c>
      <c r="B82" s="19" t="s">
        <v>253</v>
      </c>
      <c r="C82" s="20" t="s">
        <v>254</v>
      </c>
      <c r="D82" s="21">
        <v>2.0111110000000001</v>
      </c>
      <c r="E82" s="22" t="s">
        <v>255</v>
      </c>
      <c r="F82" s="21">
        <f t="shared" si="6"/>
        <v>2.0111110000000001</v>
      </c>
      <c r="G82" s="21">
        <v>0</v>
      </c>
      <c r="H82" s="21">
        <v>0</v>
      </c>
      <c r="I82" s="21">
        <v>0</v>
      </c>
      <c r="J82" s="21">
        <v>2.0111110000000001</v>
      </c>
      <c r="K82" s="21">
        <v>1.675926</v>
      </c>
      <c r="L82" s="23">
        <v>2025</v>
      </c>
      <c r="M82" s="21">
        <v>1.675926</v>
      </c>
      <c r="N82" s="24" t="s">
        <v>256</v>
      </c>
      <c r="O82" s="22" t="s">
        <v>41</v>
      </c>
      <c r="P82" s="21" t="s">
        <v>41</v>
      </c>
      <c r="Q82" s="21">
        <v>0.24</v>
      </c>
      <c r="R82" s="21" t="s">
        <v>41</v>
      </c>
      <c r="S82" s="21" t="s">
        <v>41</v>
      </c>
      <c r="T82" s="21" t="s">
        <v>41</v>
      </c>
      <c r="U82" s="21" t="s">
        <v>41</v>
      </c>
      <c r="V82" s="21" t="s">
        <v>41</v>
      </c>
      <c r="W82" s="21" t="s">
        <v>41</v>
      </c>
    </row>
    <row r="83" spans="1:23" ht="78.75" x14ac:dyDescent="0.25">
      <c r="A83" s="18" t="s">
        <v>42</v>
      </c>
      <c r="B83" s="19" t="s">
        <v>257</v>
      </c>
      <c r="C83" s="20" t="s">
        <v>258</v>
      </c>
      <c r="D83" s="21">
        <v>0.96009900000000004</v>
      </c>
      <c r="E83" s="22" t="s">
        <v>259</v>
      </c>
      <c r="F83" s="21">
        <f t="shared" si="6"/>
        <v>0.96009900000000004</v>
      </c>
      <c r="G83" s="21">
        <v>0</v>
      </c>
      <c r="H83" s="21">
        <v>0</v>
      </c>
      <c r="I83" s="21">
        <v>0</v>
      </c>
      <c r="J83" s="21">
        <v>0.96009900000000004</v>
      </c>
      <c r="K83" s="21">
        <v>0.80008199999999996</v>
      </c>
      <c r="L83" s="23">
        <v>2025</v>
      </c>
      <c r="M83" s="21">
        <v>0.80008199999999996</v>
      </c>
      <c r="N83" s="24" t="s">
        <v>256</v>
      </c>
      <c r="O83" s="22" t="s">
        <v>41</v>
      </c>
      <c r="P83" s="21" t="s">
        <v>41</v>
      </c>
      <c r="Q83" s="21">
        <v>0.13</v>
      </c>
      <c r="R83" s="21" t="s">
        <v>41</v>
      </c>
      <c r="S83" s="21" t="s">
        <v>41</v>
      </c>
      <c r="T83" s="21" t="s">
        <v>41</v>
      </c>
      <c r="U83" s="21" t="s">
        <v>41</v>
      </c>
      <c r="V83" s="21" t="s">
        <v>41</v>
      </c>
      <c r="W83" s="21" t="s">
        <v>41</v>
      </c>
    </row>
    <row r="84" spans="1:23" ht="78.75" x14ac:dyDescent="0.25">
      <c r="A84" s="18" t="s">
        <v>42</v>
      </c>
      <c r="B84" s="19" t="s">
        <v>260</v>
      </c>
      <c r="C84" s="20" t="s">
        <v>261</v>
      </c>
      <c r="D84" s="21">
        <v>17.196645</v>
      </c>
      <c r="E84" s="22" t="s">
        <v>262</v>
      </c>
      <c r="F84" s="21">
        <f t="shared" si="6"/>
        <v>4.064953</v>
      </c>
      <c r="G84" s="21">
        <v>0</v>
      </c>
      <c r="H84" s="21">
        <v>0</v>
      </c>
      <c r="I84" s="21">
        <v>0</v>
      </c>
      <c r="J84" s="21">
        <v>4.064953</v>
      </c>
      <c r="K84" s="21">
        <v>3.3874610000000001</v>
      </c>
      <c r="L84" s="23">
        <v>2025</v>
      </c>
      <c r="M84" s="21">
        <v>14.433729</v>
      </c>
      <c r="N84" s="24" t="s">
        <v>263</v>
      </c>
      <c r="O84" s="22" t="s">
        <v>41</v>
      </c>
      <c r="P84" s="21" t="s">
        <v>41</v>
      </c>
      <c r="Q84" s="21">
        <v>1.38</v>
      </c>
      <c r="R84" s="21" t="s">
        <v>41</v>
      </c>
      <c r="S84" s="21" t="s">
        <v>41</v>
      </c>
      <c r="T84" s="21" t="s">
        <v>41</v>
      </c>
      <c r="U84" s="21" t="s">
        <v>41</v>
      </c>
      <c r="V84" s="21" t="s">
        <v>41</v>
      </c>
      <c r="W84" s="21" t="s">
        <v>41</v>
      </c>
    </row>
    <row r="85" spans="1:23" ht="78.75" x14ac:dyDescent="0.25">
      <c r="A85" s="18" t="s">
        <v>42</v>
      </c>
      <c r="B85" s="19" t="s">
        <v>264</v>
      </c>
      <c r="C85" s="20" t="s">
        <v>265</v>
      </c>
      <c r="D85" s="21">
        <v>6.769342</v>
      </c>
      <c r="E85" s="22" t="s">
        <v>266</v>
      </c>
      <c r="F85" s="21">
        <f t="shared" si="6"/>
        <v>1.392002</v>
      </c>
      <c r="G85" s="21">
        <v>0</v>
      </c>
      <c r="H85" s="21">
        <v>0</v>
      </c>
      <c r="I85" s="21">
        <v>0</v>
      </c>
      <c r="J85" s="21">
        <v>1.392002</v>
      </c>
      <c r="K85" s="21">
        <v>1.160002</v>
      </c>
      <c r="L85" s="23">
        <v>2025</v>
      </c>
      <c r="M85" s="21">
        <v>5.6838689999999996</v>
      </c>
      <c r="N85" s="24" t="s">
        <v>263</v>
      </c>
      <c r="O85" s="22" t="s">
        <v>41</v>
      </c>
      <c r="P85" s="21" t="s">
        <v>41</v>
      </c>
      <c r="Q85" s="21">
        <v>1.17</v>
      </c>
      <c r="R85" s="21" t="s">
        <v>41</v>
      </c>
      <c r="S85" s="21" t="s">
        <v>41</v>
      </c>
      <c r="T85" s="21" t="s">
        <v>41</v>
      </c>
      <c r="U85" s="21" t="s">
        <v>41</v>
      </c>
      <c r="V85" s="21" t="s">
        <v>41</v>
      </c>
      <c r="W85" s="21" t="s">
        <v>41</v>
      </c>
    </row>
    <row r="86" spans="1:23" ht="78.75" x14ac:dyDescent="0.25">
      <c r="A86" s="18" t="s">
        <v>42</v>
      </c>
      <c r="B86" s="19" t="s">
        <v>267</v>
      </c>
      <c r="C86" s="20" t="s">
        <v>268</v>
      </c>
      <c r="D86" s="21">
        <v>0.84256299999999995</v>
      </c>
      <c r="E86" s="22" t="s">
        <v>269</v>
      </c>
      <c r="F86" s="21">
        <f t="shared" si="6"/>
        <v>0.72269799999999995</v>
      </c>
      <c r="G86" s="21">
        <v>0</v>
      </c>
      <c r="H86" s="21">
        <v>0</v>
      </c>
      <c r="I86" s="21">
        <v>0</v>
      </c>
      <c r="J86" s="21">
        <v>0.72269799999999995</v>
      </c>
      <c r="K86" s="21">
        <v>0.60224800000000001</v>
      </c>
      <c r="L86" s="23">
        <v>2025</v>
      </c>
      <c r="M86" s="21">
        <v>0.70295300000000005</v>
      </c>
      <c r="N86" s="24" t="s">
        <v>263</v>
      </c>
      <c r="O86" s="22" t="s">
        <v>41</v>
      </c>
      <c r="P86" s="21" t="s">
        <v>41</v>
      </c>
      <c r="Q86" s="21">
        <v>0.18</v>
      </c>
      <c r="R86" s="21" t="s">
        <v>41</v>
      </c>
      <c r="S86" s="21" t="s">
        <v>41</v>
      </c>
      <c r="T86" s="21" t="s">
        <v>41</v>
      </c>
      <c r="U86" s="21" t="s">
        <v>41</v>
      </c>
      <c r="V86" s="21" t="s">
        <v>41</v>
      </c>
      <c r="W86" s="21" t="s">
        <v>41</v>
      </c>
    </row>
    <row r="87" spans="1:23" ht="78.75" x14ac:dyDescent="0.25">
      <c r="A87" s="18" t="s">
        <v>42</v>
      </c>
      <c r="B87" s="19" t="s">
        <v>270</v>
      </c>
      <c r="C87" s="20" t="s">
        <v>271</v>
      </c>
      <c r="D87" s="21">
        <v>0.55475699999999994</v>
      </c>
      <c r="E87" s="22" t="s">
        <v>272</v>
      </c>
      <c r="F87" s="21">
        <f t="shared" si="6"/>
        <v>0.52238099999999998</v>
      </c>
      <c r="G87" s="21">
        <v>0</v>
      </c>
      <c r="H87" s="21">
        <v>0</v>
      </c>
      <c r="I87" s="21">
        <v>0</v>
      </c>
      <c r="J87" s="21">
        <v>0.52238099999999998</v>
      </c>
      <c r="K87" s="21">
        <v>0.43531700000000001</v>
      </c>
      <c r="L87" s="23">
        <v>2025</v>
      </c>
      <c r="M87" s="21">
        <v>0.46251799999999998</v>
      </c>
      <c r="N87" s="24" t="s">
        <v>263</v>
      </c>
      <c r="O87" s="22" t="s">
        <v>41</v>
      </c>
      <c r="P87" s="21" t="s">
        <v>41</v>
      </c>
      <c r="Q87" s="21">
        <v>8.5999999999999993E-2</v>
      </c>
      <c r="R87" s="21" t="s">
        <v>41</v>
      </c>
      <c r="S87" s="21" t="s">
        <v>41</v>
      </c>
      <c r="T87" s="21" t="s">
        <v>41</v>
      </c>
      <c r="U87" s="21" t="s">
        <v>41</v>
      </c>
      <c r="V87" s="21" t="s">
        <v>41</v>
      </c>
      <c r="W87" s="21" t="s">
        <v>41</v>
      </c>
    </row>
    <row r="88" spans="1:23" ht="78.75" x14ac:dyDescent="0.25">
      <c r="A88" s="18" t="s">
        <v>42</v>
      </c>
      <c r="B88" s="19" t="s">
        <v>273</v>
      </c>
      <c r="C88" s="20" t="s">
        <v>274</v>
      </c>
      <c r="D88" s="21">
        <v>1.602023</v>
      </c>
      <c r="E88" s="22" t="s">
        <v>275</v>
      </c>
      <c r="F88" s="21">
        <f t="shared" si="6"/>
        <v>1.4126559999999999</v>
      </c>
      <c r="G88" s="21">
        <v>0</v>
      </c>
      <c r="H88" s="21">
        <v>0</v>
      </c>
      <c r="I88" s="21">
        <v>0</v>
      </c>
      <c r="J88" s="21">
        <v>1.4126559999999999</v>
      </c>
      <c r="K88" s="21">
        <v>1.1772130000000001</v>
      </c>
      <c r="L88" s="23">
        <v>2025</v>
      </c>
      <c r="M88" s="21">
        <v>1.3363100000000001</v>
      </c>
      <c r="N88" s="24" t="s">
        <v>263</v>
      </c>
      <c r="O88" s="22" t="s">
        <v>41</v>
      </c>
      <c r="P88" s="21" t="s">
        <v>41</v>
      </c>
      <c r="Q88" s="21">
        <v>0.23200000000000001</v>
      </c>
      <c r="R88" s="21" t="s">
        <v>41</v>
      </c>
      <c r="S88" s="21" t="s">
        <v>41</v>
      </c>
      <c r="T88" s="21" t="s">
        <v>41</v>
      </c>
      <c r="U88" s="21" t="s">
        <v>41</v>
      </c>
      <c r="V88" s="21" t="s">
        <v>41</v>
      </c>
      <c r="W88" s="21" t="s">
        <v>41</v>
      </c>
    </row>
    <row r="89" spans="1:23" ht="63" x14ac:dyDescent="0.25">
      <c r="A89" s="18" t="s">
        <v>42</v>
      </c>
      <c r="B89" s="19" t="s">
        <v>276</v>
      </c>
      <c r="C89" s="20" t="s">
        <v>277</v>
      </c>
      <c r="D89" s="21">
        <v>5.6859010000000003</v>
      </c>
      <c r="E89" s="22" t="s">
        <v>278</v>
      </c>
      <c r="F89" s="21">
        <f t="shared" si="6"/>
        <v>4.6454420000000001</v>
      </c>
      <c r="G89" s="21">
        <v>0</v>
      </c>
      <c r="H89" s="21">
        <v>0</v>
      </c>
      <c r="I89" s="21">
        <v>0</v>
      </c>
      <c r="J89" s="21">
        <v>4.6454420000000001</v>
      </c>
      <c r="K89" s="21">
        <v>3.8712019999999998</v>
      </c>
      <c r="L89" s="23">
        <v>2025</v>
      </c>
      <c r="M89" s="21">
        <v>4.7436439999999997</v>
      </c>
      <c r="N89" s="24" t="s">
        <v>279</v>
      </c>
      <c r="O89" s="22" t="s">
        <v>41</v>
      </c>
      <c r="P89" s="21" t="s">
        <v>41</v>
      </c>
      <c r="Q89" s="21">
        <v>0.55000000000000004</v>
      </c>
      <c r="R89" s="21" t="s">
        <v>41</v>
      </c>
      <c r="S89" s="21" t="s">
        <v>41</v>
      </c>
      <c r="T89" s="21" t="s">
        <v>41</v>
      </c>
      <c r="U89" s="21" t="s">
        <v>41</v>
      </c>
      <c r="V89" s="21" t="s">
        <v>41</v>
      </c>
      <c r="W89" s="21" t="s">
        <v>41</v>
      </c>
    </row>
    <row r="90" spans="1:23" ht="78.75" x14ac:dyDescent="0.25">
      <c r="A90" s="18" t="s">
        <v>42</v>
      </c>
      <c r="B90" s="19" t="s">
        <v>280</v>
      </c>
      <c r="C90" s="20" t="s">
        <v>281</v>
      </c>
      <c r="D90" s="21">
        <v>10.458956000000001</v>
      </c>
      <c r="E90" s="22" t="s">
        <v>282</v>
      </c>
      <c r="F90" s="21">
        <f t="shared" si="6"/>
        <v>4.310454</v>
      </c>
      <c r="G90" s="21">
        <v>0</v>
      </c>
      <c r="H90" s="21">
        <v>0</v>
      </c>
      <c r="I90" s="21">
        <v>4.310454</v>
      </c>
      <c r="J90" s="21">
        <v>0</v>
      </c>
      <c r="K90" s="21">
        <v>8.7157959999999992</v>
      </c>
      <c r="L90" s="23">
        <v>2025</v>
      </c>
      <c r="M90" s="21">
        <v>8.7157959999999992</v>
      </c>
      <c r="N90" s="24" t="s">
        <v>283</v>
      </c>
      <c r="O90" s="22" t="s">
        <v>41</v>
      </c>
      <c r="P90" s="21" t="s">
        <v>41</v>
      </c>
      <c r="Q90" s="21">
        <v>1</v>
      </c>
      <c r="R90" s="21" t="s">
        <v>41</v>
      </c>
      <c r="S90" s="21" t="s">
        <v>41</v>
      </c>
      <c r="T90" s="21" t="s">
        <v>41</v>
      </c>
      <c r="U90" s="21" t="s">
        <v>41</v>
      </c>
      <c r="V90" s="21" t="s">
        <v>41</v>
      </c>
      <c r="W90" s="21">
        <v>1</v>
      </c>
    </row>
    <row r="91" spans="1:23" ht="78.75" x14ac:dyDescent="0.25">
      <c r="A91" s="18" t="s">
        <v>42</v>
      </c>
      <c r="B91" s="19" t="s">
        <v>284</v>
      </c>
      <c r="C91" s="20" t="s">
        <v>285</v>
      </c>
      <c r="D91" s="21">
        <v>0.98664300000000005</v>
      </c>
      <c r="E91" s="22" t="s">
        <v>286</v>
      </c>
      <c r="F91" s="21">
        <f t="shared" si="6"/>
        <v>0.89897899999999997</v>
      </c>
      <c r="G91" s="21">
        <v>0</v>
      </c>
      <c r="H91" s="21">
        <v>0</v>
      </c>
      <c r="I91" s="21">
        <v>0</v>
      </c>
      <c r="J91" s="21">
        <v>0.89897899999999997</v>
      </c>
      <c r="K91" s="21">
        <v>0.74914899999999995</v>
      </c>
      <c r="L91" s="23">
        <v>2025</v>
      </c>
      <c r="M91" s="21">
        <v>0.82265600000000005</v>
      </c>
      <c r="N91" s="24" t="s">
        <v>287</v>
      </c>
      <c r="O91" s="22" t="s">
        <v>41</v>
      </c>
      <c r="P91" s="21" t="s">
        <v>41</v>
      </c>
      <c r="Q91" s="21">
        <v>0.25</v>
      </c>
      <c r="R91" s="21" t="s">
        <v>41</v>
      </c>
      <c r="S91" s="21" t="s">
        <v>41</v>
      </c>
      <c r="T91" s="21" t="s">
        <v>41</v>
      </c>
      <c r="U91" s="21" t="s">
        <v>41</v>
      </c>
      <c r="V91" s="21" t="s">
        <v>41</v>
      </c>
      <c r="W91" s="21" t="s">
        <v>41</v>
      </c>
    </row>
    <row r="92" spans="1:23" ht="78.75" x14ac:dyDescent="0.25">
      <c r="A92" s="18" t="s">
        <v>42</v>
      </c>
      <c r="B92" s="19" t="s">
        <v>288</v>
      </c>
      <c r="C92" s="20" t="s">
        <v>289</v>
      </c>
      <c r="D92" s="21">
        <v>6.4907490000000001</v>
      </c>
      <c r="E92" s="22" t="s">
        <v>290</v>
      </c>
      <c r="F92" s="21">
        <f t="shared" si="6"/>
        <v>5.5637809999999996</v>
      </c>
      <c r="G92" s="21">
        <v>0</v>
      </c>
      <c r="H92" s="21">
        <v>0</v>
      </c>
      <c r="I92" s="21">
        <v>0</v>
      </c>
      <c r="J92" s="21">
        <v>5.5637809999999996</v>
      </c>
      <c r="K92" s="21">
        <v>4.6364840000000003</v>
      </c>
      <c r="L92" s="23">
        <v>2025</v>
      </c>
      <c r="M92" s="21">
        <v>5.4129129999999996</v>
      </c>
      <c r="N92" s="24" t="s">
        <v>291</v>
      </c>
      <c r="O92" s="22" t="s">
        <v>41</v>
      </c>
      <c r="P92" s="21" t="s">
        <v>41</v>
      </c>
      <c r="Q92" s="21">
        <v>0.39400000000000002</v>
      </c>
      <c r="R92" s="21" t="s">
        <v>41</v>
      </c>
      <c r="S92" s="21" t="s">
        <v>41</v>
      </c>
      <c r="T92" s="21" t="s">
        <v>41</v>
      </c>
      <c r="U92" s="21" t="s">
        <v>41</v>
      </c>
      <c r="V92" s="21" t="s">
        <v>41</v>
      </c>
      <c r="W92" s="21" t="s">
        <v>41</v>
      </c>
    </row>
    <row r="93" spans="1:23" ht="78.75" x14ac:dyDescent="0.25">
      <c r="A93" s="18" t="s">
        <v>42</v>
      </c>
      <c r="B93" s="19" t="s">
        <v>292</v>
      </c>
      <c r="C93" s="20" t="s">
        <v>293</v>
      </c>
      <c r="D93" s="21">
        <v>1.49749</v>
      </c>
      <c r="E93" s="22" t="s">
        <v>294</v>
      </c>
      <c r="F93" s="21">
        <f t="shared" si="6"/>
        <v>1.446097</v>
      </c>
      <c r="G93" s="21">
        <v>0</v>
      </c>
      <c r="H93" s="21">
        <v>0</v>
      </c>
      <c r="I93" s="21">
        <v>0</v>
      </c>
      <c r="J93" s="21">
        <v>1.446097</v>
      </c>
      <c r="K93" s="21">
        <v>1.2050810000000001</v>
      </c>
      <c r="L93" s="23">
        <v>2025</v>
      </c>
      <c r="M93" s="21">
        <v>1.2481279999999999</v>
      </c>
      <c r="N93" s="24" t="s">
        <v>291</v>
      </c>
      <c r="O93" s="22" t="s">
        <v>41</v>
      </c>
      <c r="P93" s="21" t="s">
        <v>41</v>
      </c>
      <c r="Q93" s="21">
        <v>0.10199999999999999</v>
      </c>
      <c r="R93" s="21" t="s">
        <v>41</v>
      </c>
      <c r="S93" s="21" t="s">
        <v>41</v>
      </c>
      <c r="T93" s="21" t="s">
        <v>41</v>
      </c>
      <c r="U93" s="21" t="s">
        <v>41</v>
      </c>
      <c r="V93" s="21" t="s">
        <v>41</v>
      </c>
      <c r="W93" s="21" t="s">
        <v>41</v>
      </c>
    </row>
    <row r="94" spans="1:23" ht="78.75" x14ac:dyDescent="0.25">
      <c r="A94" s="18" t="s">
        <v>42</v>
      </c>
      <c r="B94" s="19" t="s">
        <v>295</v>
      </c>
      <c r="C94" s="20" t="s">
        <v>296</v>
      </c>
      <c r="D94" s="21">
        <v>0.34225499999999998</v>
      </c>
      <c r="E94" s="22" t="s">
        <v>297</v>
      </c>
      <c r="F94" s="21">
        <f t="shared" si="6"/>
        <v>0.31812800000000002</v>
      </c>
      <c r="G94" s="21">
        <v>0</v>
      </c>
      <c r="H94" s="21">
        <v>0</v>
      </c>
      <c r="I94" s="21">
        <v>0</v>
      </c>
      <c r="J94" s="21">
        <v>0.31812800000000002</v>
      </c>
      <c r="K94" s="21">
        <v>0.26510699999999998</v>
      </c>
      <c r="L94" s="23">
        <v>2025</v>
      </c>
      <c r="M94" s="21">
        <v>0.28541899999999998</v>
      </c>
      <c r="N94" s="24" t="s">
        <v>298</v>
      </c>
      <c r="O94" s="22" t="s">
        <v>41</v>
      </c>
      <c r="P94" s="21" t="s">
        <v>41</v>
      </c>
      <c r="Q94" s="21">
        <v>0.01</v>
      </c>
      <c r="R94" s="21" t="s">
        <v>41</v>
      </c>
      <c r="S94" s="21" t="s">
        <v>41</v>
      </c>
      <c r="T94" s="21" t="s">
        <v>41</v>
      </c>
      <c r="U94" s="21" t="s">
        <v>41</v>
      </c>
      <c r="V94" s="21" t="s">
        <v>41</v>
      </c>
      <c r="W94" s="21" t="s">
        <v>41</v>
      </c>
    </row>
    <row r="95" spans="1:23" ht="78.75" x14ac:dyDescent="0.25">
      <c r="A95" s="18" t="s">
        <v>42</v>
      </c>
      <c r="B95" s="19" t="s">
        <v>299</v>
      </c>
      <c r="C95" s="20" t="s">
        <v>300</v>
      </c>
      <c r="D95" s="21">
        <v>0.68450699999999998</v>
      </c>
      <c r="E95" s="22" t="s">
        <v>301</v>
      </c>
      <c r="F95" s="21">
        <f t="shared" si="6"/>
        <v>0.63625399999999999</v>
      </c>
      <c r="G95" s="21">
        <v>0</v>
      </c>
      <c r="H95" s="21">
        <v>0</v>
      </c>
      <c r="I95" s="21">
        <v>0</v>
      </c>
      <c r="J95" s="21">
        <v>0.63625399999999999</v>
      </c>
      <c r="K95" s="21">
        <v>0.53021200000000002</v>
      </c>
      <c r="L95" s="23">
        <v>2025</v>
      </c>
      <c r="M95" s="21">
        <v>0.57083600000000001</v>
      </c>
      <c r="N95" s="24" t="s">
        <v>298</v>
      </c>
      <c r="O95" s="22" t="s">
        <v>41</v>
      </c>
      <c r="P95" s="21" t="s">
        <v>41</v>
      </c>
      <c r="Q95" s="21">
        <v>0.02</v>
      </c>
      <c r="R95" s="21" t="s">
        <v>41</v>
      </c>
      <c r="S95" s="21" t="s">
        <v>41</v>
      </c>
      <c r="T95" s="21" t="s">
        <v>41</v>
      </c>
      <c r="U95" s="21" t="s">
        <v>41</v>
      </c>
      <c r="V95" s="21" t="s">
        <v>41</v>
      </c>
      <c r="W95" s="21" t="s">
        <v>41</v>
      </c>
    </row>
    <row r="96" spans="1:23" ht="78.75" x14ac:dyDescent="0.25">
      <c r="A96" s="18" t="s">
        <v>42</v>
      </c>
      <c r="B96" s="19" t="s">
        <v>302</v>
      </c>
      <c r="C96" s="20" t="s">
        <v>303</v>
      </c>
      <c r="D96" s="21">
        <v>0.90328399999999998</v>
      </c>
      <c r="E96" s="22" t="s">
        <v>304</v>
      </c>
      <c r="F96" s="21">
        <f t="shared" si="6"/>
        <v>0.75852799999999998</v>
      </c>
      <c r="G96" s="21">
        <v>0</v>
      </c>
      <c r="H96" s="21">
        <v>0</v>
      </c>
      <c r="I96" s="21">
        <v>0</v>
      </c>
      <c r="J96" s="21">
        <v>0.75852799999999998</v>
      </c>
      <c r="K96" s="21">
        <v>0.63210699999999997</v>
      </c>
      <c r="L96" s="23">
        <v>2025</v>
      </c>
      <c r="M96" s="21">
        <v>0.75397700000000001</v>
      </c>
      <c r="N96" s="24" t="s">
        <v>298</v>
      </c>
      <c r="O96" s="22" t="s">
        <v>41</v>
      </c>
      <c r="P96" s="21" t="s">
        <v>41</v>
      </c>
      <c r="Q96" s="21">
        <v>0.06</v>
      </c>
      <c r="R96" s="21" t="s">
        <v>41</v>
      </c>
      <c r="S96" s="21" t="s">
        <v>41</v>
      </c>
      <c r="T96" s="21" t="s">
        <v>41</v>
      </c>
      <c r="U96" s="21" t="s">
        <v>41</v>
      </c>
      <c r="V96" s="21" t="s">
        <v>41</v>
      </c>
      <c r="W96" s="21" t="s">
        <v>41</v>
      </c>
    </row>
    <row r="97" spans="1:23" ht="126" x14ac:dyDescent="0.25">
      <c r="A97" s="18" t="s">
        <v>42</v>
      </c>
      <c r="B97" s="19" t="s">
        <v>305</v>
      </c>
      <c r="C97" s="20" t="s">
        <v>306</v>
      </c>
      <c r="D97" s="21">
        <v>0.911165</v>
      </c>
      <c r="E97" s="22" t="s">
        <v>307</v>
      </c>
      <c r="F97" s="21">
        <f t="shared" si="6"/>
        <v>0.911165</v>
      </c>
      <c r="G97" s="21">
        <v>0</v>
      </c>
      <c r="H97" s="21">
        <v>0</v>
      </c>
      <c r="I97" s="21">
        <v>0.911165</v>
      </c>
      <c r="J97" s="21">
        <v>0</v>
      </c>
      <c r="K97" s="21">
        <v>0.75930399999999998</v>
      </c>
      <c r="L97" s="23">
        <v>2025</v>
      </c>
      <c r="M97" s="21">
        <v>0.75930399999999998</v>
      </c>
      <c r="N97" s="24" t="s">
        <v>162</v>
      </c>
      <c r="O97" s="22" t="s">
        <v>41</v>
      </c>
      <c r="P97" s="21" t="s">
        <v>41</v>
      </c>
      <c r="Q97" s="21">
        <v>0.4</v>
      </c>
      <c r="R97" s="21" t="s">
        <v>41</v>
      </c>
      <c r="S97" s="21" t="s">
        <v>41</v>
      </c>
      <c r="T97" s="21" t="s">
        <v>41</v>
      </c>
      <c r="U97" s="21" t="s">
        <v>41</v>
      </c>
      <c r="V97" s="21" t="s">
        <v>41</v>
      </c>
      <c r="W97" s="21" t="s">
        <v>41</v>
      </c>
    </row>
    <row r="98" spans="1:23" ht="63" x14ac:dyDescent="0.25">
      <c r="A98" s="18" t="s">
        <v>42</v>
      </c>
      <c r="B98" s="19" t="s">
        <v>308</v>
      </c>
      <c r="C98" s="20" t="s">
        <v>309</v>
      </c>
      <c r="D98" s="21">
        <v>0.52381599999999995</v>
      </c>
      <c r="E98" s="22" t="s">
        <v>310</v>
      </c>
      <c r="F98" s="21">
        <f t="shared" si="6"/>
        <v>0.48189900000000002</v>
      </c>
      <c r="G98" s="21">
        <v>0</v>
      </c>
      <c r="H98" s="21">
        <v>0</v>
      </c>
      <c r="I98" s="21">
        <v>0</v>
      </c>
      <c r="J98" s="21">
        <v>0.48189900000000002</v>
      </c>
      <c r="K98" s="21">
        <v>0.40158300000000002</v>
      </c>
      <c r="L98" s="23">
        <v>2025</v>
      </c>
      <c r="M98" s="21">
        <v>0.43684299999999998</v>
      </c>
      <c r="N98" s="24" t="s">
        <v>311</v>
      </c>
      <c r="O98" s="22" t="s">
        <v>41</v>
      </c>
      <c r="P98" s="21" t="s">
        <v>41</v>
      </c>
      <c r="Q98" s="21">
        <v>0.11</v>
      </c>
      <c r="R98" s="21" t="s">
        <v>41</v>
      </c>
      <c r="S98" s="21" t="s">
        <v>41</v>
      </c>
      <c r="T98" s="21" t="s">
        <v>41</v>
      </c>
      <c r="U98" s="21" t="s">
        <v>41</v>
      </c>
      <c r="V98" s="21" t="s">
        <v>41</v>
      </c>
      <c r="W98" s="21" t="s">
        <v>41</v>
      </c>
    </row>
    <row r="99" spans="1:23" ht="126" x14ac:dyDescent="0.25">
      <c r="A99" s="18" t="s">
        <v>42</v>
      </c>
      <c r="B99" s="19" t="s">
        <v>312</v>
      </c>
      <c r="C99" s="20" t="s">
        <v>313</v>
      </c>
      <c r="D99" s="21">
        <v>0.93179699999999999</v>
      </c>
      <c r="E99" s="22" t="s">
        <v>314</v>
      </c>
      <c r="F99" s="21">
        <f t="shared" si="6"/>
        <v>0.91087300000000004</v>
      </c>
      <c r="G99" s="21">
        <v>0</v>
      </c>
      <c r="H99" s="21">
        <v>0</v>
      </c>
      <c r="I99" s="21">
        <v>0.91087300000000004</v>
      </c>
      <c r="J99" s="21">
        <v>0</v>
      </c>
      <c r="K99" s="21">
        <v>0</v>
      </c>
      <c r="L99" s="23">
        <v>2024</v>
      </c>
      <c r="M99" s="21">
        <v>0.77839499999999995</v>
      </c>
      <c r="N99" s="24" t="s">
        <v>94</v>
      </c>
      <c r="O99" s="22" t="s">
        <v>41</v>
      </c>
      <c r="P99" s="21" t="s">
        <v>41</v>
      </c>
      <c r="Q99" s="21">
        <v>0.11600000000000001</v>
      </c>
      <c r="R99" s="21" t="s">
        <v>41</v>
      </c>
      <c r="S99" s="21" t="s">
        <v>41</v>
      </c>
      <c r="T99" s="21" t="s">
        <v>41</v>
      </c>
      <c r="U99" s="21" t="s">
        <v>41</v>
      </c>
      <c r="V99" s="21" t="s">
        <v>41</v>
      </c>
      <c r="W99" s="21" t="s">
        <v>41</v>
      </c>
    </row>
    <row r="100" spans="1:23" ht="126" x14ac:dyDescent="0.25">
      <c r="A100" s="18" t="s">
        <v>42</v>
      </c>
      <c r="B100" s="19" t="s">
        <v>315</v>
      </c>
      <c r="C100" s="20" t="s">
        <v>316</v>
      </c>
      <c r="D100" s="21">
        <v>3.0418000000000001E-2</v>
      </c>
      <c r="E100" s="22" t="s">
        <v>317</v>
      </c>
      <c r="F100" s="21">
        <f t="shared" si="6"/>
        <v>2.8618999999999999E-2</v>
      </c>
      <c r="G100" s="21">
        <v>0</v>
      </c>
      <c r="H100" s="21">
        <v>0</v>
      </c>
      <c r="I100" s="21">
        <v>2.8618999999999999E-2</v>
      </c>
      <c r="J100" s="21">
        <v>0</v>
      </c>
      <c r="K100" s="21">
        <v>0</v>
      </c>
      <c r="L100" s="23">
        <v>2024</v>
      </c>
      <c r="M100" s="21">
        <v>2.5585E-2</v>
      </c>
      <c r="N100" s="24" t="s">
        <v>47</v>
      </c>
      <c r="O100" s="22" t="s">
        <v>41</v>
      </c>
      <c r="P100" s="21" t="s">
        <v>41</v>
      </c>
      <c r="Q100" s="21">
        <v>2.5000000000000001E-2</v>
      </c>
      <c r="R100" s="21" t="s">
        <v>41</v>
      </c>
      <c r="S100" s="21" t="s">
        <v>41</v>
      </c>
      <c r="T100" s="21" t="s">
        <v>41</v>
      </c>
      <c r="U100" s="21" t="s">
        <v>41</v>
      </c>
      <c r="V100" s="21" t="s">
        <v>41</v>
      </c>
      <c r="W100" s="21" t="s">
        <v>41</v>
      </c>
    </row>
    <row r="101" spans="1:23" ht="78.75" x14ac:dyDescent="0.25">
      <c r="A101" s="18" t="s">
        <v>42</v>
      </c>
      <c r="B101" s="19" t="s">
        <v>318</v>
      </c>
      <c r="C101" s="20" t="s">
        <v>319</v>
      </c>
      <c r="D101" s="21">
        <v>0.50035300000000005</v>
      </c>
      <c r="E101" s="22" t="s">
        <v>320</v>
      </c>
      <c r="F101" s="21">
        <f t="shared" si="6"/>
        <v>0.48453800000000002</v>
      </c>
      <c r="G101" s="21">
        <v>0</v>
      </c>
      <c r="H101" s="21">
        <v>0</v>
      </c>
      <c r="I101" s="21">
        <v>0</v>
      </c>
      <c r="J101" s="21">
        <v>0.48453800000000002</v>
      </c>
      <c r="K101" s="21">
        <v>0.403781</v>
      </c>
      <c r="L101" s="23">
        <v>2025</v>
      </c>
      <c r="M101" s="21">
        <v>0.41696</v>
      </c>
      <c r="N101" s="24" t="s">
        <v>321</v>
      </c>
      <c r="O101" s="22" t="s">
        <v>41</v>
      </c>
      <c r="P101" s="21" t="s">
        <v>41</v>
      </c>
      <c r="Q101" s="21">
        <v>9.2999999999999999E-2</v>
      </c>
      <c r="R101" s="21" t="s">
        <v>41</v>
      </c>
      <c r="S101" s="21" t="s">
        <v>41</v>
      </c>
      <c r="T101" s="21" t="s">
        <v>41</v>
      </c>
      <c r="U101" s="21" t="s">
        <v>41</v>
      </c>
      <c r="V101" s="21" t="s">
        <v>41</v>
      </c>
      <c r="W101" s="21" t="s">
        <v>41</v>
      </c>
    </row>
    <row r="102" spans="1:23" ht="78.75" x14ac:dyDescent="0.25">
      <c r="A102" s="18" t="s">
        <v>42</v>
      </c>
      <c r="B102" s="19" t="s">
        <v>322</v>
      </c>
      <c r="C102" s="20" t="s">
        <v>323</v>
      </c>
      <c r="D102" s="21">
        <v>3.291925</v>
      </c>
      <c r="E102" s="22" t="s">
        <v>324</v>
      </c>
      <c r="F102" s="21">
        <f t="shared" si="6"/>
        <v>0.28169899999999998</v>
      </c>
      <c r="G102" s="21">
        <v>0</v>
      </c>
      <c r="H102" s="21">
        <v>0</v>
      </c>
      <c r="I102" s="21">
        <v>0</v>
      </c>
      <c r="J102" s="21">
        <v>0.28169899999999998</v>
      </c>
      <c r="K102" s="21">
        <v>0</v>
      </c>
      <c r="L102" s="23">
        <v>2024</v>
      </c>
      <c r="M102" s="21">
        <v>2.7497120000000002</v>
      </c>
      <c r="N102" s="24" t="s">
        <v>325</v>
      </c>
      <c r="O102" s="22" t="s">
        <v>41</v>
      </c>
      <c r="P102" s="21" t="s">
        <v>41</v>
      </c>
      <c r="Q102" s="21" t="s">
        <v>41</v>
      </c>
      <c r="R102" s="21" t="s">
        <v>41</v>
      </c>
      <c r="S102" s="21">
        <v>0.4</v>
      </c>
      <c r="T102" s="21" t="s">
        <v>41</v>
      </c>
      <c r="U102" s="21" t="s">
        <v>41</v>
      </c>
      <c r="V102" s="21" t="s">
        <v>41</v>
      </c>
      <c r="W102" s="21">
        <v>1</v>
      </c>
    </row>
    <row r="103" spans="1:23" ht="78.75" x14ac:dyDescent="0.25">
      <c r="A103" s="18" t="s">
        <v>42</v>
      </c>
      <c r="B103" s="19" t="s">
        <v>326</v>
      </c>
      <c r="C103" s="20" t="s">
        <v>327</v>
      </c>
      <c r="D103" s="21">
        <v>5.7343770000000003</v>
      </c>
      <c r="E103" s="22" t="s">
        <v>328</v>
      </c>
      <c r="F103" s="21">
        <f t="shared" si="6"/>
        <v>0.17030999999999999</v>
      </c>
      <c r="G103" s="21">
        <v>0</v>
      </c>
      <c r="H103" s="21">
        <v>0</v>
      </c>
      <c r="I103" s="21">
        <v>0</v>
      </c>
      <c r="J103" s="21">
        <v>0.17030999999999999</v>
      </c>
      <c r="K103" s="21">
        <v>0</v>
      </c>
      <c r="L103" s="23">
        <v>2024</v>
      </c>
      <c r="M103" s="21">
        <v>4.807563</v>
      </c>
      <c r="N103" s="24" t="s">
        <v>325</v>
      </c>
      <c r="O103" s="22" t="s">
        <v>41</v>
      </c>
      <c r="P103" s="21" t="s">
        <v>41</v>
      </c>
      <c r="Q103" s="21">
        <v>1.599</v>
      </c>
      <c r="R103" s="21" t="s">
        <v>41</v>
      </c>
      <c r="S103" s="21" t="s">
        <v>41</v>
      </c>
      <c r="T103" s="21" t="s">
        <v>41</v>
      </c>
      <c r="U103" s="21" t="s">
        <v>41</v>
      </c>
      <c r="V103" s="21" t="s">
        <v>41</v>
      </c>
      <c r="W103" s="21">
        <v>6</v>
      </c>
    </row>
    <row r="104" spans="1:23" ht="78.75" x14ac:dyDescent="0.25">
      <c r="A104" s="18" t="s">
        <v>42</v>
      </c>
      <c r="B104" s="19" t="s">
        <v>329</v>
      </c>
      <c r="C104" s="20" t="s">
        <v>330</v>
      </c>
      <c r="D104" s="21">
        <v>10.726585</v>
      </c>
      <c r="E104" s="22" t="s">
        <v>331</v>
      </c>
      <c r="F104" s="21">
        <f t="shared" si="6"/>
        <v>0.31902999999999998</v>
      </c>
      <c r="G104" s="21">
        <v>0</v>
      </c>
      <c r="H104" s="21">
        <v>0</v>
      </c>
      <c r="I104" s="21">
        <v>0</v>
      </c>
      <c r="J104" s="21">
        <v>0.31902999999999998</v>
      </c>
      <c r="K104" s="21">
        <v>0</v>
      </c>
      <c r="L104" s="23">
        <v>2024</v>
      </c>
      <c r="M104" s="21">
        <v>8.9883290000000002</v>
      </c>
      <c r="N104" s="24" t="s">
        <v>325</v>
      </c>
      <c r="O104" s="22" t="s">
        <v>41</v>
      </c>
      <c r="P104" s="21" t="s">
        <v>41</v>
      </c>
      <c r="Q104" s="21">
        <v>4.0199999999999996</v>
      </c>
      <c r="R104" s="21" t="s">
        <v>41</v>
      </c>
      <c r="S104" s="21" t="s">
        <v>41</v>
      </c>
      <c r="T104" s="21" t="s">
        <v>41</v>
      </c>
      <c r="U104" s="21" t="s">
        <v>41</v>
      </c>
      <c r="V104" s="21" t="s">
        <v>41</v>
      </c>
      <c r="W104" s="21">
        <v>4</v>
      </c>
    </row>
    <row r="105" spans="1:23" ht="78.75" x14ac:dyDescent="0.25">
      <c r="A105" s="18" t="s">
        <v>42</v>
      </c>
      <c r="B105" s="19" t="s">
        <v>332</v>
      </c>
      <c r="C105" s="20" t="s">
        <v>333</v>
      </c>
      <c r="D105" s="21">
        <v>0.76110699999999998</v>
      </c>
      <c r="E105" s="22" t="s">
        <v>334</v>
      </c>
      <c r="F105" s="21">
        <f t="shared" si="6"/>
        <v>0.52671400000000002</v>
      </c>
      <c r="G105" s="21">
        <v>0</v>
      </c>
      <c r="H105" s="21">
        <v>0</v>
      </c>
      <c r="I105" s="21">
        <v>0</v>
      </c>
      <c r="J105" s="21">
        <v>0.52671400000000002</v>
      </c>
      <c r="K105" s="21">
        <v>0.43892799999999998</v>
      </c>
      <c r="L105" s="23">
        <v>2025</v>
      </c>
      <c r="M105" s="21">
        <v>0.63609599999999999</v>
      </c>
      <c r="N105" s="24" t="s">
        <v>335</v>
      </c>
      <c r="O105" s="22" t="s">
        <v>41</v>
      </c>
      <c r="P105" s="21" t="s">
        <v>41</v>
      </c>
      <c r="Q105" s="21">
        <v>0.13</v>
      </c>
      <c r="R105" s="21" t="s">
        <v>41</v>
      </c>
      <c r="S105" s="21" t="s">
        <v>41</v>
      </c>
      <c r="T105" s="21" t="s">
        <v>41</v>
      </c>
      <c r="U105" s="21" t="s">
        <v>41</v>
      </c>
      <c r="V105" s="21" t="s">
        <v>41</v>
      </c>
      <c r="W105" s="21" t="s">
        <v>41</v>
      </c>
    </row>
    <row r="106" spans="1:23" ht="78.75" x14ac:dyDescent="0.25">
      <c r="A106" s="18" t="s">
        <v>42</v>
      </c>
      <c r="B106" s="19" t="s">
        <v>336</v>
      </c>
      <c r="C106" s="20" t="s">
        <v>337</v>
      </c>
      <c r="D106" s="21">
        <v>0.46837299999999998</v>
      </c>
      <c r="E106" s="22" t="s">
        <v>338</v>
      </c>
      <c r="F106" s="21">
        <f t="shared" si="6"/>
        <v>0.324131</v>
      </c>
      <c r="G106" s="21">
        <v>0</v>
      </c>
      <c r="H106" s="21">
        <v>0</v>
      </c>
      <c r="I106" s="21">
        <v>0</v>
      </c>
      <c r="J106" s="21">
        <v>0.324131</v>
      </c>
      <c r="K106" s="21">
        <v>0.27010899999999999</v>
      </c>
      <c r="L106" s="23">
        <v>2025</v>
      </c>
      <c r="M106" s="21">
        <v>0.39144299999999999</v>
      </c>
      <c r="N106" s="24" t="s">
        <v>335</v>
      </c>
      <c r="O106" s="22" t="s">
        <v>41</v>
      </c>
      <c r="P106" s="21" t="s">
        <v>41</v>
      </c>
      <c r="Q106" s="21">
        <v>0.08</v>
      </c>
      <c r="R106" s="21" t="s">
        <v>41</v>
      </c>
      <c r="S106" s="21" t="s">
        <v>41</v>
      </c>
      <c r="T106" s="21" t="s">
        <v>41</v>
      </c>
      <c r="U106" s="21" t="s">
        <v>41</v>
      </c>
      <c r="V106" s="21" t="s">
        <v>41</v>
      </c>
      <c r="W106" s="21" t="s">
        <v>41</v>
      </c>
    </row>
    <row r="107" spans="1:23" ht="94.5" x14ac:dyDescent="0.25">
      <c r="A107" s="18" t="s">
        <v>42</v>
      </c>
      <c r="B107" s="19" t="s">
        <v>339</v>
      </c>
      <c r="C107" s="20" t="s">
        <v>340</v>
      </c>
      <c r="D107" s="21">
        <v>0.76110699999999998</v>
      </c>
      <c r="E107" s="22" t="s">
        <v>341</v>
      </c>
      <c r="F107" s="21">
        <f t="shared" si="6"/>
        <v>0.52671400000000002</v>
      </c>
      <c r="G107" s="21">
        <v>0</v>
      </c>
      <c r="H107" s="21">
        <v>0</v>
      </c>
      <c r="I107" s="21">
        <v>0</v>
      </c>
      <c r="J107" s="21">
        <v>0.52671400000000002</v>
      </c>
      <c r="K107" s="21">
        <v>0.43892799999999998</v>
      </c>
      <c r="L107" s="23">
        <v>2025</v>
      </c>
      <c r="M107" s="21">
        <v>0.63609599999999999</v>
      </c>
      <c r="N107" s="24" t="s">
        <v>342</v>
      </c>
      <c r="O107" s="22" t="s">
        <v>41</v>
      </c>
      <c r="P107" s="21" t="s">
        <v>41</v>
      </c>
      <c r="Q107" s="21">
        <v>0.13</v>
      </c>
      <c r="R107" s="21" t="s">
        <v>41</v>
      </c>
      <c r="S107" s="21" t="s">
        <v>41</v>
      </c>
      <c r="T107" s="21" t="s">
        <v>41</v>
      </c>
      <c r="U107" s="21" t="s">
        <v>41</v>
      </c>
      <c r="V107" s="21" t="s">
        <v>41</v>
      </c>
      <c r="W107" s="21" t="s">
        <v>41</v>
      </c>
    </row>
    <row r="108" spans="1:23" ht="110.25" x14ac:dyDescent="0.25">
      <c r="A108" s="18" t="s">
        <v>42</v>
      </c>
      <c r="B108" s="19" t="s">
        <v>343</v>
      </c>
      <c r="C108" s="20" t="s">
        <v>344</v>
      </c>
      <c r="D108" s="21">
        <v>1.5046299999999999</v>
      </c>
      <c r="E108" s="22" t="s">
        <v>345</v>
      </c>
      <c r="F108" s="21">
        <f t="shared" si="6"/>
        <v>1.5046299999999999</v>
      </c>
      <c r="G108" s="21">
        <v>0</v>
      </c>
      <c r="H108" s="21">
        <v>0</v>
      </c>
      <c r="I108" s="21">
        <v>0</v>
      </c>
      <c r="J108" s="21">
        <v>1.5046299999999999</v>
      </c>
      <c r="K108" s="21">
        <v>1.2538590000000001</v>
      </c>
      <c r="L108" s="23">
        <v>2025</v>
      </c>
      <c r="M108" s="21">
        <v>1.2538590000000001</v>
      </c>
      <c r="N108" s="24" t="s">
        <v>346</v>
      </c>
      <c r="O108" s="22" t="s">
        <v>41</v>
      </c>
      <c r="P108" s="21" t="s">
        <v>41</v>
      </c>
      <c r="Q108" s="21">
        <v>0.26</v>
      </c>
      <c r="R108" s="21" t="s">
        <v>41</v>
      </c>
      <c r="S108" s="21" t="s">
        <v>41</v>
      </c>
      <c r="T108" s="21" t="s">
        <v>41</v>
      </c>
      <c r="U108" s="21" t="s">
        <v>41</v>
      </c>
      <c r="V108" s="21" t="s">
        <v>41</v>
      </c>
      <c r="W108" s="21" t="s">
        <v>41</v>
      </c>
    </row>
    <row r="109" spans="1:23" ht="110.25" x14ac:dyDescent="0.25">
      <c r="A109" s="18" t="s">
        <v>42</v>
      </c>
      <c r="B109" s="19" t="s">
        <v>347</v>
      </c>
      <c r="C109" s="20" t="s">
        <v>348</v>
      </c>
      <c r="D109" s="21">
        <v>3.4722330000000001</v>
      </c>
      <c r="E109" s="22" t="s">
        <v>349</v>
      </c>
      <c r="F109" s="21">
        <f t="shared" si="6"/>
        <v>3.4722330000000001</v>
      </c>
      <c r="G109" s="21">
        <v>0</v>
      </c>
      <c r="H109" s="21">
        <v>0</v>
      </c>
      <c r="I109" s="21">
        <v>0</v>
      </c>
      <c r="J109" s="21">
        <v>3.4722330000000001</v>
      </c>
      <c r="K109" s="21">
        <v>2.8935270000000002</v>
      </c>
      <c r="L109" s="23">
        <v>2025</v>
      </c>
      <c r="M109" s="21">
        <v>2.8935270000000002</v>
      </c>
      <c r="N109" s="24" t="s">
        <v>346</v>
      </c>
      <c r="O109" s="22" t="s">
        <v>41</v>
      </c>
      <c r="P109" s="21" t="s">
        <v>41</v>
      </c>
      <c r="Q109" s="21">
        <v>0.6</v>
      </c>
      <c r="R109" s="21" t="s">
        <v>41</v>
      </c>
      <c r="S109" s="21" t="s">
        <v>41</v>
      </c>
      <c r="T109" s="21" t="s">
        <v>41</v>
      </c>
      <c r="U109" s="21" t="s">
        <v>41</v>
      </c>
      <c r="V109" s="21" t="s">
        <v>41</v>
      </c>
      <c r="W109" s="21" t="s">
        <v>41</v>
      </c>
    </row>
    <row r="110" spans="1:23" ht="110.25" x14ac:dyDescent="0.25">
      <c r="A110" s="18" t="s">
        <v>42</v>
      </c>
      <c r="B110" s="19" t="s">
        <v>350</v>
      </c>
      <c r="C110" s="20" t="s">
        <v>351</v>
      </c>
      <c r="D110" s="21">
        <v>4.1666780000000001</v>
      </c>
      <c r="E110" s="22" t="s">
        <v>352</v>
      </c>
      <c r="F110" s="21">
        <f t="shared" si="6"/>
        <v>4.1666780000000001</v>
      </c>
      <c r="G110" s="21">
        <v>0</v>
      </c>
      <c r="H110" s="21">
        <v>0</v>
      </c>
      <c r="I110" s="21">
        <v>0</v>
      </c>
      <c r="J110" s="21">
        <v>4.1666780000000001</v>
      </c>
      <c r="K110" s="21">
        <v>3.472232</v>
      </c>
      <c r="L110" s="23">
        <v>2025</v>
      </c>
      <c r="M110" s="21">
        <v>3.472232</v>
      </c>
      <c r="N110" s="24" t="s">
        <v>346</v>
      </c>
      <c r="O110" s="22" t="s">
        <v>41</v>
      </c>
      <c r="P110" s="21" t="s">
        <v>41</v>
      </c>
      <c r="Q110" s="21">
        <v>0.72</v>
      </c>
      <c r="R110" s="21" t="s">
        <v>41</v>
      </c>
      <c r="S110" s="21" t="s">
        <v>41</v>
      </c>
      <c r="T110" s="21" t="s">
        <v>41</v>
      </c>
      <c r="U110" s="21" t="s">
        <v>41</v>
      </c>
      <c r="V110" s="21" t="s">
        <v>41</v>
      </c>
      <c r="W110" s="21" t="s">
        <v>41</v>
      </c>
    </row>
    <row r="111" spans="1:23" ht="110.25" x14ac:dyDescent="0.25">
      <c r="A111" s="18" t="s">
        <v>42</v>
      </c>
      <c r="B111" s="19" t="s">
        <v>353</v>
      </c>
      <c r="C111" s="20" t="s">
        <v>354</v>
      </c>
      <c r="D111" s="21">
        <v>0.28935100000000002</v>
      </c>
      <c r="E111" s="22" t="s">
        <v>355</v>
      </c>
      <c r="F111" s="21">
        <f t="shared" si="6"/>
        <v>0.28935100000000002</v>
      </c>
      <c r="G111" s="21">
        <v>0</v>
      </c>
      <c r="H111" s="21">
        <v>0</v>
      </c>
      <c r="I111" s="21">
        <v>0</v>
      </c>
      <c r="J111" s="21">
        <v>0.28935100000000002</v>
      </c>
      <c r="K111" s="21">
        <v>0.24112600000000001</v>
      </c>
      <c r="L111" s="23">
        <v>2025</v>
      </c>
      <c r="M111" s="21">
        <v>0.24112600000000001</v>
      </c>
      <c r="N111" s="24" t="s">
        <v>346</v>
      </c>
      <c r="O111" s="22" t="s">
        <v>41</v>
      </c>
      <c r="P111" s="21" t="s">
        <v>41</v>
      </c>
      <c r="Q111" s="21">
        <v>0.05</v>
      </c>
      <c r="R111" s="21" t="s">
        <v>41</v>
      </c>
      <c r="S111" s="21" t="s">
        <v>41</v>
      </c>
      <c r="T111" s="21" t="s">
        <v>41</v>
      </c>
      <c r="U111" s="21" t="s">
        <v>41</v>
      </c>
      <c r="V111" s="21" t="s">
        <v>41</v>
      </c>
      <c r="W111" s="21" t="s">
        <v>41</v>
      </c>
    </row>
    <row r="112" spans="1:23" ht="110.25" x14ac:dyDescent="0.25">
      <c r="A112" s="18" t="s">
        <v>42</v>
      </c>
      <c r="B112" s="19" t="s">
        <v>356</v>
      </c>
      <c r="C112" s="20" t="s">
        <v>357</v>
      </c>
      <c r="D112" s="21">
        <v>0.81018800000000002</v>
      </c>
      <c r="E112" s="22" t="s">
        <v>358</v>
      </c>
      <c r="F112" s="21">
        <f t="shared" si="6"/>
        <v>0.81018800000000002</v>
      </c>
      <c r="G112" s="21">
        <v>0</v>
      </c>
      <c r="H112" s="21">
        <v>0</v>
      </c>
      <c r="I112" s="21">
        <v>0</v>
      </c>
      <c r="J112" s="21">
        <v>0.81018800000000002</v>
      </c>
      <c r="K112" s="21">
        <v>0.67515700000000001</v>
      </c>
      <c r="L112" s="23">
        <v>2025</v>
      </c>
      <c r="M112" s="21">
        <v>0.67515700000000001</v>
      </c>
      <c r="N112" s="24" t="s">
        <v>346</v>
      </c>
      <c r="O112" s="22" t="s">
        <v>41</v>
      </c>
      <c r="P112" s="21" t="s">
        <v>41</v>
      </c>
      <c r="Q112" s="21">
        <v>0.14000000000000001</v>
      </c>
      <c r="R112" s="21" t="s">
        <v>41</v>
      </c>
      <c r="S112" s="21" t="s">
        <v>41</v>
      </c>
      <c r="T112" s="21" t="s">
        <v>41</v>
      </c>
      <c r="U112" s="21" t="s">
        <v>41</v>
      </c>
      <c r="V112" s="21" t="s">
        <v>41</v>
      </c>
      <c r="W112" s="21" t="s">
        <v>41</v>
      </c>
    </row>
    <row r="113" spans="1:23" ht="110.25" x14ac:dyDescent="0.25">
      <c r="A113" s="18" t="s">
        <v>42</v>
      </c>
      <c r="B113" s="19" t="s">
        <v>359</v>
      </c>
      <c r="C113" s="20" t="s">
        <v>360</v>
      </c>
      <c r="D113" s="21">
        <v>0.40509299999999998</v>
      </c>
      <c r="E113" s="22" t="s">
        <v>361</v>
      </c>
      <c r="F113" s="21">
        <f t="shared" ref="F113:F144" si="7">IFERROR(J113+I113+H113+G113,"нд")</f>
        <v>0.40509299999999998</v>
      </c>
      <c r="G113" s="21">
        <v>0</v>
      </c>
      <c r="H113" s="21">
        <v>0</v>
      </c>
      <c r="I113" s="21">
        <v>0</v>
      </c>
      <c r="J113" s="21">
        <v>0.40509299999999998</v>
      </c>
      <c r="K113" s="21">
        <v>0.33757700000000002</v>
      </c>
      <c r="L113" s="23">
        <v>2025</v>
      </c>
      <c r="M113" s="21">
        <v>0.33757700000000002</v>
      </c>
      <c r="N113" s="24" t="s">
        <v>346</v>
      </c>
      <c r="O113" s="22" t="s">
        <v>41</v>
      </c>
      <c r="P113" s="21" t="s">
        <v>41</v>
      </c>
      <c r="Q113" s="21">
        <v>7.0000000000000007E-2</v>
      </c>
      <c r="R113" s="21" t="s">
        <v>41</v>
      </c>
      <c r="S113" s="21" t="s">
        <v>41</v>
      </c>
      <c r="T113" s="21" t="s">
        <v>41</v>
      </c>
      <c r="U113" s="21" t="s">
        <v>41</v>
      </c>
      <c r="V113" s="21" t="s">
        <v>41</v>
      </c>
      <c r="W113" s="21" t="s">
        <v>41</v>
      </c>
    </row>
    <row r="114" spans="1:23" ht="110.25" x14ac:dyDescent="0.25">
      <c r="A114" s="18" t="s">
        <v>42</v>
      </c>
      <c r="B114" s="19" t="s">
        <v>362</v>
      </c>
      <c r="C114" s="20" t="s">
        <v>363</v>
      </c>
      <c r="D114" s="21">
        <v>1.542675</v>
      </c>
      <c r="E114" s="22" t="s">
        <v>364</v>
      </c>
      <c r="F114" s="21">
        <f t="shared" si="7"/>
        <v>1.542675</v>
      </c>
      <c r="G114" s="21">
        <v>0</v>
      </c>
      <c r="H114" s="21">
        <v>0</v>
      </c>
      <c r="I114" s="21">
        <v>0</v>
      </c>
      <c r="J114" s="21">
        <v>1.542675</v>
      </c>
      <c r="K114" s="21">
        <v>1.285563</v>
      </c>
      <c r="L114" s="23">
        <v>2025</v>
      </c>
      <c r="M114" s="21">
        <v>1.285563</v>
      </c>
      <c r="N114" s="24" t="s">
        <v>346</v>
      </c>
      <c r="O114" s="22" t="s">
        <v>41</v>
      </c>
      <c r="P114" s="21" t="s">
        <v>41</v>
      </c>
      <c r="Q114" s="21">
        <v>0.3</v>
      </c>
      <c r="R114" s="21" t="s">
        <v>41</v>
      </c>
      <c r="S114" s="21" t="s">
        <v>41</v>
      </c>
      <c r="T114" s="21" t="s">
        <v>41</v>
      </c>
      <c r="U114" s="21" t="s">
        <v>41</v>
      </c>
      <c r="V114" s="21" t="s">
        <v>41</v>
      </c>
      <c r="W114" s="21" t="s">
        <v>41</v>
      </c>
    </row>
    <row r="115" spans="1:23" ht="110.25" x14ac:dyDescent="0.25">
      <c r="A115" s="18" t="s">
        <v>42</v>
      </c>
      <c r="B115" s="19" t="s">
        <v>365</v>
      </c>
      <c r="C115" s="20" t="s">
        <v>366</v>
      </c>
      <c r="D115" s="21">
        <v>0.456872</v>
      </c>
      <c r="E115" s="22" t="s">
        <v>367</v>
      </c>
      <c r="F115" s="21">
        <f t="shared" si="7"/>
        <v>0.36871199999999998</v>
      </c>
      <c r="G115" s="21">
        <v>0</v>
      </c>
      <c r="H115" s="21">
        <v>0</v>
      </c>
      <c r="I115" s="21">
        <v>0</v>
      </c>
      <c r="J115" s="21">
        <v>0.36871199999999998</v>
      </c>
      <c r="K115" s="21">
        <v>0.30725999999999998</v>
      </c>
      <c r="L115" s="23">
        <v>2025</v>
      </c>
      <c r="M115" s="21">
        <v>0.38088100000000003</v>
      </c>
      <c r="N115" s="24" t="s">
        <v>368</v>
      </c>
      <c r="O115" s="22" t="s">
        <v>41</v>
      </c>
      <c r="P115" s="21" t="s">
        <v>41</v>
      </c>
      <c r="Q115" s="21">
        <v>5.2999999999999999E-2</v>
      </c>
      <c r="R115" s="21" t="s">
        <v>41</v>
      </c>
      <c r="S115" s="21" t="s">
        <v>41</v>
      </c>
      <c r="T115" s="21" t="s">
        <v>41</v>
      </c>
      <c r="U115" s="21" t="s">
        <v>41</v>
      </c>
      <c r="V115" s="21" t="s">
        <v>41</v>
      </c>
      <c r="W115" s="21" t="s">
        <v>41</v>
      </c>
    </row>
    <row r="116" spans="1:23" ht="94.5" x14ac:dyDescent="0.25">
      <c r="A116" s="18" t="s">
        <v>42</v>
      </c>
      <c r="B116" s="19" t="s">
        <v>369</v>
      </c>
      <c r="C116" s="20" t="s">
        <v>370</v>
      </c>
      <c r="D116" s="21">
        <v>3.862355</v>
      </c>
      <c r="E116" s="22" t="s">
        <v>371</v>
      </c>
      <c r="F116" s="21">
        <f t="shared" si="7"/>
        <v>3.851861</v>
      </c>
      <c r="G116" s="21">
        <v>0</v>
      </c>
      <c r="H116" s="21">
        <v>0</v>
      </c>
      <c r="I116" s="21">
        <v>0</v>
      </c>
      <c r="J116" s="21">
        <v>3.851861</v>
      </c>
      <c r="K116" s="21">
        <v>3.2098840000000002</v>
      </c>
      <c r="L116" s="23">
        <v>2025</v>
      </c>
      <c r="M116" s="21">
        <v>3.218683</v>
      </c>
      <c r="N116" s="24" t="s">
        <v>372</v>
      </c>
      <c r="O116" s="22" t="s">
        <v>41</v>
      </c>
      <c r="P116" s="21" t="s">
        <v>41</v>
      </c>
      <c r="Q116" s="21">
        <v>0.66900000000000004</v>
      </c>
      <c r="R116" s="21" t="s">
        <v>41</v>
      </c>
      <c r="S116" s="21" t="s">
        <v>41</v>
      </c>
      <c r="T116" s="21" t="s">
        <v>41</v>
      </c>
      <c r="U116" s="21" t="s">
        <v>41</v>
      </c>
      <c r="V116" s="21" t="s">
        <v>41</v>
      </c>
      <c r="W116" s="21" t="s">
        <v>41</v>
      </c>
    </row>
    <row r="117" spans="1:23" ht="94.5" x14ac:dyDescent="0.25">
      <c r="A117" s="18" t="s">
        <v>42</v>
      </c>
      <c r="B117" s="19" t="s">
        <v>373</v>
      </c>
      <c r="C117" s="20" t="s">
        <v>374</v>
      </c>
      <c r="D117" s="21">
        <v>0.817743</v>
      </c>
      <c r="E117" s="22" t="s">
        <v>375</v>
      </c>
      <c r="F117" s="21">
        <f t="shared" si="7"/>
        <v>0.55888899999999997</v>
      </c>
      <c r="G117" s="21">
        <v>0</v>
      </c>
      <c r="H117" s="21">
        <v>0</v>
      </c>
      <c r="I117" s="21">
        <v>0</v>
      </c>
      <c r="J117" s="21">
        <v>0.55888899999999997</v>
      </c>
      <c r="K117" s="21">
        <v>0.46574100000000002</v>
      </c>
      <c r="L117" s="23">
        <v>2025</v>
      </c>
      <c r="M117" s="21">
        <v>0.68279400000000001</v>
      </c>
      <c r="N117" s="24" t="s">
        <v>372</v>
      </c>
      <c r="O117" s="22" t="s">
        <v>41</v>
      </c>
      <c r="P117" s="21" t="s">
        <v>41</v>
      </c>
      <c r="Q117" s="21">
        <v>0.34200000000000003</v>
      </c>
      <c r="R117" s="21" t="s">
        <v>41</v>
      </c>
      <c r="S117" s="21" t="s">
        <v>41</v>
      </c>
      <c r="T117" s="21" t="s">
        <v>41</v>
      </c>
      <c r="U117" s="21" t="s">
        <v>41</v>
      </c>
      <c r="V117" s="21" t="s">
        <v>41</v>
      </c>
      <c r="W117" s="21" t="s">
        <v>41</v>
      </c>
    </row>
    <row r="118" spans="1:23" ht="94.5" x14ac:dyDescent="0.25">
      <c r="A118" s="18" t="s">
        <v>42</v>
      </c>
      <c r="B118" s="19" t="s">
        <v>376</v>
      </c>
      <c r="C118" s="20" t="s">
        <v>377</v>
      </c>
      <c r="D118" s="21">
        <v>1.026197</v>
      </c>
      <c r="E118" s="22" t="s">
        <v>378</v>
      </c>
      <c r="F118" s="21">
        <f t="shared" si="7"/>
        <v>0.94923999999999997</v>
      </c>
      <c r="G118" s="21">
        <v>0</v>
      </c>
      <c r="H118" s="21">
        <v>0</v>
      </c>
      <c r="I118" s="21">
        <v>0</v>
      </c>
      <c r="J118" s="21">
        <v>0.94923999999999997</v>
      </c>
      <c r="K118" s="21">
        <v>0.79103299999999999</v>
      </c>
      <c r="L118" s="23">
        <v>2025</v>
      </c>
      <c r="M118" s="21">
        <v>0.85556299999999996</v>
      </c>
      <c r="N118" s="24" t="s">
        <v>372</v>
      </c>
      <c r="O118" s="22" t="s">
        <v>41</v>
      </c>
      <c r="P118" s="21" t="s">
        <v>41</v>
      </c>
      <c r="Q118" s="21">
        <v>0.154</v>
      </c>
      <c r="R118" s="21" t="s">
        <v>41</v>
      </c>
      <c r="S118" s="21" t="s">
        <v>41</v>
      </c>
      <c r="T118" s="21" t="s">
        <v>41</v>
      </c>
      <c r="U118" s="21" t="s">
        <v>41</v>
      </c>
      <c r="V118" s="21" t="s">
        <v>41</v>
      </c>
      <c r="W118" s="21" t="s">
        <v>41</v>
      </c>
    </row>
    <row r="119" spans="1:23" ht="94.5" x14ac:dyDescent="0.25">
      <c r="A119" s="18" t="s">
        <v>42</v>
      </c>
      <c r="B119" s="19" t="s">
        <v>379</v>
      </c>
      <c r="C119" s="20" t="s">
        <v>380</v>
      </c>
      <c r="D119" s="21">
        <v>5.6091360000000003</v>
      </c>
      <c r="E119" s="22" t="s">
        <v>381</v>
      </c>
      <c r="F119" s="21">
        <f t="shared" si="7"/>
        <v>5.3467849999999997</v>
      </c>
      <c r="G119" s="21">
        <v>0</v>
      </c>
      <c r="H119" s="21">
        <v>0</v>
      </c>
      <c r="I119" s="21">
        <v>0</v>
      </c>
      <c r="J119" s="21">
        <v>5.3467849999999997</v>
      </c>
      <c r="K119" s="21">
        <v>4.455654</v>
      </c>
      <c r="L119" s="23">
        <v>2025</v>
      </c>
      <c r="M119" s="21">
        <v>4.6756399999999996</v>
      </c>
      <c r="N119" s="24" t="s">
        <v>372</v>
      </c>
      <c r="O119" s="22" t="s">
        <v>41</v>
      </c>
      <c r="P119" s="21" t="s">
        <v>41</v>
      </c>
      <c r="Q119" s="21">
        <v>0.79400000000000004</v>
      </c>
      <c r="R119" s="21" t="s">
        <v>41</v>
      </c>
      <c r="S119" s="21" t="s">
        <v>41</v>
      </c>
      <c r="T119" s="21" t="s">
        <v>41</v>
      </c>
      <c r="U119" s="21" t="s">
        <v>41</v>
      </c>
      <c r="V119" s="21" t="s">
        <v>41</v>
      </c>
      <c r="W119" s="21" t="s">
        <v>41</v>
      </c>
    </row>
    <row r="120" spans="1:23" ht="94.5" x14ac:dyDescent="0.25">
      <c r="A120" s="18" t="s">
        <v>42</v>
      </c>
      <c r="B120" s="19" t="s">
        <v>382</v>
      </c>
      <c r="C120" s="20" t="s">
        <v>383</v>
      </c>
      <c r="D120" s="21">
        <v>2.6128650000000002</v>
      </c>
      <c r="E120" s="22" t="s">
        <v>384</v>
      </c>
      <c r="F120" s="21">
        <f t="shared" si="7"/>
        <v>2.486936</v>
      </c>
      <c r="G120" s="21">
        <v>0</v>
      </c>
      <c r="H120" s="21">
        <v>0</v>
      </c>
      <c r="I120" s="21">
        <v>0</v>
      </c>
      <c r="J120" s="21">
        <v>2.486936</v>
      </c>
      <c r="K120" s="21">
        <v>2.0724469999999999</v>
      </c>
      <c r="L120" s="23">
        <v>2025</v>
      </c>
      <c r="M120" s="21">
        <v>2.1780409999999999</v>
      </c>
      <c r="N120" s="24" t="s">
        <v>372</v>
      </c>
      <c r="O120" s="22" t="s">
        <v>41</v>
      </c>
      <c r="P120" s="21" t="s">
        <v>41</v>
      </c>
      <c r="Q120" s="21">
        <v>0.34100000000000003</v>
      </c>
      <c r="R120" s="21" t="s">
        <v>41</v>
      </c>
      <c r="S120" s="21" t="s">
        <v>41</v>
      </c>
      <c r="T120" s="21" t="s">
        <v>41</v>
      </c>
      <c r="U120" s="21" t="s">
        <v>41</v>
      </c>
      <c r="V120" s="21" t="s">
        <v>41</v>
      </c>
      <c r="W120" s="21" t="s">
        <v>41</v>
      </c>
    </row>
    <row r="121" spans="1:23" ht="94.5" x14ac:dyDescent="0.25">
      <c r="A121" s="18" t="s">
        <v>42</v>
      </c>
      <c r="B121" s="19" t="s">
        <v>385</v>
      </c>
      <c r="C121" s="20" t="s">
        <v>386</v>
      </c>
      <c r="D121" s="21">
        <v>3.0952310000000001</v>
      </c>
      <c r="E121" s="22" t="s">
        <v>387</v>
      </c>
      <c r="F121" s="21">
        <f t="shared" si="7"/>
        <v>3.0696379999999999</v>
      </c>
      <c r="G121" s="21">
        <v>0</v>
      </c>
      <c r="H121" s="21">
        <v>0</v>
      </c>
      <c r="I121" s="21">
        <v>0</v>
      </c>
      <c r="J121" s="21">
        <v>3.0696379999999999</v>
      </c>
      <c r="K121" s="21">
        <v>2.5580310000000002</v>
      </c>
      <c r="L121" s="23">
        <v>2025</v>
      </c>
      <c r="M121" s="21">
        <v>2.579491</v>
      </c>
      <c r="N121" s="24" t="s">
        <v>372</v>
      </c>
      <c r="O121" s="22" t="s">
        <v>41</v>
      </c>
      <c r="P121" s="21" t="s">
        <v>41</v>
      </c>
      <c r="Q121" s="21" t="s">
        <v>41</v>
      </c>
      <c r="R121" s="21" t="s">
        <v>41</v>
      </c>
      <c r="S121" s="21">
        <v>0.1</v>
      </c>
      <c r="T121" s="21" t="s">
        <v>41</v>
      </c>
      <c r="U121" s="21" t="s">
        <v>41</v>
      </c>
      <c r="V121" s="21" t="s">
        <v>41</v>
      </c>
      <c r="W121" s="21" t="s">
        <v>41</v>
      </c>
    </row>
    <row r="122" spans="1:23" ht="94.5" x14ac:dyDescent="0.25">
      <c r="A122" s="18" t="s">
        <v>42</v>
      </c>
      <c r="B122" s="19" t="s">
        <v>388</v>
      </c>
      <c r="C122" s="20" t="s">
        <v>389</v>
      </c>
      <c r="D122" s="21">
        <v>3.3409810000000002</v>
      </c>
      <c r="E122" s="22" t="s">
        <v>390</v>
      </c>
      <c r="F122" s="21">
        <f t="shared" si="7"/>
        <v>3.315388</v>
      </c>
      <c r="G122" s="21">
        <v>0</v>
      </c>
      <c r="H122" s="21">
        <v>0</v>
      </c>
      <c r="I122" s="21">
        <v>0</v>
      </c>
      <c r="J122" s="21">
        <v>3.315388</v>
      </c>
      <c r="K122" s="21">
        <v>2.7628240000000002</v>
      </c>
      <c r="L122" s="23">
        <v>2025</v>
      </c>
      <c r="M122" s="21">
        <v>2.784284</v>
      </c>
      <c r="N122" s="24" t="s">
        <v>372</v>
      </c>
      <c r="O122" s="22" t="s">
        <v>41</v>
      </c>
      <c r="P122" s="21" t="s">
        <v>41</v>
      </c>
      <c r="Q122" s="21" t="s">
        <v>41</v>
      </c>
      <c r="R122" s="21" t="s">
        <v>41</v>
      </c>
      <c r="S122" s="21">
        <v>0.16</v>
      </c>
      <c r="T122" s="21" t="s">
        <v>41</v>
      </c>
      <c r="U122" s="21" t="s">
        <v>41</v>
      </c>
      <c r="V122" s="21" t="s">
        <v>41</v>
      </c>
      <c r="W122" s="21" t="s">
        <v>41</v>
      </c>
    </row>
    <row r="123" spans="1:23" ht="94.5" x14ac:dyDescent="0.25">
      <c r="A123" s="18" t="s">
        <v>42</v>
      </c>
      <c r="B123" s="19" t="s">
        <v>391</v>
      </c>
      <c r="C123" s="20" t="s">
        <v>392</v>
      </c>
      <c r="D123" s="21">
        <v>0.209257</v>
      </c>
      <c r="E123" s="22" t="s">
        <v>393</v>
      </c>
      <c r="F123" s="21">
        <f t="shared" si="7"/>
        <v>0.178038</v>
      </c>
      <c r="G123" s="21">
        <v>0</v>
      </c>
      <c r="H123" s="21">
        <v>0</v>
      </c>
      <c r="I123" s="21">
        <v>0</v>
      </c>
      <c r="J123" s="21">
        <v>0.178038</v>
      </c>
      <c r="K123" s="21">
        <v>0.148365</v>
      </c>
      <c r="L123" s="23">
        <v>2025</v>
      </c>
      <c r="M123" s="21">
        <v>0.174542</v>
      </c>
      <c r="N123" s="24" t="s">
        <v>372</v>
      </c>
      <c r="O123" s="22" t="s">
        <v>41</v>
      </c>
      <c r="P123" s="21" t="s">
        <v>41</v>
      </c>
      <c r="Q123" s="21">
        <v>5.0999999999999997E-2</v>
      </c>
      <c r="R123" s="21" t="s">
        <v>41</v>
      </c>
      <c r="S123" s="21" t="s">
        <v>41</v>
      </c>
      <c r="T123" s="21" t="s">
        <v>41</v>
      </c>
      <c r="U123" s="21" t="s">
        <v>41</v>
      </c>
      <c r="V123" s="21" t="s">
        <v>41</v>
      </c>
      <c r="W123" s="21" t="s">
        <v>41</v>
      </c>
    </row>
    <row r="124" spans="1:23" ht="94.5" x14ac:dyDescent="0.25">
      <c r="A124" s="18" t="s">
        <v>42</v>
      </c>
      <c r="B124" s="19" t="s">
        <v>394</v>
      </c>
      <c r="C124" s="20" t="s">
        <v>395</v>
      </c>
      <c r="D124" s="21">
        <v>0.96788799999999997</v>
      </c>
      <c r="E124" s="22" t="s">
        <v>396</v>
      </c>
      <c r="F124" s="21">
        <f t="shared" si="7"/>
        <v>0.91056300000000001</v>
      </c>
      <c r="G124" s="21">
        <v>0</v>
      </c>
      <c r="H124" s="21">
        <v>0</v>
      </c>
      <c r="I124" s="21">
        <v>0</v>
      </c>
      <c r="J124" s="21">
        <v>0.91056300000000001</v>
      </c>
      <c r="K124" s="21">
        <v>0.75880300000000001</v>
      </c>
      <c r="L124" s="23">
        <v>2025</v>
      </c>
      <c r="M124" s="21">
        <v>0.806871</v>
      </c>
      <c r="N124" s="24" t="s">
        <v>372</v>
      </c>
      <c r="O124" s="22" t="s">
        <v>41</v>
      </c>
      <c r="P124" s="21" t="s">
        <v>41</v>
      </c>
      <c r="Q124" s="21">
        <v>1.7999999999999999E-2</v>
      </c>
      <c r="R124" s="21" t="s">
        <v>41</v>
      </c>
      <c r="S124" s="21" t="s">
        <v>41</v>
      </c>
      <c r="T124" s="21" t="s">
        <v>41</v>
      </c>
      <c r="U124" s="21" t="s">
        <v>41</v>
      </c>
      <c r="V124" s="21" t="s">
        <v>41</v>
      </c>
      <c r="W124" s="21" t="s">
        <v>41</v>
      </c>
    </row>
    <row r="125" spans="1:23" ht="110.25" x14ac:dyDescent="0.25">
      <c r="A125" s="18" t="s">
        <v>42</v>
      </c>
      <c r="B125" s="19" t="s">
        <v>397</v>
      </c>
      <c r="C125" s="20" t="s">
        <v>398</v>
      </c>
      <c r="D125" s="21">
        <v>1.0445009999999999</v>
      </c>
      <c r="E125" s="22" t="s">
        <v>399</v>
      </c>
      <c r="F125" s="21">
        <f t="shared" si="7"/>
        <v>1.0445009999999999</v>
      </c>
      <c r="G125" s="21">
        <v>0</v>
      </c>
      <c r="H125" s="21">
        <v>0</v>
      </c>
      <c r="I125" s="21">
        <v>0</v>
      </c>
      <c r="J125" s="21">
        <v>1.0445009999999999</v>
      </c>
      <c r="K125" s="21">
        <v>0.87041800000000003</v>
      </c>
      <c r="L125" s="23">
        <v>2025</v>
      </c>
      <c r="M125" s="21">
        <v>0.87041800000000003</v>
      </c>
      <c r="N125" s="24" t="s">
        <v>400</v>
      </c>
      <c r="O125" s="22" t="s">
        <v>41</v>
      </c>
      <c r="P125" s="21" t="s">
        <v>41</v>
      </c>
      <c r="Q125" s="21">
        <v>0.11</v>
      </c>
      <c r="R125" s="21" t="s">
        <v>41</v>
      </c>
      <c r="S125" s="21" t="s">
        <v>41</v>
      </c>
      <c r="T125" s="21" t="s">
        <v>41</v>
      </c>
      <c r="U125" s="21" t="s">
        <v>41</v>
      </c>
      <c r="V125" s="21" t="s">
        <v>41</v>
      </c>
      <c r="W125" s="21" t="s">
        <v>41</v>
      </c>
    </row>
    <row r="126" spans="1:23" ht="110.25" x14ac:dyDescent="0.25">
      <c r="A126" s="18" t="s">
        <v>42</v>
      </c>
      <c r="B126" s="19" t="s">
        <v>401</v>
      </c>
      <c r="C126" s="20" t="s">
        <v>402</v>
      </c>
      <c r="D126" s="21">
        <v>6.1662270000000001</v>
      </c>
      <c r="E126" s="22" t="s">
        <v>403</v>
      </c>
      <c r="F126" s="21">
        <f t="shared" si="7"/>
        <v>6.1662270000000001</v>
      </c>
      <c r="G126" s="21">
        <v>0</v>
      </c>
      <c r="H126" s="21">
        <v>0</v>
      </c>
      <c r="I126" s="21">
        <v>0</v>
      </c>
      <c r="J126" s="21">
        <v>6.1662270000000001</v>
      </c>
      <c r="K126" s="21">
        <v>5.138522</v>
      </c>
      <c r="L126" s="23">
        <v>2025</v>
      </c>
      <c r="M126" s="21">
        <v>5.138522</v>
      </c>
      <c r="N126" s="24" t="s">
        <v>400</v>
      </c>
      <c r="O126" s="22" t="s">
        <v>41</v>
      </c>
      <c r="P126" s="21" t="s">
        <v>41</v>
      </c>
      <c r="Q126" s="21">
        <v>0.5</v>
      </c>
      <c r="R126" s="21" t="s">
        <v>41</v>
      </c>
      <c r="S126" s="21" t="s">
        <v>41</v>
      </c>
      <c r="T126" s="21" t="s">
        <v>41</v>
      </c>
      <c r="U126" s="21" t="s">
        <v>41</v>
      </c>
      <c r="V126" s="21" t="s">
        <v>41</v>
      </c>
      <c r="W126" s="21" t="s">
        <v>41</v>
      </c>
    </row>
    <row r="127" spans="1:23" ht="110.25" x14ac:dyDescent="0.25">
      <c r="A127" s="18" t="s">
        <v>42</v>
      </c>
      <c r="B127" s="19" t="s">
        <v>404</v>
      </c>
      <c r="C127" s="20" t="s">
        <v>405</v>
      </c>
      <c r="D127" s="21">
        <v>2.4035669999999998</v>
      </c>
      <c r="E127" s="22" t="s">
        <v>406</v>
      </c>
      <c r="F127" s="21">
        <f t="shared" si="7"/>
        <v>2.4035669999999998</v>
      </c>
      <c r="G127" s="21">
        <v>0</v>
      </c>
      <c r="H127" s="21">
        <v>0</v>
      </c>
      <c r="I127" s="21">
        <v>0</v>
      </c>
      <c r="J127" s="21">
        <v>2.4035669999999998</v>
      </c>
      <c r="K127" s="21">
        <v>2.0029720000000002</v>
      </c>
      <c r="L127" s="23">
        <v>2025</v>
      </c>
      <c r="M127" s="21">
        <v>2.0029720000000002</v>
      </c>
      <c r="N127" s="24" t="s">
        <v>400</v>
      </c>
      <c r="O127" s="22" t="s">
        <v>41</v>
      </c>
      <c r="P127" s="21" t="s">
        <v>41</v>
      </c>
      <c r="Q127" s="21">
        <v>0.19</v>
      </c>
      <c r="R127" s="21" t="s">
        <v>41</v>
      </c>
      <c r="S127" s="21" t="s">
        <v>41</v>
      </c>
      <c r="T127" s="21" t="s">
        <v>41</v>
      </c>
      <c r="U127" s="21" t="s">
        <v>41</v>
      </c>
      <c r="V127" s="21" t="s">
        <v>41</v>
      </c>
      <c r="W127" s="21" t="s">
        <v>41</v>
      </c>
    </row>
    <row r="128" spans="1:23" ht="110.25" x14ac:dyDescent="0.25">
      <c r="A128" s="18" t="s">
        <v>42</v>
      </c>
      <c r="B128" s="19" t="s">
        <v>407</v>
      </c>
      <c r="C128" s="20" t="s">
        <v>408</v>
      </c>
      <c r="D128" s="21">
        <v>4.1230710000000004</v>
      </c>
      <c r="E128" s="22" t="s">
        <v>409</v>
      </c>
      <c r="F128" s="21">
        <f t="shared" si="7"/>
        <v>4.1230710000000004</v>
      </c>
      <c r="G128" s="21">
        <v>0</v>
      </c>
      <c r="H128" s="21">
        <v>0</v>
      </c>
      <c r="I128" s="21">
        <v>0</v>
      </c>
      <c r="J128" s="21">
        <v>4.1230710000000004</v>
      </c>
      <c r="K128" s="21">
        <v>3.4358919999999999</v>
      </c>
      <c r="L128" s="23">
        <v>2025</v>
      </c>
      <c r="M128" s="21">
        <v>3.4358919999999999</v>
      </c>
      <c r="N128" s="24" t="s">
        <v>400</v>
      </c>
      <c r="O128" s="22" t="s">
        <v>41</v>
      </c>
      <c r="P128" s="21" t="s">
        <v>41</v>
      </c>
      <c r="Q128" s="21">
        <v>0.31</v>
      </c>
      <c r="R128" s="21" t="s">
        <v>41</v>
      </c>
      <c r="S128" s="21" t="s">
        <v>41</v>
      </c>
      <c r="T128" s="21" t="s">
        <v>41</v>
      </c>
      <c r="U128" s="21" t="s">
        <v>41</v>
      </c>
      <c r="V128" s="21" t="s">
        <v>41</v>
      </c>
      <c r="W128" s="21" t="s">
        <v>41</v>
      </c>
    </row>
    <row r="129" spans="1:23" ht="110.25" x14ac:dyDescent="0.25">
      <c r="A129" s="18" t="s">
        <v>42</v>
      </c>
      <c r="B129" s="19" t="s">
        <v>410</v>
      </c>
      <c r="C129" s="20" t="s">
        <v>411</v>
      </c>
      <c r="D129" s="21">
        <v>9.3227930000000008</v>
      </c>
      <c r="E129" s="22" t="s">
        <v>412</v>
      </c>
      <c r="F129" s="21">
        <f t="shared" si="7"/>
        <v>9.3227930000000008</v>
      </c>
      <c r="G129" s="21">
        <v>0</v>
      </c>
      <c r="H129" s="21">
        <v>0</v>
      </c>
      <c r="I129" s="21">
        <v>0</v>
      </c>
      <c r="J129" s="21">
        <v>9.3227930000000008</v>
      </c>
      <c r="K129" s="21">
        <v>7.7689940000000002</v>
      </c>
      <c r="L129" s="23">
        <v>2025</v>
      </c>
      <c r="M129" s="21">
        <v>7.7689940000000002</v>
      </c>
      <c r="N129" s="24" t="s">
        <v>400</v>
      </c>
      <c r="O129" s="22" t="s">
        <v>41</v>
      </c>
      <c r="P129" s="21" t="s">
        <v>41</v>
      </c>
      <c r="Q129" s="21">
        <v>0.72</v>
      </c>
      <c r="R129" s="21" t="s">
        <v>41</v>
      </c>
      <c r="S129" s="21" t="s">
        <v>41</v>
      </c>
      <c r="T129" s="21" t="s">
        <v>41</v>
      </c>
      <c r="U129" s="21" t="s">
        <v>41</v>
      </c>
      <c r="V129" s="21" t="s">
        <v>41</v>
      </c>
      <c r="W129" s="21" t="s">
        <v>41</v>
      </c>
    </row>
    <row r="130" spans="1:23" ht="110.25" x14ac:dyDescent="0.25">
      <c r="A130" s="18" t="s">
        <v>42</v>
      </c>
      <c r="B130" s="19" t="s">
        <v>413</v>
      </c>
      <c r="C130" s="20" t="s">
        <v>414</v>
      </c>
      <c r="D130" s="21">
        <v>9.3968220000000002</v>
      </c>
      <c r="E130" s="22" t="s">
        <v>415</v>
      </c>
      <c r="F130" s="21">
        <f t="shared" si="7"/>
        <v>9.3968220000000002</v>
      </c>
      <c r="G130" s="21">
        <v>0</v>
      </c>
      <c r="H130" s="21">
        <v>0</v>
      </c>
      <c r="I130" s="21">
        <v>0</v>
      </c>
      <c r="J130" s="21">
        <v>9.3968220000000002</v>
      </c>
      <c r="K130" s="21">
        <v>7.8306849999999999</v>
      </c>
      <c r="L130" s="23">
        <v>2025</v>
      </c>
      <c r="M130" s="21">
        <v>7.8306849999999999</v>
      </c>
      <c r="N130" s="24" t="s">
        <v>400</v>
      </c>
      <c r="O130" s="22" t="s">
        <v>41</v>
      </c>
      <c r="P130" s="21" t="s">
        <v>41</v>
      </c>
      <c r="Q130" s="21">
        <v>1.32</v>
      </c>
      <c r="R130" s="21" t="s">
        <v>41</v>
      </c>
      <c r="S130" s="21" t="s">
        <v>41</v>
      </c>
      <c r="T130" s="21" t="s">
        <v>41</v>
      </c>
      <c r="U130" s="21" t="s">
        <v>41</v>
      </c>
      <c r="V130" s="21" t="s">
        <v>41</v>
      </c>
      <c r="W130" s="21" t="s">
        <v>41</v>
      </c>
    </row>
    <row r="131" spans="1:23" ht="126" x14ac:dyDescent="0.25">
      <c r="A131" s="18" t="s">
        <v>42</v>
      </c>
      <c r="B131" s="19" t="s">
        <v>416</v>
      </c>
      <c r="C131" s="20" t="s">
        <v>417</v>
      </c>
      <c r="D131" s="21">
        <v>2.8283990000000001</v>
      </c>
      <c r="E131" s="22" t="s">
        <v>418</v>
      </c>
      <c r="F131" s="21">
        <f t="shared" si="7"/>
        <v>2.8283990000000001</v>
      </c>
      <c r="G131" s="21">
        <v>0</v>
      </c>
      <c r="H131" s="21">
        <v>0</v>
      </c>
      <c r="I131" s="21">
        <v>2.8283990000000001</v>
      </c>
      <c r="J131" s="21">
        <v>0</v>
      </c>
      <c r="K131" s="21">
        <v>2.3569990000000001</v>
      </c>
      <c r="L131" s="23">
        <v>2025</v>
      </c>
      <c r="M131" s="21">
        <v>2.3569990000000001</v>
      </c>
      <c r="N131" s="24" t="s">
        <v>101</v>
      </c>
      <c r="O131" s="22" t="s">
        <v>41</v>
      </c>
      <c r="P131" s="21" t="s">
        <v>41</v>
      </c>
      <c r="Q131" s="21" t="s">
        <v>41</v>
      </c>
      <c r="R131" s="21" t="s">
        <v>41</v>
      </c>
      <c r="S131" s="21">
        <v>6.3E-2</v>
      </c>
      <c r="T131" s="21" t="s">
        <v>41</v>
      </c>
      <c r="U131" s="21" t="s">
        <v>41</v>
      </c>
      <c r="V131" s="21" t="s">
        <v>41</v>
      </c>
      <c r="W131" s="21" t="s">
        <v>41</v>
      </c>
    </row>
    <row r="132" spans="1:23" ht="126" x14ac:dyDescent="0.25">
      <c r="A132" s="18" t="s">
        <v>42</v>
      </c>
      <c r="B132" s="19" t="s">
        <v>419</v>
      </c>
      <c r="C132" s="20" t="s">
        <v>420</v>
      </c>
      <c r="D132" s="21">
        <v>0.699133</v>
      </c>
      <c r="E132" s="22" t="s">
        <v>421</v>
      </c>
      <c r="F132" s="21">
        <f t="shared" si="7"/>
        <v>0.699133</v>
      </c>
      <c r="G132" s="21">
        <v>0</v>
      </c>
      <c r="H132" s="21">
        <v>0</v>
      </c>
      <c r="I132" s="21">
        <v>0.699133</v>
      </c>
      <c r="J132" s="21">
        <v>0</v>
      </c>
      <c r="K132" s="21">
        <v>0.58261099999999999</v>
      </c>
      <c r="L132" s="23">
        <v>2025</v>
      </c>
      <c r="M132" s="21">
        <v>0.58261099999999999</v>
      </c>
      <c r="N132" s="24" t="s">
        <v>101</v>
      </c>
      <c r="O132" s="22" t="s">
        <v>41</v>
      </c>
      <c r="P132" s="21" t="s">
        <v>41</v>
      </c>
      <c r="Q132" s="21">
        <v>0.08</v>
      </c>
      <c r="R132" s="21" t="s">
        <v>41</v>
      </c>
      <c r="S132" s="21" t="s">
        <v>41</v>
      </c>
      <c r="T132" s="21" t="s">
        <v>41</v>
      </c>
      <c r="U132" s="21" t="s">
        <v>41</v>
      </c>
      <c r="V132" s="21" t="s">
        <v>41</v>
      </c>
      <c r="W132" s="21" t="s">
        <v>41</v>
      </c>
    </row>
    <row r="133" spans="1:23" ht="126" x14ac:dyDescent="0.25">
      <c r="A133" s="18" t="s">
        <v>42</v>
      </c>
      <c r="B133" s="19" t="s">
        <v>422</v>
      </c>
      <c r="C133" s="20" t="s">
        <v>423</v>
      </c>
      <c r="D133" s="21">
        <v>0.46180700000000002</v>
      </c>
      <c r="E133" s="22" t="s">
        <v>424</v>
      </c>
      <c r="F133" s="21">
        <f t="shared" si="7"/>
        <v>0.46180700000000002</v>
      </c>
      <c r="G133" s="21">
        <v>0</v>
      </c>
      <c r="H133" s="21">
        <v>0</v>
      </c>
      <c r="I133" s="21">
        <v>0.46180700000000002</v>
      </c>
      <c r="J133" s="21">
        <v>0</v>
      </c>
      <c r="K133" s="21">
        <v>0.38483899999999999</v>
      </c>
      <c r="L133" s="23">
        <v>2025</v>
      </c>
      <c r="M133" s="21">
        <v>0.38483899999999999</v>
      </c>
      <c r="N133" s="24" t="s">
        <v>101</v>
      </c>
      <c r="O133" s="22" t="s">
        <v>41</v>
      </c>
      <c r="P133" s="21" t="s">
        <v>41</v>
      </c>
      <c r="Q133" s="21">
        <v>0.1</v>
      </c>
      <c r="R133" s="21" t="s">
        <v>41</v>
      </c>
      <c r="S133" s="21" t="s">
        <v>41</v>
      </c>
      <c r="T133" s="21" t="s">
        <v>41</v>
      </c>
      <c r="U133" s="21" t="s">
        <v>41</v>
      </c>
      <c r="V133" s="21" t="s">
        <v>41</v>
      </c>
      <c r="W133" s="21" t="s">
        <v>41</v>
      </c>
    </row>
    <row r="134" spans="1:23" ht="126" x14ac:dyDescent="0.25">
      <c r="A134" s="18" t="s">
        <v>42</v>
      </c>
      <c r="B134" s="19" t="s">
        <v>425</v>
      </c>
      <c r="C134" s="20" t="s">
        <v>426</v>
      </c>
      <c r="D134" s="21">
        <v>2.760345</v>
      </c>
      <c r="E134" s="22" t="s">
        <v>427</v>
      </c>
      <c r="F134" s="21">
        <f t="shared" si="7"/>
        <v>2.760345</v>
      </c>
      <c r="G134" s="21">
        <v>0</v>
      </c>
      <c r="H134" s="21">
        <v>0</v>
      </c>
      <c r="I134" s="21">
        <v>2.760345</v>
      </c>
      <c r="J134" s="21">
        <v>0</v>
      </c>
      <c r="K134" s="21">
        <v>2.300287</v>
      </c>
      <c r="L134" s="23">
        <v>2025</v>
      </c>
      <c r="M134" s="21">
        <v>2.300287</v>
      </c>
      <c r="N134" s="24" t="s">
        <v>101</v>
      </c>
      <c r="O134" s="22" t="s">
        <v>41</v>
      </c>
      <c r="P134" s="21" t="s">
        <v>41</v>
      </c>
      <c r="Q134" s="21" t="s">
        <v>41</v>
      </c>
      <c r="R134" s="21" t="s">
        <v>41</v>
      </c>
      <c r="S134" s="21">
        <v>0.04</v>
      </c>
      <c r="T134" s="21" t="s">
        <v>41</v>
      </c>
      <c r="U134" s="21" t="s">
        <v>41</v>
      </c>
      <c r="V134" s="21" t="s">
        <v>41</v>
      </c>
      <c r="W134" s="21" t="s">
        <v>41</v>
      </c>
    </row>
    <row r="135" spans="1:23" ht="126" x14ac:dyDescent="0.25">
      <c r="A135" s="18" t="s">
        <v>42</v>
      </c>
      <c r="B135" s="19" t="s">
        <v>428</v>
      </c>
      <c r="C135" s="20" t="s">
        <v>429</v>
      </c>
      <c r="D135" s="21">
        <v>3.273914</v>
      </c>
      <c r="E135" s="22" t="s">
        <v>430</v>
      </c>
      <c r="F135" s="21">
        <f t="shared" si="7"/>
        <v>3.273914</v>
      </c>
      <c r="G135" s="21">
        <v>0</v>
      </c>
      <c r="H135" s="21">
        <v>0</v>
      </c>
      <c r="I135" s="21">
        <v>3.273914</v>
      </c>
      <c r="J135" s="21">
        <v>0</v>
      </c>
      <c r="K135" s="21">
        <v>2.7282609999999998</v>
      </c>
      <c r="L135" s="23">
        <v>2025</v>
      </c>
      <c r="M135" s="21">
        <v>2.7282609999999998</v>
      </c>
      <c r="N135" s="24" t="s">
        <v>101</v>
      </c>
      <c r="O135" s="22" t="s">
        <v>41</v>
      </c>
      <c r="P135" s="21" t="s">
        <v>41</v>
      </c>
      <c r="Q135" s="21" t="s">
        <v>41</v>
      </c>
      <c r="R135" s="21" t="s">
        <v>41</v>
      </c>
      <c r="S135" s="21">
        <v>0.16</v>
      </c>
      <c r="T135" s="21" t="s">
        <v>41</v>
      </c>
      <c r="U135" s="21" t="s">
        <v>41</v>
      </c>
      <c r="V135" s="21" t="s">
        <v>41</v>
      </c>
      <c r="W135" s="21" t="s">
        <v>41</v>
      </c>
    </row>
    <row r="136" spans="1:23" ht="126" x14ac:dyDescent="0.25">
      <c r="A136" s="18" t="s">
        <v>42</v>
      </c>
      <c r="B136" s="19" t="s">
        <v>431</v>
      </c>
      <c r="C136" s="20" t="s">
        <v>432</v>
      </c>
      <c r="D136" s="21">
        <v>2.8283990000000001</v>
      </c>
      <c r="E136" s="22" t="s">
        <v>433</v>
      </c>
      <c r="F136" s="21">
        <f t="shared" si="7"/>
        <v>2.8283990000000001</v>
      </c>
      <c r="G136" s="21">
        <v>0</v>
      </c>
      <c r="H136" s="21">
        <v>0</v>
      </c>
      <c r="I136" s="21">
        <v>2.8283990000000001</v>
      </c>
      <c r="J136" s="21">
        <v>0</v>
      </c>
      <c r="K136" s="21">
        <v>2.3569990000000001</v>
      </c>
      <c r="L136" s="23">
        <v>2025</v>
      </c>
      <c r="M136" s="21">
        <v>2.3569990000000001</v>
      </c>
      <c r="N136" s="24" t="s">
        <v>101</v>
      </c>
      <c r="O136" s="22" t="s">
        <v>41</v>
      </c>
      <c r="P136" s="21" t="s">
        <v>41</v>
      </c>
      <c r="Q136" s="21" t="s">
        <v>41</v>
      </c>
      <c r="R136" s="21" t="s">
        <v>41</v>
      </c>
      <c r="S136" s="21">
        <v>6.3E-2</v>
      </c>
      <c r="T136" s="21" t="s">
        <v>41</v>
      </c>
      <c r="U136" s="21" t="s">
        <v>41</v>
      </c>
      <c r="V136" s="21" t="s">
        <v>41</v>
      </c>
      <c r="W136" s="21" t="s">
        <v>41</v>
      </c>
    </row>
    <row r="137" spans="1:23" ht="126" x14ac:dyDescent="0.25">
      <c r="A137" s="18" t="s">
        <v>42</v>
      </c>
      <c r="B137" s="19" t="s">
        <v>434</v>
      </c>
      <c r="C137" s="20" t="s">
        <v>435</v>
      </c>
      <c r="D137" s="21">
        <v>3.9851760000000001</v>
      </c>
      <c r="E137" s="22" t="s">
        <v>436</v>
      </c>
      <c r="F137" s="21">
        <f t="shared" si="7"/>
        <v>3.9851760000000001</v>
      </c>
      <c r="G137" s="21">
        <v>0</v>
      </c>
      <c r="H137" s="21">
        <v>0</v>
      </c>
      <c r="I137" s="21">
        <v>3.9851760000000001</v>
      </c>
      <c r="J137" s="21">
        <v>0</v>
      </c>
      <c r="K137" s="21">
        <v>3.32098</v>
      </c>
      <c r="L137" s="23">
        <v>2029</v>
      </c>
      <c r="M137" s="21">
        <v>3.32098</v>
      </c>
      <c r="N137" s="24" t="s">
        <v>101</v>
      </c>
      <c r="O137" s="22" t="s">
        <v>41</v>
      </c>
      <c r="P137" s="21" t="s">
        <v>41</v>
      </c>
      <c r="Q137" s="21" t="s">
        <v>41</v>
      </c>
      <c r="R137" s="21" t="s">
        <v>41</v>
      </c>
      <c r="S137" s="21">
        <v>0.16</v>
      </c>
      <c r="T137" s="21" t="s">
        <v>41</v>
      </c>
      <c r="U137" s="21" t="s">
        <v>41</v>
      </c>
      <c r="V137" s="21" t="s">
        <v>41</v>
      </c>
      <c r="W137" s="21" t="s">
        <v>41</v>
      </c>
    </row>
    <row r="138" spans="1:23" ht="126" x14ac:dyDescent="0.25">
      <c r="A138" s="18" t="s">
        <v>42</v>
      </c>
      <c r="B138" s="19" t="s">
        <v>437</v>
      </c>
      <c r="C138" s="20" t="s">
        <v>438</v>
      </c>
      <c r="D138" s="21">
        <v>2.8283990000000001</v>
      </c>
      <c r="E138" s="22" t="s">
        <v>439</v>
      </c>
      <c r="F138" s="21">
        <f t="shared" si="7"/>
        <v>2.8283990000000001</v>
      </c>
      <c r="G138" s="21">
        <v>0</v>
      </c>
      <c r="H138" s="21">
        <v>0</v>
      </c>
      <c r="I138" s="21">
        <v>2.8283990000000001</v>
      </c>
      <c r="J138" s="21">
        <v>0</v>
      </c>
      <c r="K138" s="21">
        <v>2.3569990000000001</v>
      </c>
      <c r="L138" s="23">
        <v>2025</v>
      </c>
      <c r="M138" s="21">
        <v>2.3569990000000001</v>
      </c>
      <c r="N138" s="24" t="s">
        <v>101</v>
      </c>
      <c r="O138" s="22" t="s">
        <v>41</v>
      </c>
      <c r="P138" s="21" t="s">
        <v>41</v>
      </c>
      <c r="Q138" s="21" t="s">
        <v>41</v>
      </c>
      <c r="R138" s="21" t="s">
        <v>41</v>
      </c>
      <c r="S138" s="21">
        <v>6.3E-2</v>
      </c>
      <c r="T138" s="21" t="s">
        <v>41</v>
      </c>
      <c r="U138" s="21" t="s">
        <v>41</v>
      </c>
      <c r="V138" s="21" t="s">
        <v>41</v>
      </c>
      <c r="W138" s="21" t="s">
        <v>41</v>
      </c>
    </row>
    <row r="139" spans="1:23" ht="126" x14ac:dyDescent="0.25">
      <c r="A139" s="18" t="s">
        <v>42</v>
      </c>
      <c r="B139" s="19" t="s">
        <v>440</v>
      </c>
      <c r="C139" s="20" t="s">
        <v>441</v>
      </c>
      <c r="D139" s="21">
        <v>4.017601</v>
      </c>
      <c r="E139" s="22" t="s">
        <v>442</v>
      </c>
      <c r="F139" s="21">
        <f t="shared" si="7"/>
        <v>4.017601</v>
      </c>
      <c r="G139" s="21">
        <v>0</v>
      </c>
      <c r="H139" s="21">
        <v>0</v>
      </c>
      <c r="I139" s="21">
        <v>4.017601</v>
      </c>
      <c r="J139" s="21">
        <v>0</v>
      </c>
      <c r="K139" s="21">
        <v>3.348001</v>
      </c>
      <c r="L139" s="23">
        <v>2030</v>
      </c>
      <c r="M139" s="21">
        <v>3.348001</v>
      </c>
      <c r="N139" s="24" t="s">
        <v>101</v>
      </c>
      <c r="O139" s="22" t="s">
        <v>41</v>
      </c>
      <c r="P139" s="21" t="s">
        <v>41</v>
      </c>
      <c r="Q139" s="21" t="s">
        <v>41</v>
      </c>
      <c r="R139" s="21" t="s">
        <v>41</v>
      </c>
      <c r="S139" s="21">
        <v>0.1</v>
      </c>
      <c r="T139" s="21" t="s">
        <v>41</v>
      </c>
      <c r="U139" s="21" t="s">
        <v>41</v>
      </c>
      <c r="V139" s="21" t="s">
        <v>41</v>
      </c>
      <c r="W139" s="21" t="s">
        <v>41</v>
      </c>
    </row>
    <row r="140" spans="1:23" ht="126" x14ac:dyDescent="0.25">
      <c r="A140" s="18" t="s">
        <v>42</v>
      </c>
      <c r="B140" s="19" t="s">
        <v>443</v>
      </c>
      <c r="C140" s="20" t="s">
        <v>444</v>
      </c>
      <c r="D140" s="21">
        <v>3.595078</v>
      </c>
      <c r="E140" s="22" t="s">
        <v>445</v>
      </c>
      <c r="F140" s="21">
        <f t="shared" si="7"/>
        <v>3.595078</v>
      </c>
      <c r="G140" s="21">
        <v>0</v>
      </c>
      <c r="H140" s="21">
        <v>0</v>
      </c>
      <c r="I140" s="21">
        <v>3.595078</v>
      </c>
      <c r="J140" s="21">
        <v>0</v>
      </c>
      <c r="K140" s="21">
        <v>2.9958990000000001</v>
      </c>
      <c r="L140" s="23">
        <v>2030</v>
      </c>
      <c r="M140" s="21">
        <v>2.9958990000000001</v>
      </c>
      <c r="N140" s="24" t="s">
        <v>101</v>
      </c>
      <c r="O140" s="22" t="s">
        <v>41</v>
      </c>
      <c r="P140" s="21" t="s">
        <v>41</v>
      </c>
      <c r="Q140" s="21" t="s">
        <v>41</v>
      </c>
      <c r="R140" s="21" t="s">
        <v>41</v>
      </c>
      <c r="S140" s="21">
        <v>6.3E-2</v>
      </c>
      <c r="T140" s="21" t="s">
        <v>41</v>
      </c>
      <c r="U140" s="21" t="s">
        <v>41</v>
      </c>
      <c r="V140" s="21" t="s">
        <v>41</v>
      </c>
      <c r="W140" s="21" t="s">
        <v>41</v>
      </c>
    </row>
    <row r="141" spans="1:23" ht="126" x14ac:dyDescent="0.25">
      <c r="A141" s="18" t="s">
        <v>42</v>
      </c>
      <c r="B141" s="19" t="s">
        <v>446</v>
      </c>
      <c r="C141" s="20" t="s">
        <v>447</v>
      </c>
      <c r="D141" s="21">
        <v>3.8475079999999999</v>
      </c>
      <c r="E141" s="22" t="s">
        <v>448</v>
      </c>
      <c r="F141" s="21">
        <f t="shared" si="7"/>
        <v>3.8475079999999999</v>
      </c>
      <c r="G141" s="21">
        <v>0</v>
      </c>
      <c r="H141" s="21">
        <v>0</v>
      </c>
      <c r="I141" s="21">
        <v>3.8475079999999999</v>
      </c>
      <c r="J141" s="21">
        <v>0</v>
      </c>
      <c r="K141" s="21">
        <v>3.2062560000000002</v>
      </c>
      <c r="L141" s="23">
        <v>2029</v>
      </c>
      <c r="M141" s="21">
        <v>3.2062560000000002</v>
      </c>
      <c r="N141" s="24" t="s">
        <v>101</v>
      </c>
      <c r="O141" s="22" t="s">
        <v>41</v>
      </c>
      <c r="P141" s="21" t="s">
        <v>41</v>
      </c>
      <c r="Q141" s="21" t="s">
        <v>41</v>
      </c>
      <c r="R141" s="21" t="s">
        <v>41</v>
      </c>
      <c r="S141" s="21">
        <v>0.1</v>
      </c>
      <c r="T141" s="21" t="s">
        <v>41</v>
      </c>
      <c r="U141" s="21" t="s">
        <v>41</v>
      </c>
      <c r="V141" s="21" t="s">
        <v>41</v>
      </c>
      <c r="W141" s="21" t="s">
        <v>41</v>
      </c>
    </row>
    <row r="142" spans="1:23" ht="126" x14ac:dyDescent="0.25">
      <c r="A142" s="18" t="s">
        <v>42</v>
      </c>
      <c r="B142" s="19" t="s">
        <v>449</v>
      </c>
      <c r="C142" s="20" t="s">
        <v>450</v>
      </c>
      <c r="D142" s="21">
        <v>3.4428730000000001</v>
      </c>
      <c r="E142" s="22" t="s">
        <v>451</v>
      </c>
      <c r="F142" s="21">
        <f t="shared" si="7"/>
        <v>3.4428730000000001</v>
      </c>
      <c r="G142" s="21">
        <v>0</v>
      </c>
      <c r="H142" s="21">
        <v>0</v>
      </c>
      <c r="I142" s="21">
        <v>3.4428730000000001</v>
      </c>
      <c r="J142" s="21">
        <v>0</v>
      </c>
      <c r="K142" s="21">
        <v>2.8690609999999999</v>
      </c>
      <c r="L142" s="23">
        <v>2029</v>
      </c>
      <c r="M142" s="21">
        <v>2.8690609999999999</v>
      </c>
      <c r="N142" s="24" t="s">
        <v>101</v>
      </c>
      <c r="O142" s="22" t="s">
        <v>41</v>
      </c>
      <c r="P142" s="21" t="s">
        <v>41</v>
      </c>
      <c r="Q142" s="21" t="s">
        <v>41</v>
      </c>
      <c r="R142" s="21" t="s">
        <v>41</v>
      </c>
      <c r="S142" s="21">
        <v>6.3E-2</v>
      </c>
      <c r="T142" s="21" t="s">
        <v>41</v>
      </c>
      <c r="U142" s="21" t="s">
        <v>41</v>
      </c>
      <c r="V142" s="21" t="s">
        <v>41</v>
      </c>
      <c r="W142" s="21" t="s">
        <v>41</v>
      </c>
    </row>
    <row r="143" spans="1:23" ht="126" x14ac:dyDescent="0.25">
      <c r="A143" s="18" t="s">
        <v>42</v>
      </c>
      <c r="B143" s="19" t="s">
        <v>452</v>
      </c>
      <c r="C143" s="20" t="s">
        <v>453</v>
      </c>
      <c r="D143" s="21">
        <v>3.4428730000000001</v>
      </c>
      <c r="E143" s="22" t="s">
        <v>454</v>
      </c>
      <c r="F143" s="21">
        <f t="shared" si="7"/>
        <v>3.4428730000000001</v>
      </c>
      <c r="G143" s="21">
        <v>0</v>
      </c>
      <c r="H143" s="21">
        <v>0</v>
      </c>
      <c r="I143" s="21">
        <v>3.4428730000000001</v>
      </c>
      <c r="J143" s="21">
        <v>0</v>
      </c>
      <c r="K143" s="21">
        <v>2.8690609999999999</v>
      </c>
      <c r="L143" s="23">
        <v>2029</v>
      </c>
      <c r="M143" s="21">
        <v>2.8690609999999999</v>
      </c>
      <c r="N143" s="24" t="s">
        <v>101</v>
      </c>
      <c r="O143" s="22" t="s">
        <v>41</v>
      </c>
      <c r="P143" s="21" t="s">
        <v>41</v>
      </c>
      <c r="Q143" s="21" t="s">
        <v>41</v>
      </c>
      <c r="R143" s="21" t="s">
        <v>41</v>
      </c>
      <c r="S143" s="21">
        <v>6.3E-2</v>
      </c>
      <c r="T143" s="21" t="s">
        <v>41</v>
      </c>
      <c r="U143" s="21" t="s">
        <v>41</v>
      </c>
      <c r="V143" s="21" t="s">
        <v>41</v>
      </c>
      <c r="W143" s="21" t="s">
        <v>41</v>
      </c>
    </row>
    <row r="144" spans="1:23" ht="126" x14ac:dyDescent="0.25">
      <c r="A144" s="18" t="s">
        <v>42</v>
      </c>
      <c r="B144" s="19" t="s">
        <v>455</v>
      </c>
      <c r="C144" s="20" t="s">
        <v>456</v>
      </c>
      <c r="D144" s="21">
        <v>2.8283990000000001</v>
      </c>
      <c r="E144" s="22" t="s">
        <v>457</v>
      </c>
      <c r="F144" s="21">
        <f t="shared" si="7"/>
        <v>2.8283990000000001</v>
      </c>
      <c r="G144" s="21">
        <v>0</v>
      </c>
      <c r="H144" s="21">
        <v>0</v>
      </c>
      <c r="I144" s="21">
        <v>2.8283990000000001</v>
      </c>
      <c r="J144" s="21">
        <v>0</v>
      </c>
      <c r="K144" s="21">
        <v>2.3569990000000001</v>
      </c>
      <c r="L144" s="23">
        <v>2025</v>
      </c>
      <c r="M144" s="21">
        <v>2.3569990000000001</v>
      </c>
      <c r="N144" s="24" t="s">
        <v>101</v>
      </c>
      <c r="O144" s="22" t="s">
        <v>41</v>
      </c>
      <c r="P144" s="21" t="s">
        <v>41</v>
      </c>
      <c r="Q144" s="21" t="s">
        <v>41</v>
      </c>
      <c r="R144" s="21" t="s">
        <v>41</v>
      </c>
      <c r="S144" s="21">
        <v>6.3E-2</v>
      </c>
      <c r="T144" s="21" t="s">
        <v>41</v>
      </c>
      <c r="U144" s="21" t="s">
        <v>41</v>
      </c>
      <c r="V144" s="21" t="s">
        <v>41</v>
      </c>
      <c r="W144" s="21" t="s">
        <v>41</v>
      </c>
    </row>
    <row r="145" spans="1:23" ht="126" x14ac:dyDescent="0.25">
      <c r="A145" s="18" t="s">
        <v>42</v>
      </c>
      <c r="B145" s="19" t="s">
        <v>458</v>
      </c>
      <c r="C145" s="20" t="s">
        <v>459</v>
      </c>
      <c r="D145" s="21">
        <v>13.093162</v>
      </c>
      <c r="E145" s="22" t="s">
        <v>460</v>
      </c>
      <c r="F145" s="21">
        <f t="shared" ref="F145:F170" si="8">IFERROR(J145+I145+H145+G145,"нд")</f>
        <v>13.093162</v>
      </c>
      <c r="G145" s="21">
        <v>0</v>
      </c>
      <c r="H145" s="21">
        <v>0</v>
      </c>
      <c r="I145" s="21">
        <v>13.093162</v>
      </c>
      <c r="J145" s="21">
        <v>0</v>
      </c>
      <c r="K145" s="21">
        <v>10.910968</v>
      </c>
      <c r="L145" s="23">
        <v>2026</v>
      </c>
      <c r="M145" s="21">
        <v>10.910968</v>
      </c>
      <c r="N145" s="24" t="s">
        <v>101</v>
      </c>
      <c r="O145" s="22" t="s">
        <v>41</v>
      </c>
      <c r="P145" s="21" t="s">
        <v>41</v>
      </c>
      <c r="Q145" s="21">
        <v>0.65</v>
      </c>
      <c r="R145" s="21" t="s">
        <v>41</v>
      </c>
      <c r="S145" s="21" t="s">
        <v>41</v>
      </c>
      <c r="T145" s="21" t="s">
        <v>41</v>
      </c>
      <c r="U145" s="21" t="s">
        <v>41</v>
      </c>
      <c r="V145" s="21" t="s">
        <v>41</v>
      </c>
      <c r="W145" s="21" t="s">
        <v>41</v>
      </c>
    </row>
    <row r="146" spans="1:23" ht="126" x14ac:dyDescent="0.25">
      <c r="A146" s="18" t="s">
        <v>42</v>
      </c>
      <c r="B146" s="19" t="s">
        <v>461</v>
      </c>
      <c r="C146" s="20" t="s">
        <v>462</v>
      </c>
      <c r="D146" s="21">
        <v>0.27621400000000002</v>
      </c>
      <c r="E146" s="22" t="s">
        <v>463</v>
      </c>
      <c r="F146" s="21">
        <f t="shared" si="8"/>
        <v>0.27621400000000002</v>
      </c>
      <c r="G146" s="21">
        <v>0</v>
      </c>
      <c r="H146" s="21">
        <v>0</v>
      </c>
      <c r="I146" s="21">
        <v>0.27621400000000002</v>
      </c>
      <c r="J146" s="21">
        <v>0</v>
      </c>
      <c r="K146" s="21">
        <v>0.23017899999999999</v>
      </c>
      <c r="L146" s="23">
        <v>2025</v>
      </c>
      <c r="M146" s="21">
        <v>0.23017899999999999</v>
      </c>
      <c r="N146" s="24" t="s">
        <v>101</v>
      </c>
      <c r="O146" s="22" t="s">
        <v>41</v>
      </c>
      <c r="P146" s="21" t="s">
        <v>41</v>
      </c>
      <c r="Q146" s="21">
        <v>0.05</v>
      </c>
      <c r="R146" s="21" t="s">
        <v>41</v>
      </c>
      <c r="S146" s="21" t="s">
        <v>41</v>
      </c>
      <c r="T146" s="21" t="s">
        <v>41</v>
      </c>
      <c r="U146" s="21" t="s">
        <v>41</v>
      </c>
      <c r="V146" s="21" t="s">
        <v>41</v>
      </c>
      <c r="W146" s="21" t="s">
        <v>41</v>
      </c>
    </row>
    <row r="147" spans="1:23" ht="126" x14ac:dyDescent="0.25">
      <c r="A147" s="18" t="s">
        <v>42</v>
      </c>
      <c r="B147" s="19" t="s">
        <v>464</v>
      </c>
      <c r="C147" s="20" t="s">
        <v>465</v>
      </c>
      <c r="D147" s="21">
        <v>0.65627800000000003</v>
      </c>
      <c r="E147" s="22" t="s">
        <v>466</v>
      </c>
      <c r="F147" s="21">
        <f t="shared" si="8"/>
        <v>0.65627800000000003</v>
      </c>
      <c r="G147" s="21">
        <v>0</v>
      </c>
      <c r="H147" s="21">
        <v>0</v>
      </c>
      <c r="I147" s="21">
        <v>0.65627800000000003</v>
      </c>
      <c r="J147" s="21">
        <v>0</v>
      </c>
      <c r="K147" s="21">
        <v>0.546898</v>
      </c>
      <c r="L147" s="23">
        <v>2025</v>
      </c>
      <c r="M147" s="21">
        <v>0.546898</v>
      </c>
      <c r="N147" s="24" t="s">
        <v>101</v>
      </c>
      <c r="O147" s="22" t="s">
        <v>41</v>
      </c>
      <c r="P147" s="21" t="s">
        <v>41</v>
      </c>
      <c r="Q147" s="21">
        <v>0.06</v>
      </c>
      <c r="R147" s="21" t="s">
        <v>41</v>
      </c>
      <c r="S147" s="21" t="s">
        <v>41</v>
      </c>
      <c r="T147" s="21" t="s">
        <v>41</v>
      </c>
      <c r="U147" s="21" t="s">
        <v>41</v>
      </c>
      <c r="V147" s="21" t="s">
        <v>41</v>
      </c>
      <c r="W147" s="21" t="s">
        <v>41</v>
      </c>
    </row>
    <row r="148" spans="1:23" ht="126" x14ac:dyDescent="0.25">
      <c r="A148" s="18" t="s">
        <v>42</v>
      </c>
      <c r="B148" s="19" t="s">
        <v>467</v>
      </c>
      <c r="C148" s="20" t="s">
        <v>468</v>
      </c>
      <c r="D148" s="21">
        <v>0.56266000000000005</v>
      </c>
      <c r="E148" s="22" t="s">
        <v>469</v>
      </c>
      <c r="F148" s="21">
        <f t="shared" si="8"/>
        <v>0.56266000000000005</v>
      </c>
      <c r="G148" s="21">
        <v>0</v>
      </c>
      <c r="H148" s="21">
        <v>0</v>
      </c>
      <c r="I148" s="21">
        <v>0.56266000000000005</v>
      </c>
      <c r="J148" s="21">
        <v>0</v>
      </c>
      <c r="K148" s="21">
        <v>0.46888299999999999</v>
      </c>
      <c r="L148" s="23">
        <v>2025</v>
      </c>
      <c r="M148" s="21">
        <v>0.46888299999999999</v>
      </c>
      <c r="N148" s="24" t="s">
        <v>101</v>
      </c>
      <c r="O148" s="22" t="s">
        <v>41</v>
      </c>
      <c r="P148" s="21" t="s">
        <v>41</v>
      </c>
      <c r="Q148" s="21">
        <v>0.05</v>
      </c>
      <c r="R148" s="21" t="s">
        <v>41</v>
      </c>
      <c r="S148" s="21" t="s">
        <v>41</v>
      </c>
      <c r="T148" s="21" t="s">
        <v>41</v>
      </c>
      <c r="U148" s="21" t="s">
        <v>41</v>
      </c>
      <c r="V148" s="21" t="s">
        <v>41</v>
      </c>
      <c r="W148" s="21" t="s">
        <v>41</v>
      </c>
    </row>
    <row r="149" spans="1:23" ht="126" x14ac:dyDescent="0.25">
      <c r="A149" s="18" t="s">
        <v>42</v>
      </c>
      <c r="B149" s="19" t="s">
        <v>470</v>
      </c>
      <c r="C149" s="20" t="s">
        <v>471</v>
      </c>
      <c r="D149" s="21">
        <v>6.3826549999999997</v>
      </c>
      <c r="E149" s="22" t="s">
        <v>472</v>
      </c>
      <c r="F149" s="21">
        <f t="shared" si="8"/>
        <v>6.3826549999999997</v>
      </c>
      <c r="G149" s="21">
        <v>0</v>
      </c>
      <c r="H149" s="21">
        <v>0</v>
      </c>
      <c r="I149" s="21">
        <v>6.3826549999999997</v>
      </c>
      <c r="J149" s="21">
        <v>0</v>
      </c>
      <c r="K149" s="21">
        <v>5.3188800000000001</v>
      </c>
      <c r="L149" s="23">
        <v>2029</v>
      </c>
      <c r="M149" s="21">
        <v>5.3188800000000001</v>
      </c>
      <c r="N149" s="24" t="s">
        <v>101</v>
      </c>
      <c r="O149" s="22" t="s">
        <v>41</v>
      </c>
      <c r="P149" s="21" t="s">
        <v>41</v>
      </c>
      <c r="Q149" s="21">
        <v>0.6</v>
      </c>
      <c r="R149" s="21" t="s">
        <v>41</v>
      </c>
      <c r="S149" s="21" t="s">
        <v>41</v>
      </c>
      <c r="T149" s="21" t="s">
        <v>41</v>
      </c>
      <c r="U149" s="21" t="s">
        <v>41</v>
      </c>
      <c r="V149" s="21" t="s">
        <v>41</v>
      </c>
      <c r="W149" s="21" t="s">
        <v>41</v>
      </c>
    </row>
    <row r="150" spans="1:23" ht="126" x14ac:dyDescent="0.25">
      <c r="A150" s="18" t="s">
        <v>42</v>
      </c>
      <c r="B150" s="19" t="s">
        <v>473</v>
      </c>
      <c r="C150" s="20" t="s">
        <v>474</v>
      </c>
      <c r="D150" s="21">
        <v>8.7391640000000006</v>
      </c>
      <c r="E150" s="22" t="s">
        <v>475</v>
      </c>
      <c r="F150" s="21">
        <f t="shared" si="8"/>
        <v>8.7391640000000006</v>
      </c>
      <c r="G150" s="21">
        <v>0</v>
      </c>
      <c r="H150" s="21">
        <v>0</v>
      </c>
      <c r="I150" s="21">
        <v>8.7391640000000006</v>
      </c>
      <c r="J150" s="21">
        <v>0</v>
      </c>
      <c r="K150" s="21">
        <v>7.2826360000000001</v>
      </c>
      <c r="L150" s="23">
        <v>2025</v>
      </c>
      <c r="M150" s="21">
        <v>7.2826360000000001</v>
      </c>
      <c r="N150" s="24" t="s">
        <v>101</v>
      </c>
      <c r="O150" s="22" t="s">
        <v>41</v>
      </c>
      <c r="P150" s="21" t="s">
        <v>41</v>
      </c>
      <c r="Q150" s="21">
        <v>1</v>
      </c>
      <c r="R150" s="21" t="s">
        <v>41</v>
      </c>
      <c r="S150" s="21" t="s">
        <v>41</v>
      </c>
      <c r="T150" s="21" t="s">
        <v>41</v>
      </c>
      <c r="U150" s="21" t="s">
        <v>41</v>
      </c>
      <c r="V150" s="21" t="s">
        <v>41</v>
      </c>
      <c r="W150" s="21" t="s">
        <v>41</v>
      </c>
    </row>
    <row r="151" spans="1:23" ht="126" x14ac:dyDescent="0.25">
      <c r="A151" s="18" t="s">
        <v>42</v>
      </c>
      <c r="B151" s="19" t="s">
        <v>476</v>
      </c>
      <c r="C151" s="20" t="s">
        <v>477</v>
      </c>
      <c r="D151" s="21">
        <v>6.1901780000000004</v>
      </c>
      <c r="E151" s="22" t="s">
        <v>478</v>
      </c>
      <c r="F151" s="21">
        <f t="shared" si="8"/>
        <v>6.1901780000000004</v>
      </c>
      <c r="G151" s="21">
        <v>0</v>
      </c>
      <c r="H151" s="21">
        <v>0</v>
      </c>
      <c r="I151" s="21">
        <v>6.1901780000000004</v>
      </c>
      <c r="J151" s="21">
        <v>0</v>
      </c>
      <c r="K151" s="21">
        <v>5.1584820000000002</v>
      </c>
      <c r="L151" s="23">
        <v>2030</v>
      </c>
      <c r="M151" s="21">
        <v>5.1584820000000002</v>
      </c>
      <c r="N151" s="24" t="s">
        <v>101</v>
      </c>
      <c r="O151" s="22" t="s">
        <v>41</v>
      </c>
      <c r="P151" s="21" t="s">
        <v>41</v>
      </c>
      <c r="Q151" s="21">
        <v>0.5</v>
      </c>
      <c r="R151" s="21" t="s">
        <v>41</v>
      </c>
      <c r="S151" s="21" t="s">
        <v>41</v>
      </c>
      <c r="T151" s="21" t="s">
        <v>41</v>
      </c>
      <c r="U151" s="21" t="s">
        <v>41</v>
      </c>
      <c r="V151" s="21" t="s">
        <v>41</v>
      </c>
      <c r="W151" s="21" t="s">
        <v>41</v>
      </c>
    </row>
    <row r="152" spans="1:23" ht="126" x14ac:dyDescent="0.25">
      <c r="A152" s="18" t="s">
        <v>42</v>
      </c>
      <c r="B152" s="19" t="s">
        <v>479</v>
      </c>
      <c r="C152" s="20" t="s">
        <v>480</v>
      </c>
      <c r="D152" s="21">
        <v>2.2216100000000001</v>
      </c>
      <c r="E152" s="22" t="s">
        <v>481</v>
      </c>
      <c r="F152" s="21">
        <f t="shared" si="8"/>
        <v>2.2216100000000001</v>
      </c>
      <c r="G152" s="21">
        <v>0</v>
      </c>
      <c r="H152" s="21">
        <v>0</v>
      </c>
      <c r="I152" s="21">
        <v>2.2216100000000001</v>
      </c>
      <c r="J152" s="21">
        <v>0</v>
      </c>
      <c r="K152" s="21">
        <v>1.8513409999999999</v>
      </c>
      <c r="L152" s="23">
        <v>2030</v>
      </c>
      <c r="M152" s="21">
        <v>1.8513409999999999</v>
      </c>
      <c r="N152" s="24" t="s">
        <v>101</v>
      </c>
      <c r="O152" s="22" t="s">
        <v>41</v>
      </c>
      <c r="P152" s="21" t="s">
        <v>41</v>
      </c>
      <c r="Q152" s="21">
        <v>0.2</v>
      </c>
      <c r="R152" s="21" t="s">
        <v>41</v>
      </c>
      <c r="S152" s="21" t="s">
        <v>41</v>
      </c>
      <c r="T152" s="21" t="s">
        <v>41</v>
      </c>
      <c r="U152" s="21" t="s">
        <v>41</v>
      </c>
      <c r="V152" s="21" t="s">
        <v>41</v>
      </c>
      <c r="W152" s="21" t="s">
        <v>41</v>
      </c>
    </row>
    <row r="153" spans="1:23" ht="126" x14ac:dyDescent="0.25">
      <c r="A153" s="18" t="s">
        <v>42</v>
      </c>
      <c r="B153" s="19" t="s">
        <v>482</v>
      </c>
      <c r="C153" s="20" t="s">
        <v>483</v>
      </c>
      <c r="D153" s="21">
        <v>1.914795</v>
      </c>
      <c r="E153" s="22" t="s">
        <v>484</v>
      </c>
      <c r="F153" s="21">
        <f t="shared" si="8"/>
        <v>1.914795</v>
      </c>
      <c r="G153" s="21">
        <v>0</v>
      </c>
      <c r="H153" s="21">
        <v>0</v>
      </c>
      <c r="I153" s="21">
        <v>1.914795</v>
      </c>
      <c r="J153" s="21">
        <v>0</v>
      </c>
      <c r="K153" s="21">
        <v>1.5956630000000001</v>
      </c>
      <c r="L153" s="23">
        <v>2029</v>
      </c>
      <c r="M153" s="21">
        <v>1.5956630000000001</v>
      </c>
      <c r="N153" s="24" t="s">
        <v>101</v>
      </c>
      <c r="O153" s="22" t="s">
        <v>41</v>
      </c>
      <c r="P153" s="21" t="s">
        <v>41</v>
      </c>
      <c r="Q153" s="21">
        <v>0.18</v>
      </c>
      <c r="R153" s="21" t="s">
        <v>41</v>
      </c>
      <c r="S153" s="21" t="s">
        <v>41</v>
      </c>
      <c r="T153" s="21" t="s">
        <v>41</v>
      </c>
      <c r="U153" s="21" t="s">
        <v>41</v>
      </c>
      <c r="V153" s="21" t="s">
        <v>41</v>
      </c>
      <c r="W153" s="21" t="s">
        <v>41</v>
      </c>
    </row>
    <row r="154" spans="1:23" ht="126" x14ac:dyDescent="0.25">
      <c r="A154" s="18" t="s">
        <v>42</v>
      </c>
      <c r="B154" s="19" t="s">
        <v>485</v>
      </c>
      <c r="C154" s="20" t="s">
        <v>486</v>
      </c>
      <c r="D154" s="21">
        <v>3.1913279999999999</v>
      </c>
      <c r="E154" s="22" t="s">
        <v>487</v>
      </c>
      <c r="F154" s="21">
        <f t="shared" si="8"/>
        <v>3.1913279999999999</v>
      </c>
      <c r="G154" s="21">
        <v>0</v>
      </c>
      <c r="H154" s="21">
        <v>0</v>
      </c>
      <c r="I154" s="21">
        <v>3.1913279999999999</v>
      </c>
      <c r="J154" s="21">
        <v>0</v>
      </c>
      <c r="K154" s="21">
        <v>2.65944</v>
      </c>
      <c r="L154" s="23">
        <v>2029</v>
      </c>
      <c r="M154" s="21">
        <v>2.65944</v>
      </c>
      <c r="N154" s="24" t="s">
        <v>101</v>
      </c>
      <c r="O154" s="22" t="s">
        <v>41</v>
      </c>
      <c r="P154" s="21" t="s">
        <v>41</v>
      </c>
      <c r="Q154" s="21">
        <v>0.3</v>
      </c>
      <c r="R154" s="21" t="s">
        <v>41</v>
      </c>
      <c r="S154" s="21" t="s">
        <v>41</v>
      </c>
      <c r="T154" s="21" t="s">
        <v>41</v>
      </c>
      <c r="U154" s="21" t="s">
        <v>41</v>
      </c>
      <c r="V154" s="21" t="s">
        <v>41</v>
      </c>
      <c r="W154" s="21" t="s">
        <v>41</v>
      </c>
    </row>
    <row r="155" spans="1:23" ht="126" x14ac:dyDescent="0.25">
      <c r="A155" s="18" t="s">
        <v>42</v>
      </c>
      <c r="B155" s="19" t="s">
        <v>488</v>
      </c>
      <c r="C155" s="20" t="s">
        <v>489</v>
      </c>
      <c r="D155" s="21">
        <v>10.63776</v>
      </c>
      <c r="E155" s="22" t="s">
        <v>490</v>
      </c>
      <c r="F155" s="21">
        <f t="shared" si="8"/>
        <v>10.63776</v>
      </c>
      <c r="G155" s="21">
        <v>0</v>
      </c>
      <c r="H155" s="21">
        <v>0</v>
      </c>
      <c r="I155" s="21">
        <v>10.63776</v>
      </c>
      <c r="J155" s="21">
        <v>0</v>
      </c>
      <c r="K155" s="21">
        <v>8.8648000000000007</v>
      </c>
      <c r="L155" s="23">
        <v>2029</v>
      </c>
      <c r="M155" s="21">
        <v>8.8648000000000007</v>
      </c>
      <c r="N155" s="24" t="s">
        <v>101</v>
      </c>
      <c r="O155" s="22" t="s">
        <v>41</v>
      </c>
      <c r="P155" s="21" t="s">
        <v>41</v>
      </c>
      <c r="Q155" s="21">
        <v>1</v>
      </c>
      <c r="R155" s="21" t="s">
        <v>41</v>
      </c>
      <c r="S155" s="21" t="s">
        <v>41</v>
      </c>
      <c r="T155" s="21" t="s">
        <v>41</v>
      </c>
      <c r="U155" s="21" t="s">
        <v>41</v>
      </c>
      <c r="V155" s="21" t="s">
        <v>41</v>
      </c>
      <c r="W155" s="21" t="s">
        <v>41</v>
      </c>
    </row>
    <row r="156" spans="1:23" ht="126" x14ac:dyDescent="0.25">
      <c r="A156" s="18" t="s">
        <v>42</v>
      </c>
      <c r="B156" s="19" t="s">
        <v>491</v>
      </c>
      <c r="C156" s="20" t="s">
        <v>492</v>
      </c>
      <c r="D156" s="21">
        <v>8.7391999999999997E-2</v>
      </c>
      <c r="E156" s="22" t="s">
        <v>493</v>
      </c>
      <c r="F156" s="21">
        <f t="shared" si="8"/>
        <v>8.7391999999999997E-2</v>
      </c>
      <c r="G156" s="21">
        <v>0</v>
      </c>
      <c r="H156" s="21">
        <v>0</v>
      </c>
      <c r="I156" s="21">
        <v>8.7391999999999997E-2</v>
      </c>
      <c r="J156" s="21">
        <v>0</v>
      </c>
      <c r="K156" s="21">
        <v>7.2826000000000002E-2</v>
      </c>
      <c r="L156" s="23">
        <v>2025</v>
      </c>
      <c r="M156" s="21">
        <v>7.2826000000000002E-2</v>
      </c>
      <c r="N156" s="24" t="s">
        <v>101</v>
      </c>
      <c r="O156" s="22" t="s">
        <v>41</v>
      </c>
      <c r="P156" s="21" t="s">
        <v>41</v>
      </c>
      <c r="Q156" s="21">
        <v>0.01</v>
      </c>
      <c r="R156" s="21" t="s">
        <v>41</v>
      </c>
      <c r="S156" s="21" t="s">
        <v>41</v>
      </c>
      <c r="T156" s="21" t="s">
        <v>41</v>
      </c>
      <c r="U156" s="21" t="s">
        <v>41</v>
      </c>
      <c r="V156" s="21" t="s">
        <v>41</v>
      </c>
      <c r="W156" s="21" t="s">
        <v>41</v>
      </c>
    </row>
    <row r="157" spans="1:23" ht="126" x14ac:dyDescent="0.25">
      <c r="A157" s="18" t="s">
        <v>42</v>
      </c>
      <c r="B157" s="19" t="s">
        <v>494</v>
      </c>
      <c r="C157" s="20" t="s">
        <v>495</v>
      </c>
      <c r="D157" s="21">
        <v>0.46180700000000002</v>
      </c>
      <c r="E157" s="22" t="s">
        <v>496</v>
      </c>
      <c r="F157" s="21">
        <f t="shared" si="8"/>
        <v>0.46180700000000002</v>
      </c>
      <c r="G157" s="21">
        <v>0</v>
      </c>
      <c r="H157" s="21">
        <v>0</v>
      </c>
      <c r="I157" s="21">
        <v>0.46180700000000002</v>
      </c>
      <c r="J157" s="21">
        <v>0</v>
      </c>
      <c r="K157" s="21">
        <v>0.38483899999999999</v>
      </c>
      <c r="L157" s="23">
        <v>2025</v>
      </c>
      <c r="M157" s="21">
        <v>0.38483899999999999</v>
      </c>
      <c r="N157" s="24" t="s">
        <v>101</v>
      </c>
      <c r="O157" s="22" t="s">
        <v>41</v>
      </c>
      <c r="P157" s="21" t="s">
        <v>41</v>
      </c>
      <c r="Q157" s="21">
        <v>0.1</v>
      </c>
      <c r="R157" s="21" t="s">
        <v>41</v>
      </c>
      <c r="S157" s="21" t="s">
        <v>41</v>
      </c>
      <c r="T157" s="21" t="s">
        <v>41</v>
      </c>
      <c r="U157" s="21" t="s">
        <v>41</v>
      </c>
      <c r="V157" s="21" t="s">
        <v>41</v>
      </c>
      <c r="W157" s="21" t="s">
        <v>41</v>
      </c>
    </row>
    <row r="158" spans="1:23" ht="126" x14ac:dyDescent="0.25">
      <c r="A158" s="18" t="s">
        <v>42</v>
      </c>
      <c r="B158" s="19" t="s">
        <v>497</v>
      </c>
      <c r="C158" s="20" t="s">
        <v>498</v>
      </c>
      <c r="D158" s="21">
        <v>0.56213500000000005</v>
      </c>
      <c r="E158" s="22" t="s">
        <v>499</v>
      </c>
      <c r="F158" s="21">
        <f t="shared" si="8"/>
        <v>0.56213500000000005</v>
      </c>
      <c r="G158" s="21">
        <v>0</v>
      </c>
      <c r="H158" s="21">
        <v>0</v>
      </c>
      <c r="I158" s="21">
        <v>0.56213500000000005</v>
      </c>
      <c r="J158" s="21">
        <v>0</v>
      </c>
      <c r="K158" s="21">
        <v>0.46844599999999997</v>
      </c>
      <c r="L158" s="23">
        <v>2029</v>
      </c>
      <c r="M158" s="21">
        <v>0.46844599999999997</v>
      </c>
      <c r="N158" s="24" t="s">
        <v>101</v>
      </c>
      <c r="O158" s="22" t="s">
        <v>41</v>
      </c>
      <c r="P158" s="21" t="s">
        <v>41</v>
      </c>
      <c r="Q158" s="21">
        <v>0.1</v>
      </c>
      <c r="R158" s="21" t="s">
        <v>41</v>
      </c>
      <c r="S158" s="21" t="s">
        <v>41</v>
      </c>
      <c r="T158" s="21" t="s">
        <v>41</v>
      </c>
      <c r="U158" s="21" t="s">
        <v>41</v>
      </c>
      <c r="V158" s="21" t="s">
        <v>41</v>
      </c>
      <c r="W158" s="21" t="s">
        <v>41</v>
      </c>
    </row>
    <row r="159" spans="1:23" ht="126" x14ac:dyDescent="0.25">
      <c r="A159" s="18" t="s">
        <v>42</v>
      </c>
      <c r="B159" s="19" t="s">
        <v>500</v>
      </c>
      <c r="C159" s="20" t="s">
        <v>501</v>
      </c>
      <c r="D159" s="21">
        <v>0.55416699999999997</v>
      </c>
      <c r="E159" s="22" t="s">
        <v>502</v>
      </c>
      <c r="F159" s="21">
        <f t="shared" si="8"/>
        <v>0.55416699999999997</v>
      </c>
      <c r="G159" s="21">
        <v>0</v>
      </c>
      <c r="H159" s="21">
        <v>0</v>
      </c>
      <c r="I159" s="21">
        <v>0.55416699999999997</v>
      </c>
      <c r="J159" s="21">
        <v>0</v>
      </c>
      <c r="K159" s="21">
        <v>0.46180599999999999</v>
      </c>
      <c r="L159" s="23">
        <v>2025</v>
      </c>
      <c r="M159" s="21">
        <v>0.46180599999999999</v>
      </c>
      <c r="N159" s="24" t="s">
        <v>101</v>
      </c>
      <c r="O159" s="22" t="s">
        <v>41</v>
      </c>
      <c r="P159" s="21" t="s">
        <v>41</v>
      </c>
      <c r="Q159" s="21">
        <v>0.12</v>
      </c>
      <c r="R159" s="21" t="s">
        <v>41</v>
      </c>
      <c r="S159" s="21" t="s">
        <v>41</v>
      </c>
      <c r="T159" s="21" t="s">
        <v>41</v>
      </c>
      <c r="U159" s="21" t="s">
        <v>41</v>
      </c>
      <c r="V159" s="21" t="s">
        <v>41</v>
      </c>
      <c r="W159" s="21" t="s">
        <v>41</v>
      </c>
    </row>
    <row r="160" spans="1:23" ht="126" x14ac:dyDescent="0.25">
      <c r="A160" s="18" t="s">
        <v>42</v>
      </c>
      <c r="B160" s="19" t="s">
        <v>503</v>
      </c>
      <c r="C160" s="20" t="s">
        <v>504</v>
      </c>
      <c r="D160" s="21">
        <v>8.8047880000000003</v>
      </c>
      <c r="E160" s="22" t="s">
        <v>505</v>
      </c>
      <c r="F160" s="21">
        <f t="shared" si="8"/>
        <v>8.8047880000000003</v>
      </c>
      <c r="G160" s="21">
        <v>0</v>
      </c>
      <c r="H160" s="21">
        <v>0</v>
      </c>
      <c r="I160" s="21">
        <v>8.8047880000000003</v>
      </c>
      <c r="J160" s="21">
        <v>0</v>
      </c>
      <c r="K160" s="21">
        <v>7.3373229999999996</v>
      </c>
      <c r="L160" s="23">
        <v>2030</v>
      </c>
      <c r="M160" s="21">
        <v>7.3373229999999996</v>
      </c>
      <c r="N160" s="24" t="s">
        <v>101</v>
      </c>
      <c r="O160" s="22" t="s">
        <v>41</v>
      </c>
      <c r="P160" s="21" t="s">
        <v>41</v>
      </c>
      <c r="Q160" s="21">
        <v>1.5</v>
      </c>
      <c r="R160" s="21" t="s">
        <v>41</v>
      </c>
      <c r="S160" s="21" t="s">
        <v>41</v>
      </c>
      <c r="T160" s="21" t="s">
        <v>41</v>
      </c>
      <c r="U160" s="21" t="s">
        <v>41</v>
      </c>
      <c r="V160" s="21" t="s">
        <v>41</v>
      </c>
      <c r="W160" s="21" t="s">
        <v>41</v>
      </c>
    </row>
    <row r="161" spans="1:23" ht="126" x14ac:dyDescent="0.25">
      <c r="A161" s="18" t="s">
        <v>42</v>
      </c>
      <c r="B161" s="19" t="s">
        <v>506</v>
      </c>
      <c r="C161" s="20" t="s">
        <v>507</v>
      </c>
      <c r="D161" s="21">
        <v>7.0438289999999997</v>
      </c>
      <c r="E161" s="22" t="s">
        <v>508</v>
      </c>
      <c r="F161" s="21">
        <f t="shared" si="8"/>
        <v>7.0438289999999997</v>
      </c>
      <c r="G161" s="21">
        <v>0</v>
      </c>
      <c r="H161" s="21">
        <v>0</v>
      </c>
      <c r="I161" s="21">
        <v>7.0438289999999997</v>
      </c>
      <c r="J161" s="21">
        <v>0</v>
      </c>
      <c r="K161" s="21">
        <v>5.8698579999999998</v>
      </c>
      <c r="L161" s="23">
        <v>2030</v>
      </c>
      <c r="M161" s="21">
        <v>5.8698579999999998</v>
      </c>
      <c r="N161" s="24" t="s">
        <v>101</v>
      </c>
      <c r="O161" s="22" t="s">
        <v>41</v>
      </c>
      <c r="P161" s="21" t="s">
        <v>41</v>
      </c>
      <c r="Q161" s="21">
        <v>1.2</v>
      </c>
      <c r="R161" s="21" t="s">
        <v>41</v>
      </c>
      <c r="S161" s="21" t="s">
        <v>41</v>
      </c>
      <c r="T161" s="21" t="s">
        <v>41</v>
      </c>
      <c r="U161" s="21" t="s">
        <v>41</v>
      </c>
      <c r="V161" s="21" t="s">
        <v>41</v>
      </c>
      <c r="W161" s="21" t="s">
        <v>41</v>
      </c>
    </row>
    <row r="162" spans="1:23" ht="126" x14ac:dyDescent="0.25">
      <c r="A162" s="18" t="s">
        <v>42</v>
      </c>
      <c r="B162" s="19" t="s">
        <v>509</v>
      </c>
      <c r="C162" s="20" t="s">
        <v>510</v>
      </c>
      <c r="D162" s="21">
        <v>4.4970749999999997</v>
      </c>
      <c r="E162" s="22" t="s">
        <v>511</v>
      </c>
      <c r="F162" s="21">
        <f t="shared" si="8"/>
        <v>4.4970749999999997</v>
      </c>
      <c r="G162" s="21">
        <v>0</v>
      </c>
      <c r="H162" s="21">
        <v>0</v>
      </c>
      <c r="I162" s="21">
        <v>4.4970749999999997</v>
      </c>
      <c r="J162" s="21">
        <v>0</v>
      </c>
      <c r="K162" s="21">
        <v>3.7475619999999998</v>
      </c>
      <c r="L162" s="23">
        <v>2029</v>
      </c>
      <c r="M162" s="21">
        <v>3.7475619999999998</v>
      </c>
      <c r="N162" s="24" t="s">
        <v>101</v>
      </c>
      <c r="O162" s="22" t="s">
        <v>41</v>
      </c>
      <c r="P162" s="21" t="s">
        <v>41</v>
      </c>
      <c r="Q162" s="21">
        <v>0.8</v>
      </c>
      <c r="R162" s="21" t="s">
        <v>41</v>
      </c>
      <c r="S162" s="21" t="s">
        <v>41</v>
      </c>
      <c r="T162" s="21" t="s">
        <v>41</v>
      </c>
      <c r="U162" s="21" t="s">
        <v>41</v>
      </c>
      <c r="V162" s="21" t="s">
        <v>41</v>
      </c>
      <c r="W162" s="21" t="s">
        <v>41</v>
      </c>
    </row>
    <row r="163" spans="1:23" ht="126" x14ac:dyDescent="0.25">
      <c r="A163" s="18" t="s">
        <v>42</v>
      </c>
      <c r="B163" s="19" t="s">
        <v>512</v>
      </c>
      <c r="C163" s="20" t="s">
        <v>513</v>
      </c>
      <c r="D163" s="21">
        <v>3.3728060000000002</v>
      </c>
      <c r="E163" s="22" t="s">
        <v>514</v>
      </c>
      <c r="F163" s="21">
        <f t="shared" si="8"/>
        <v>3.3728060000000002</v>
      </c>
      <c r="G163" s="21">
        <v>0</v>
      </c>
      <c r="H163" s="21">
        <v>0</v>
      </c>
      <c r="I163" s="21">
        <v>3.3728060000000002</v>
      </c>
      <c r="J163" s="21">
        <v>0</v>
      </c>
      <c r="K163" s="21">
        <v>2.8106719999999998</v>
      </c>
      <c r="L163" s="23">
        <v>2029</v>
      </c>
      <c r="M163" s="21">
        <v>2.8106719999999998</v>
      </c>
      <c r="N163" s="24" t="s">
        <v>101</v>
      </c>
      <c r="O163" s="22" t="s">
        <v>41</v>
      </c>
      <c r="P163" s="21" t="s">
        <v>41</v>
      </c>
      <c r="Q163" s="21">
        <v>0.6</v>
      </c>
      <c r="R163" s="21" t="s">
        <v>41</v>
      </c>
      <c r="S163" s="21" t="s">
        <v>41</v>
      </c>
      <c r="T163" s="21" t="s">
        <v>41</v>
      </c>
      <c r="U163" s="21" t="s">
        <v>41</v>
      </c>
      <c r="V163" s="21" t="s">
        <v>41</v>
      </c>
      <c r="W163" s="21" t="s">
        <v>41</v>
      </c>
    </row>
    <row r="164" spans="1:23" ht="126" x14ac:dyDescent="0.25">
      <c r="A164" s="18" t="s">
        <v>42</v>
      </c>
      <c r="B164" s="19" t="s">
        <v>515</v>
      </c>
      <c r="C164" s="20" t="s">
        <v>516</v>
      </c>
      <c r="D164" s="21">
        <v>5.6213430000000004</v>
      </c>
      <c r="E164" s="22" t="s">
        <v>517</v>
      </c>
      <c r="F164" s="21">
        <f t="shared" si="8"/>
        <v>5.6213430000000004</v>
      </c>
      <c r="G164" s="21">
        <v>0</v>
      </c>
      <c r="H164" s="21">
        <v>0</v>
      </c>
      <c r="I164" s="21">
        <v>5.6213430000000004</v>
      </c>
      <c r="J164" s="21">
        <v>0</v>
      </c>
      <c r="K164" s="21">
        <v>4.6844530000000004</v>
      </c>
      <c r="L164" s="23">
        <v>2029</v>
      </c>
      <c r="M164" s="21">
        <v>4.6844530000000004</v>
      </c>
      <c r="N164" s="24" t="s">
        <v>101</v>
      </c>
      <c r="O164" s="22" t="s">
        <v>41</v>
      </c>
      <c r="P164" s="21" t="s">
        <v>41</v>
      </c>
      <c r="Q164" s="21">
        <v>1</v>
      </c>
      <c r="R164" s="21" t="s">
        <v>41</v>
      </c>
      <c r="S164" s="21" t="s">
        <v>41</v>
      </c>
      <c r="T164" s="21" t="s">
        <v>41</v>
      </c>
      <c r="U164" s="21" t="s">
        <v>41</v>
      </c>
      <c r="V164" s="21" t="s">
        <v>41</v>
      </c>
      <c r="W164" s="21" t="s">
        <v>41</v>
      </c>
    </row>
    <row r="165" spans="1:23" ht="126" x14ac:dyDescent="0.25">
      <c r="A165" s="18" t="s">
        <v>42</v>
      </c>
      <c r="B165" s="19" t="s">
        <v>518</v>
      </c>
      <c r="C165" s="20" t="s">
        <v>519</v>
      </c>
      <c r="D165" s="21">
        <v>7.3077459999999999</v>
      </c>
      <c r="E165" s="22" t="s">
        <v>520</v>
      </c>
      <c r="F165" s="21">
        <f t="shared" si="8"/>
        <v>7.3077459999999999</v>
      </c>
      <c r="G165" s="21">
        <v>0</v>
      </c>
      <c r="H165" s="21">
        <v>0</v>
      </c>
      <c r="I165" s="21">
        <v>7.3077459999999999</v>
      </c>
      <c r="J165" s="21">
        <v>0</v>
      </c>
      <c r="K165" s="21">
        <v>6.0897889999999997</v>
      </c>
      <c r="L165" s="23">
        <v>2029</v>
      </c>
      <c r="M165" s="21">
        <v>6.0897889999999997</v>
      </c>
      <c r="N165" s="24" t="s">
        <v>101</v>
      </c>
      <c r="O165" s="22" t="s">
        <v>41</v>
      </c>
      <c r="P165" s="21" t="s">
        <v>41</v>
      </c>
      <c r="Q165" s="21">
        <v>1.3</v>
      </c>
      <c r="R165" s="21" t="s">
        <v>41</v>
      </c>
      <c r="S165" s="21" t="s">
        <v>41</v>
      </c>
      <c r="T165" s="21" t="s">
        <v>41</v>
      </c>
      <c r="U165" s="21" t="s">
        <v>41</v>
      </c>
      <c r="V165" s="21" t="s">
        <v>41</v>
      </c>
      <c r="W165" s="21" t="s">
        <v>41</v>
      </c>
    </row>
    <row r="166" spans="1:23" ht="126" x14ac:dyDescent="0.25">
      <c r="A166" s="18" t="s">
        <v>42</v>
      </c>
      <c r="B166" s="19" t="s">
        <v>521</v>
      </c>
      <c r="C166" s="20" t="s">
        <v>522</v>
      </c>
      <c r="D166" s="21">
        <v>4.6180630000000003</v>
      </c>
      <c r="E166" s="22" t="s">
        <v>523</v>
      </c>
      <c r="F166" s="21">
        <f t="shared" si="8"/>
        <v>4.6180630000000003</v>
      </c>
      <c r="G166" s="21">
        <v>0</v>
      </c>
      <c r="H166" s="21">
        <v>0</v>
      </c>
      <c r="I166" s="21">
        <v>4.6180630000000003</v>
      </c>
      <c r="J166" s="21">
        <v>0</v>
      </c>
      <c r="K166" s="21">
        <v>3.8483860000000001</v>
      </c>
      <c r="L166" s="23">
        <v>2025</v>
      </c>
      <c r="M166" s="21">
        <v>3.8483860000000001</v>
      </c>
      <c r="N166" s="24" t="s">
        <v>101</v>
      </c>
      <c r="O166" s="22" t="s">
        <v>41</v>
      </c>
      <c r="P166" s="21" t="s">
        <v>41</v>
      </c>
      <c r="Q166" s="21">
        <v>1</v>
      </c>
      <c r="R166" s="21" t="s">
        <v>41</v>
      </c>
      <c r="S166" s="21" t="s">
        <v>41</v>
      </c>
      <c r="T166" s="21" t="s">
        <v>41</v>
      </c>
      <c r="U166" s="21" t="s">
        <v>41</v>
      </c>
      <c r="V166" s="21" t="s">
        <v>41</v>
      </c>
      <c r="W166" s="21" t="s">
        <v>41</v>
      </c>
    </row>
    <row r="167" spans="1:23" ht="126" x14ac:dyDescent="0.25">
      <c r="A167" s="18" t="s">
        <v>42</v>
      </c>
      <c r="B167" s="19" t="s">
        <v>524</v>
      </c>
      <c r="C167" s="20" t="s">
        <v>525</v>
      </c>
      <c r="D167" s="21">
        <v>4.1110429999999996</v>
      </c>
      <c r="E167" s="22" t="s">
        <v>526</v>
      </c>
      <c r="F167" s="21">
        <f t="shared" si="8"/>
        <v>4.1110429999999996</v>
      </c>
      <c r="G167" s="21">
        <v>0</v>
      </c>
      <c r="H167" s="21">
        <v>0</v>
      </c>
      <c r="I167" s="21">
        <v>4.1110429999999996</v>
      </c>
      <c r="J167" s="21">
        <v>0</v>
      </c>
      <c r="K167" s="21">
        <v>3.4258690000000001</v>
      </c>
      <c r="L167" s="23">
        <v>2027</v>
      </c>
      <c r="M167" s="21">
        <v>3.4258690000000001</v>
      </c>
      <c r="N167" s="24" t="s">
        <v>101</v>
      </c>
      <c r="O167" s="22" t="s">
        <v>41</v>
      </c>
      <c r="P167" s="21" t="s">
        <v>41</v>
      </c>
      <c r="Q167" s="21">
        <v>0.8</v>
      </c>
      <c r="R167" s="21" t="s">
        <v>41</v>
      </c>
      <c r="S167" s="21" t="s">
        <v>41</v>
      </c>
      <c r="T167" s="21" t="s">
        <v>41</v>
      </c>
      <c r="U167" s="21" t="s">
        <v>41</v>
      </c>
      <c r="V167" s="21" t="s">
        <v>41</v>
      </c>
      <c r="W167" s="21" t="s">
        <v>41</v>
      </c>
    </row>
    <row r="168" spans="1:23" ht="126" x14ac:dyDescent="0.25">
      <c r="A168" s="18" t="s">
        <v>42</v>
      </c>
      <c r="B168" s="19" t="s">
        <v>527</v>
      </c>
      <c r="C168" s="20" t="s">
        <v>528</v>
      </c>
      <c r="D168" s="21">
        <v>9.0228000000000003E-2</v>
      </c>
      <c r="E168" s="22" t="s">
        <v>529</v>
      </c>
      <c r="F168" s="21">
        <f t="shared" si="8"/>
        <v>9.0228000000000003E-2</v>
      </c>
      <c r="G168" s="21">
        <v>0</v>
      </c>
      <c r="H168" s="21">
        <v>0</v>
      </c>
      <c r="I168" s="21">
        <v>9.0228000000000003E-2</v>
      </c>
      <c r="J168" s="21">
        <v>0</v>
      </c>
      <c r="K168" s="21">
        <v>7.5190999999999994E-2</v>
      </c>
      <c r="L168" s="23">
        <v>2029</v>
      </c>
      <c r="M168" s="21">
        <v>7.5190999999999994E-2</v>
      </c>
      <c r="N168" s="24" t="s">
        <v>101</v>
      </c>
      <c r="O168" s="22" t="s">
        <v>41</v>
      </c>
      <c r="P168" s="21" t="s">
        <v>41</v>
      </c>
      <c r="Q168" s="21">
        <v>2.9000000000000001E-2</v>
      </c>
      <c r="R168" s="21" t="s">
        <v>41</v>
      </c>
      <c r="S168" s="21" t="s">
        <v>41</v>
      </c>
      <c r="T168" s="21" t="s">
        <v>41</v>
      </c>
      <c r="U168" s="21" t="s">
        <v>41</v>
      </c>
      <c r="V168" s="21" t="s">
        <v>41</v>
      </c>
      <c r="W168" s="21" t="s">
        <v>41</v>
      </c>
    </row>
    <row r="169" spans="1:23" ht="94.5" x14ac:dyDescent="0.25">
      <c r="A169" s="18" t="s">
        <v>42</v>
      </c>
      <c r="B169" s="19" t="s">
        <v>530</v>
      </c>
      <c r="C169" s="20" t="s">
        <v>531</v>
      </c>
      <c r="D169" s="21">
        <v>7.6072000000000001E-2</v>
      </c>
      <c r="E169" s="22" t="s">
        <v>532</v>
      </c>
      <c r="F169" s="21">
        <f t="shared" si="8"/>
        <v>7.6072000000000001E-2</v>
      </c>
      <c r="G169" s="21">
        <v>0</v>
      </c>
      <c r="H169" s="21">
        <v>0</v>
      </c>
      <c r="I169" s="21">
        <v>0</v>
      </c>
      <c r="J169" s="21">
        <v>7.6072000000000001E-2</v>
      </c>
      <c r="K169" s="21">
        <v>6.3394000000000006E-2</v>
      </c>
      <c r="L169" s="23">
        <v>2025</v>
      </c>
      <c r="M169" s="21">
        <v>6.3394000000000006E-2</v>
      </c>
      <c r="N169" s="24" t="s">
        <v>533</v>
      </c>
      <c r="O169" s="22" t="s">
        <v>41</v>
      </c>
      <c r="P169" s="21" t="s">
        <v>41</v>
      </c>
      <c r="Q169" s="21">
        <v>2.5999999999999999E-2</v>
      </c>
      <c r="R169" s="21" t="s">
        <v>41</v>
      </c>
      <c r="S169" s="21" t="s">
        <v>41</v>
      </c>
      <c r="T169" s="21" t="s">
        <v>41</v>
      </c>
      <c r="U169" s="21" t="s">
        <v>41</v>
      </c>
      <c r="V169" s="21" t="s">
        <v>41</v>
      </c>
      <c r="W169" s="21" t="s">
        <v>41</v>
      </c>
    </row>
    <row r="170" spans="1:23" ht="94.5" x14ac:dyDescent="0.25">
      <c r="A170" s="18" t="s">
        <v>42</v>
      </c>
      <c r="B170" s="19" t="s">
        <v>534</v>
      </c>
      <c r="C170" s="20" t="s">
        <v>535</v>
      </c>
      <c r="D170" s="21">
        <v>7.6072000000000001E-2</v>
      </c>
      <c r="E170" s="22" t="s">
        <v>536</v>
      </c>
      <c r="F170" s="21">
        <f t="shared" si="8"/>
        <v>7.6072000000000001E-2</v>
      </c>
      <c r="G170" s="21">
        <v>0</v>
      </c>
      <c r="H170" s="21">
        <v>0</v>
      </c>
      <c r="I170" s="21">
        <v>0</v>
      </c>
      <c r="J170" s="21">
        <v>7.6072000000000001E-2</v>
      </c>
      <c r="K170" s="21">
        <v>6.3394000000000006E-2</v>
      </c>
      <c r="L170" s="23">
        <v>2025</v>
      </c>
      <c r="M170" s="21">
        <v>6.3394000000000006E-2</v>
      </c>
      <c r="N170" s="24" t="s">
        <v>533</v>
      </c>
      <c r="O170" s="22" t="s">
        <v>41</v>
      </c>
      <c r="P170" s="21" t="s">
        <v>41</v>
      </c>
      <c r="Q170" s="21">
        <v>2.5999999999999999E-2</v>
      </c>
      <c r="R170" s="21" t="s">
        <v>41</v>
      </c>
      <c r="S170" s="21" t="s">
        <v>41</v>
      </c>
      <c r="T170" s="21" t="s">
        <v>41</v>
      </c>
      <c r="U170" s="21" t="s">
        <v>41</v>
      </c>
      <c r="V170" s="21" t="s">
        <v>41</v>
      </c>
      <c r="W170" s="21" t="s">
        <v>41</v>
      </c>
    </row>
    <row r="171" spans="1:23" x14ac:dyDescent="0.25">
      <c r="A171" s="18" t="s">
        <v>537</v>
      </c>
      <c r="B171" s="19" t="s">
        <v>538</v>
      </c>
      <c r="C171" s="20" t="s">
        <v>40</v>
      </c>
      <c r="D171" s="21">
        <f>IFERROR(SUM(0),"нд")</f>
        <v>0</v>
      </c>
      <c r="E171" s="22" t="s">
        <v>41</v>
      </c>
      <c r="F171" s="21">
        <f t="shared" ref="F171:K171" si="9">IFERROR(SUM(0),"нд")</f>
        <v>0</v>
      </c>
      <c r="G171" s="21">
        <f t="shared" si="9"/>
        <v>0</v>
      </c>
      <c r="H171" s="21">
        <f t="shared" si="9"/>
        <v>0</v>
      </c>
      <c r="I171" s="21">
        <f t="shared" si="9"/>
        <v>0</v>
      </c>
      <c r="J171" s="21">
        <f t="shared" si="9"/>
        <v>0</v>
      </c>
      <c r="K171" s="21">
        <f t="shared" si="9"/>
        <v>0</v>
      </c>
      <c r="L171" s="23" t="s">
        <v>41</v>
      </c>
      <c r="M171" s="21" t="s">
        <v>41</v>
      </c>
      <c r="N171" s="24" t="s">
        <v>41</v>
      </c>
      <c r="O171" s="22" t="s">
        <v>41</v>
      </c>
      <c r="P171" s="21">
        <f t="shared" ref="P171:W171" si="10">IFERROR(SUM(0),"нд")</f>
        <v>0</v>
      </c>
      <c r="Q171" s="21">
        <f t="shared" si="10"/>
        <v>0</v>
      </c>
      <c r="R171" s="21">
        <f t="shared" si="10"/>
        <v>0</v>
      </c>
      <c r="S171" s="21">
        <f t="shared" si="10"/>
        <v>0</v>
      </c>
      <c r="T171" s="21">
        <f t="shared" si="10"/>
        <v>0</v>
      </c>
      <c r="U171" s="21">
        <f t="shared" si="10"/>
        <v>0</v>
      </c>
      <c r="V171" s="21">
        <f t="shared" si="10"/>
        <v>0</v>
      </c>
      <c r="W171" s="21">
        <f t="shared" si="10"/>
        <v>0</v>
      </c>
    </row>
    <row r="172" spans="1:23" x14ac:dyDescent="0.25">
      <c r="A172" s="18" t="s">
        <v>539</v>
      </c>
      <c r="B172" s="19" t="s">
        <v>540</v>
      </c>
      <c r="C172" s="20" t="s">
        <v>40</v>
      </c>
      <c r="D172" s="21">
        <f>IFERROR(SUM(D173:D266),"нд")</f>
        <v>2970.5271170000015</v>
      </c>
      <c r="E172" s="22" t="s">
        <v>41</v>
      </c>
      <c r="F172" s="21">
        <f t="shared" ref="F172:K172" si="11">IFERROR(SUM(F173:F266),"нд")</f>
        <v>2607.4313610000013</v>
      </c>
      <c r="G172" s="21">
        <f t="shared" si="11"/>
        <v>0</v>
      </c>
      <c r="H172" s="21">
        <f t="shared" si="11"/>
        <v>0</v>
      </c>
      <c r="I172" s="21">
        <f t="shared" si="11"/>
        <v>2607.4313610000013</v>
      </c>
      <c r="J172" s="21">
        <f t="shared" si="11"/>
        <v>0</v>
      </c>
      <c r="K172" s="21">
        <f t="shared" si="11"/>
        <v>1949.4350960000006</v>
      </c>
      <c r="L172" s="23" t="s">
        <v>41</v>
      </c>
      <c r="M172" s="21" t="s">
        <v>41</v>
      </c>
      <c r="N172" s="24" t="s">
        <v>41</v>
      </c>
      <c r="O172" s="22" t="s">
        <v>41</v>
      </c>
      <c r="P172" s="21">
        <f t="shared" ref="P172:W172" si="12">IFERROR(SUM(P173:P266),"нд")</f>
        <v>0</v>
      </c>
      <c r="Q172" s="21">
        <f t="shared" si="12"/>
        <v>0.04</v>
      </c>
      <c r="R172" s="21">
        <f t="shared" si="12"/>
        <v>0</v>
      </c>
      <c r="S172" s="21">
        <f t="shared" si="12"/>
        <v>32</v>
      </c>
      <c r="T172" s="21">
        <f t="shared" si="12"/>
        <v>0</v>
      </c>
      <c r="U172" s="21">
        <f t="shared" si="12"/>
        <v>0</v>
      </c>
      <c r="V172" s="21">
        <f t="shared" si="12"/>
        <v>0</v>
      </c>
      <c r="W172" s="21">
        <f t="shared" si="12"/>
        <v>14001</v>
      </c>
    </row>
    <row r="173" spans="1:23" ht="78.75" x14ac:dyDescent="0.25">
      <c r="A173" s="18" t="s">
        <v>539</v>
      </c>
      <c r="B173" s="19" t="s">
        <v>541</v>
      </c>
      <c r="C173" s="20" t="s">
        <v>542</v>
      </c>
      <c r="D173" s="21">
        <v>103.467456</v>
      </c>
      <c r="E173" s="22" t="s">
        <v>543</v>
      </c>
      <c r="F173" s="21">
        <f t="shared" ref="F173:F204" si="13">IFERROR(J173+I173+H173+G173,"нд")</f>
        <v>103.467456</v>
      </c>
      <c r="G173" s="21">
        <v>0</v>
      </c>
      <c r="H173" s="21">
        <v>0</v>
      </c>
      <c r="I173" s="21">
        <v>103.467456</v>
      </c>
      <c r="J173" s="21">
        <v>0</v>
      </c>
      <c r="K173" s="21">
        <v>86.222880000000004</v>
      </c>
      <c r="L173" s="23">
        <v>2028</v>
      </c>
      <c r="M173" s="21">
        <v>86.222880000000004</v>
      </c>
      <c r="N173" s="24" t="s">
        <v>544</v>
      </c>
      <c r="O173" s="22" t="s">
        <v>41</v>
      </c>
      <c r="P173" s="21" t="s">
        <v>41</v>
      </c>
      <c r="Q173" s="21" t="s">
        <v>41</v>
      </c>
      <c r="R173" s="21" t="s">
        <v>41</v>
      </c>
      <c r="S173" s="21" t="s">
        <v>41</v>
      </c>
      <c r="T173" s="21" t="s">
        <v>41</v>
      </c>
      <c r="U173" s="21" t="s">
        <v>41</v>
      </c>
      <c r="V173" s="21" t="s">
        <v>41</v>
      </c>
      <c r="W173" s="21">
        <v>15</v>
      </c>
    </row>
    <row r="174" spans="1:23" ht="346.5" x14ac:dyDescent="0.25">
      <c r="A174" s="18" t="s">
        <v>539</v>
      </c>
      <c r="B174" s="19" t="s">
        <v>545</v>
      </c>
      <c r="C174" s="20" t="s">
        <v>546</v>
      </c>
      <c r="D174" s="21">
        <v>3.0224000000000001E-2</v>
      </c>
      <c r="E174" s="22" t="s">
        <v>547</v>
      </c>
      <c r="F174" s="21">
        <f t="shared" si="13"/>
        <v>2.9911E-2</v>
      </c>
      <c r="G174" s="21">
        <v>0</v>
      </c>
      <c r="H174" s="21">
        <v>0</v>
      </c>
      <c r="I174" s="21">
        <v>2.9911E-2</v>
      </c>
      <c r="J174" s="21">
        <v>0</v>
      </c>
      <c r="K174" s="21">
        <v>0</v>
      </c>
      <c r="L174" s="23" t="s">
        <v>41</v>
      </c>
      <c r="M174" s="21" t="s">
        <v>41</v>
      </c>
      <c r="N174" s="24" t="s">
        <v>548</v>
      </c>
      <c r="O174" s="22" t="s">
        <v>41</v>
      </c>
      <c r="P174" s="21" t="s">
        <v>41</v>
      </c>
      <c r="Q174" s="21" t="s">
        <v>41</v>
      </c>
      <c r="R174" s="21" t="s">
        <v>41</v>
      </c>
      <c r="S174" s="21" t="s">
        <v>41</v>
      </c>
      <c r="T174" s="21" t="s">
        <v>41</v>
      </c>
      <c r="U174" s="21" t="s">
        <v>41</v>
      </c>
      <c r="V174" s="21" t="s">
        <v>41</v>
      </c>
      <c r="W174" s="21">
        <v>1</v>
      </c>
    </row>
    <row r="175" spans="1:23" ht="315" x14ac:dyDescent="0.25">
      <c r="A175" s="18" t="s">
        <v>539</v>
      </c>
      <c r="B175" s="19" t="s">
        <v>549</v>
      </c>
      <c r="C175" s="20" t="s">
        <v>550</v>
      </c>
      <c r="D175" s="21">
        <v>0.38305600000000001</v>
      </c>
      <c r="E175" s="22" t="s">
        <v>551</v>
      </c>
      <c r="F175" s="21">
        <f t="shared" si="13"/>
        <v>0.37908500000000001</v>
      </c>
      <c r="G175" s="21">
        <v>0</v>
      </c>
      <c r="H175" s="21">
        <v>0</v>
      </c>
      <c r="I175" s="21">
        <v>0.37908500000000001</v>
      </c>
      <c r="J175" s="21">
        <v>0</v>
      </c>
      <c r="K175" s="21">
        <v>0</v>
      </c>
      <c r="L175" s="23" t="s">
        <v>41</v>
      </c>
      <c r="M175" s="21" t="s">
        <v>41</v>
      </c>
      <c r="N175" s="24" t="s">
        <v>552</v>
      </c>
      <c r="O175" s="22" t="s">
        <v>41</v>
      </c>
      <c r="P175" s="21" t="s">
        <v>41</v>
      </c>
      <c r="Q175" s="21" t="s">
        <v>41</v>
      </c>
      <c r="R175" s="21" t="s">
        <v>41</v>
      </c>
      <c r="S175" s="21" t="s">
        <v>41</v>
      </c>
      <c r="T175" s="21" t="s">
        <v>41</v>
      </c>
      <c r="U175" s="21" t="s">
        <v>41</v>
      </c>
      <c r="V175" s="21" t="s">
        <v>41</v>
      </c>
      <c r="W175" s="21">
        <v>1</v>
      </c>
    </row>
    <row r="176" spans="1:23" ht="315" x14ac:dyDescent="0.25">
      <c r="A176" s="18" t="s">
        <v>539</v>
      </c>
      <c r="B176" s="19" t="s">
        <v>553</v>
      </c>
      <c r="C176" s="20" t="s">
        <v>554</v>
      </c>
      <c r="D176" s="21">
        <v>0.15592400000000001</v>
      </c>
      <c r="E176" s="22" t="s">
        <v>555</v>
      </c>
      <c r="F176" s="21">
        <f t="shared" si="13"/>
        <v>0.154308</v>
      </c>
      <c r="G176" s="21">
        <v>0</v>
      </c>
      <c r="H176" s="21">
        <v>0</v>
      </c>
      <c r="I176" s="21">
        <v>0.154308</v>
      </c>
      <c r="J176" s="21">
        <v>0</v>
      </c>
      <c r="K176" s="21">
        <v>0</v>
      </c>
      <c r="L176" s="23" t="s">
        <v>41</v>
      </c>
      <c r="M176" s="21" t="s">
        <v>41</v>
      </c>
      <c r="N176" s="24" t="s">
        <v>556</v>
      </c>
      <c r="O176" s="22" t="s">
        <v>41</v>
      </c>
      <c r="P176" s="21" t="s">
        <v>41</v>
      </c>
      <c r="Q176" s="21" t="s">
        <v>41</v>
      </c>
      <c r="R176" s="21" t="s">
        <v>41</v>
      </c>
      <c r="S176" s="21" t="s">
        <v>41</v>
      </c>
      <c r="T176" s="21" t="s">
        <v>41</v>
      </c>
      <c r="U176" s="21" t="s">
        <v>41</v>
      </c>
      <c r="V176" s="21" t="s">
        <v>41</v>
      </c>
      <c r="W176" s="21">
        <v>1</v>
      </c>
    </row>
    <row r="177" spans="1:23" ht="315" x14ac:dyDescent="0.25">
      <c r="A177" s="18" t="s">
        <v>539</v>
      </c>
      <c r="B177" s="19" t="s">
        <v>557</v>
      </c>
      <c r="C177" s="20" t="s">
        <v>558</v>
      </c>
      <c r="D177" s="21">
        <v>0.147898</v>
      </c>
      <c r="E177" s="22" t="s">
        <v>559</v>
      </c>
      <c r="F177" s="21">
        <f t="shared" si="13"/>
        <v>0.146365</v>
      </c>
      <c r="G177" s="21">
        <v>0</v>
      </c>
      <c r="H177" s="21">
        <v>0</v>
      </c>
      <c r="I177" s="21">
        <v>0.146365</v>
      </c>
      <c r="J177" s="21">
        <v>0</v>
      </c>
      <c r="K177" s="21">
        <v>0</v>
      </c>
      <c r="L177" s="23" t="s">
        <v>41</v>
      </c>
      <c r="M177" s="21" t="s">
        <v>41</v>
      </c>
      <c r="N177" s="24" t="s">
        <v>560</v>
      </c>
      <c r="O177" s="22" t="s">
        <v>41</v>
      </c>
      <c r="P177" s="21" t="s">
        <v>41</v>
      </c>
      <c r="Q177" s="21" t="s">
        <v>41</v>
      </c>
      <c r="R177" s="21" t="s">
        <v>41</v>
      </c>
      <c r="S177" s="21" t="s">
        <v>41</v>
      </c>
      <c r="T177" s="21" t="s">
        <v>41</v>
      </c>
      <c r="U177" s="21" t="s">
        <v>41</v>
      </c>
      <c r="V177" s="21" t="s">
        <v>41</v>
      </c>
      <c r="W177" s="21">
        <v>1</v>
      </c>
    </row>
    <row r="178" spans="1:23" ht="78.75" x14ac:dyDescent="0.25">
      <c r="A178" s="18" t="s">
        <v>539</v>
      </c>
      <c r="B178" s="19" t="s">
        <v>561</v>
      </c>
      <c r="C178" s="20" t="s">
        <v>562</v>
      </c>
      <c r="D178" s="21">
        <v>60</v>
      </c>
      <c r="E178" s="22" t="s">
        <v>563</v>
      </c>
      <c r="F178" s="21">
        <f t="shared" si="13"/>
        <v>60</v>
      </c>
      <c r="G178" s="21">
        <v>0</v>
      </c>
      <c r="H178" s="21">
        <v>0</v>
      </c>
      <c r="I178" s="21">
        <v>60</v>
      </c>
      <c r="J178" s="21">
        <v>0</v>
      </c>
      <c r="K178" s="21">
        <v>50</v>
      </c>
      <c r="L178" s="23">
        <v>2028</v>
      </c>
      <c r="M178" s="21">
        <v>50</v>
      </c>
      <c r="N178" s="24" t="s">
        <v>544</v>
      </c>
      <c r="O178" s="22" t="s">
        <v>41</v>
      </c>
      <c r="P178" s="21" t="s">
        <v>41</v>
      </c>
      <c r="Q178" s="21" t="s">
        <v>41</v>
      </c>
      <c r="R178" s="21" t="s">
        <v>41</v>
      </c>
      <c r="S178" s="21" t="s">
        <v>41</v>
      </c>
      <c r="T178" s="21" t="s">
        <v>41</v>
      </c>
      <c r="U178" s="21" t="s">
        <v>41</v>
      </c>
      <c r="V178" s="21" t="s">
        <v>41</v>
      </c>
      <c r="W178" s="21">
        <v>10</v>
      </c>
    </row>
    <row r="179" spans="1:23" ht="78.75" x14ac:dyDescent="0.25">
      <c r="A179" s="18" t="s">
        <v>539</v>
      </c>
      <c r="B179" s="19" t="s">
        <v>564</v>
      </c>
      <c r="C179" s="20" t="s">
        <v>565</v>
      </c>
      <c r="D179" s="21">
        <v>140</v>
      </c>
      <c r="E179" s="22" t="s">
        <v>566</v>
      </c>
      <c r="F179" s="21">
        <f t="shared" si="13"/>
        <v>140</v>
      </c>
      <c r="G179" s="21">
        <v>0</v>
      </c>
      <c r="H179" s="21">
        <v>0</v>
      </c>
      <c r="I179" s="21">
        <v>140</v>
      </c>
      <c r="J179" s="21">
        <v>0</v>
      </c>
      <c r="K179" s="21">
        <v>116.666667</v>
      </c>
      <c r="L179" s="23">
        <v>2028</v>
      </c>
      <c r="M179" s="21">
        <v>116.666667</v>
      </c>
      <c r="N179" s="24" t="s">
        <v>544</v>
      </c>
      <c r="O179" s="22" t="s">
        <v>41</v>
      </c>
      <c r="P179" s="21" t="s">
        <v>41</v>
      </c>
      <c r="Q179" s="21" t="s">
        <v>41</v>
      </c>
      <c r="R179" s="21" t="s">
        <v>41</v>
      </c>
      <c r="S179" s="21" t="s">
        <v>41</v>
      </c>
      <c r="T179" s="21" t="s">
        <v>41</v>
      </c>
      <c r="U179" s="21" t="s">
        <v>41</v>
      </c>
      <c r="V179" s="21" t="s">
        <v>41</v>
      </c>
      <c r="W179" s="21">
        <v>14</v>
      </c>
    </row>
    <row r="180" spans="1:23" ht="204.75" x14ac:dyDescent="0.25">
      <c r="A180" s="18" t="s">
        <v>539</v>
      </c>
      <c r="B180" s="19" t="s">
        <v>567</v>
      </c>
      <c r="C180" s="20" t="s">
        <v>568</v>
      </c>
      <c r="D180" s="21">
        <v>46.181536999999999</v>
      </c>
      <c r="E180" s="22" t="s">
        <v>569</v>
      </c>
      <c r="F180" s="21">
        <f t="shared" si="13"/>
        <v>12.991733999999999</v>
      </c>
      <c r="G180" s="21">
        <v>0</v>
      </c>
      <c r="H180" s="21">
        <v>0</v>
      </c>
      <c r="I180" s="21">
        <v>12.991733999999999</v>
      </c>
      <c r="J180" s="21">
        <v>0</v>
      </c>
      <c r="K180" s="21">
        <v>0</v>
      </c>
      <c r="L180" s="23">
        <v>2024</v>
      </c>
      <c r="M180" s="21">
        <v>42.591195999999997</v>
      </c>
      <c r="N180" s="24" t="s">
        <v>570</v>
      </c>
      <c r="O180" s="22" t="s">
        <v>41</v>
      </c>
      <c r="P180" s="21" t="s">
        <v>41</v>
      </c>
      <c r="Q180" s="21" t="s">
        <v>41</v>
      </c>
      <c r="R180" s="21" t="s">
        <v>41</v>
      </c>
      <c r="S180" s="21" t="s">
        <v>41</v>
      </c>
      <c r="T180" s="21" t="s">
        <v>41</v>
      </c>
      <c r="U180" s="21" t="s">
        <v>41</v>
      </c>
      <c r="V180" s="21" t="s">
        <v>41</v>
      </c>
      <c r="W180" s="21">
        <v>422</v>
      </c>
    </row>
    <row r="181" spans="1:23" ht="78.75" x14ac:dyDescent="0.25">
      <c r="A181" s="18" t="s">
        <v>539</v>
      </c>
      <c r="B181" s="19" t="s">
        <v>571</v>
      </c>
      <c r="C181" s="20" t="s">
        <v>572</v>
      </c>
      <c r="D181" s="21">
        <v>28.036300000000001</v>
      </c>
      <c r="E181" s="22" t="s">
        <v>573</v>
      </c>
      <c r="F181" s="21">
        <f t="shared" si="13"/>
        <v>0.70950000000000002</v>
      </c>
      <c r="G181" s="21">
        <v>0</v>
      </c>
      <c r="H181" s="21">
        <v>0</v>
      </c>
      <c r="I181" s="21">
        <v>0.70950000000000002</v>
      </c>
      <c r="J181" s="21">
        <v>0</v>
      </c>
      <c r="K181" s="21">
        <v>0</v>
      </c>
      <c r="L181" s="23">
        <v>2024</v>
      </c>
      <c r="M181" s="21">
        <v>27.086466999999999</v>
      </c>
      <c r="N181" s="24" t="s">
        <v>544</v>
      </c>
      <c r="O181" s="22" t="s">
        <v>41</v>
      </c>
      <c r="P181" s="21" t="s">
        <v>41</v>
      </c>
      <c r="Q181" s="21" t="s">
        <v>41</v>
      </c>
      <c r="R181" s="21" t="s">
        <v>41</v>
      </c>
      <c r="S181" s="21" t="s">
        <v>41</v>
      </c>
      <c r="T181" s="21" t="s">
        <v>41</v>
      </c>
      <c r="U181" s="21" t="s">
        <v>41</v>
      </c>
      <c r="V181" s="21" t="s">
        <v>41</v>
      </c>
      <c r="W181" s="21">
        <v>122</v>
      </c>
    </row>
    <row r="182" spans="1:23" ht="204.75" x14ac:dyDescent="0.25">
      <c r="A182" s="18" t="s">
        <v>539</v>
      </c>
      <c r="B182" s="19" t="s">
        <v>574</v>
      </c>
      <c r="C182" s="20" t="s">
        <v>575</v>
      </c>
      <c r="D182" s="21">
        <v>6.0588160000000002</v>
      </c>
      <c r="E182" s="22" t="s">
        <v>576</v>
      </c>
      <c r="F182" s="21">
        <f t="shared" si="13"/>
        <v>6.0588160000000002</v>
      </c>
      <c r="G182" s="21">
        <v>0</v>
      </c>
      <c r="H182" s="21">
        <v>0</v>
      </c>
      <c r="I182" s="21">
        <v>6.0588160000000002</v>
      </c>
      <c r="J182" s="21">
        <v>0</v>
      </c>
      <c r="K182" s="21">
        <v>5.0490130000000004</v>
      </c>
      <c r="L182" s="23">
        <v>2025</v>
      </c>
      <c r="M182" s="21">
        <v>5.0490130000000004</v>
      </c>
      <c r="N182" s="24" t="s">
        <v>570</v>
      </c>
      <c r="O182" s="22" t="s">
        <v>41</v>
      </c>
      <c r="P182" s="21" t="s">
        <v>41</v>
      </c>
      <c r="Q182" s="21" t="s">
        <v>41</v>
      </c>
      <c r="R182" s="21" t="s">
        <v>41</v>
      </c>
      <c r="S182" s="21" t="s">
        <v>41</v>
      </c>
      <c r="T182" s="21" t="s">
        <v>41</v>
      </c>
      <c r="U182" s="21" t="s">
        <v>41</v>
      </c>
      <c r="V182" s="21" t="s">
        <v>41</v>
      </c>
      <c r="W182" s="21">
        <v>1285</v>
      </c>
    </row>
    <row r="183" spans="1:23" ht="78.75" x14ac:dyDescent="0.25">
      <c r="A183" s="18" t="s">
        <v>539</v>
      </c>
      <c r="B183" s="19" t="s">
        <v>577</v>
      </c>
      <c r="C183" s="20" t="s">
        <v>578</v>
      </c>
      <c r="D183" s="21">
        <v>31.920141000000001</v>
      </c>
      <c r="E183" s="22" t="s">
        <v>579</v>
      </c>
      <c r="F183" s="21">
        <f t="shared" si="13"/>
        <v>21.322505</v>
      </c>
      <c r="G183" s="21">
        <v>0</v>
      </c>
      <c r="H183" s="21">
        <v>0</v>
      </c>
      <c r="I183" s="21">
        <v>21.322505</v>
      </c>
      <c r="J183" s="21">
        <v>0</v>
      </c>
      <c r="K183" s="21">
        <v>17.773454000000001</v>
      </c>
      <c r="L183" s="23">
        <v>2025</v>
      </c>
      <c r="M183" s="21">
        <v>26.601683999999999</v>
      </c>
      <c r="N183" s="24" t="s">
        <v>544</v>
      </c>
      <c r="O183" s="22" t="s">
        <v>41</v>
      </c>
      <c r="P183" s="21" t="s">
        <v>41</v>
      </c>
      <c r="Q183" s="21" t="s">
        <v>41</v>
      </c>
      <c r="R183" s="21" t="s">
        <v>41</v>
      </c>
      <c r="S183" s="21" t="s">
        <v>41</v>
      </c>
      <c r="T183" s="21" t="s">
        <v>41</v>
      </c>
      <c r="U183" s="21" t="s">
        <v>41</v>
      </c>
      <c r="V183" s="21" t="s">
        <v>41</v>
      </c>
      <c r="W183" s="21">
        <v>3</v>
      </c>
    </row>
    <row r="184" spans="1:23" ht="204.75" x14ac:dyDescent="0.25">
      <c r="A184" s="18" t="s">
        <v>539</v>
      </c>
      <c r="B184" s="19" t="s">
        <v>580</v>
      </c>
      <c r="C184" s="20" t="s">
        <v>581</v>
      </c>
      <c r="D184" s="21">
        <v>12.440148000000001</v>
      </c>
      <c r="E184" s="22" t="s">
        <v>582</v>
      </c>
      <c r="F184" s="21">
        <f t="shared" si="13"/>
        <v>3.8721239999999999</v>
      </c>
      <c r="G184" s="21">
        <v>0</v>
      </c>
      <c r="H184" s="21">
        <v>0</v>
      </c>
      <c r="I184" s="21">
        <v>3.8721239999999999</v>
      </c>
      <c r="J184" s="21">
        <v>0</v>
      </c>
      <c r="K184" s="21">
        <v>0</v>
      </c>
      <c r="L184" s="23">
        <v>2024</v>
      </c>
      <c r="M184" s="21">
        <v>10.391773000000001</v>
      </c>
      <c r="N184" s="24" t="s">
        <v>570</v>
      </c>
      <c r="O184" s="22" t="s">
        <v>41</v>
      </c>
      <c r="P184" s="21" t="s">
        <v>41</v>
      </c>
      <c r="Q184" s="21" t="s">
        <v>41</v>
      </c>
      <c r="R184" s="21" t="s">
        <v>41</v>
      </c>
      <c r="S184" s="21" t="s">
        <v>41</v>
      </c>
      <c r="T184" s="21" t="s">
        <v>41</v>
      </c>
      <c r="U184" s="21" t="s">
        <v>41</v>
      </c>
      <c r="V184" s="21" t="s">
        <v>41</v>
      </c>
      <c r="W184" s="21">
        <v>77</v>
      </c>
    </row>
    <row r="185" spans="1:23" ht="204.75" x14ac:dyDescent="0.25">
      <c r="A185" s="18" t="s">
        <v>539</v>
      </c>
      <c r="B185" s="19" t="s">
        <v>583</v>
      </c>
      <c r="C185" s="20" t="s">
        <v>584</v>
      </c>
      <c r="D185" s="21">
        <v>70.064259000000007</v>
      </c>
      <c r="E185" s="22" t="s">
        <v>585</v>
      </c>
      <c r="F185" s="21">
        <f t="shared" si="13"/>
        <v>28.207606999999999</v>
      </c>
      <c r="G185" s="21">
        <v>0</v>
      </c>
      <c r="H185" s="21">
        <v>0</v>
      </c>
      <c r="I185" s="21">
        <v>28.207606999999999</v>
      </c>
      <c r="J185" s="21">
        <v>0</v>
      </c>
      <c r="K185" s="21">
        <v>0.41599999999999998</v>
      </c>
      <c r="L185" s="23">
        <v>2025</v>
      </c>
      <c r="M185" s="21">
        <v>58.386882999999997</v>
      </c>
      <c r="N185" s="24" t="s">
        <v>570</v>
      </c>
      <c r="O185" s="22" t="s">
        <v>41</v>
      </c>
      <c r="P185" s="21" t="s">
        <v>41</v>
      </c>
      <c r="Q185" s="21" t="s">
        <v>41</v>
      </c>
      <c r="R185" s="21" t="s">
        <v>41</v>
      </c>
      <c r="S185" s="21" t="s">
        <v>41</v>
      </c>
      <c r="T185" s="21" t="s">
        <v>41</v>
      </c>
      <c r="U185" s="21" t="s">
        <v>41</v>
      </c>
      <c r="V185" s="21" t="s">
        <v>41</v>
      </c>
      <c r="W185" s="21">
        <v>883</v>
      </c>
    </row>
    <row r="186" spans="1:23" ht="204.75" x14ac:dyDescent="0.25">
      <c r="A186" s="18" t="s">
        <v>539</v>
      </c>
      <c r="B186" s="19" t="s">
        <v>586</v>
      </c>
      <c r="C186" s="20" t="s">
        <v>587</v>
      </c>
      <c r="D186" s="21">
        <v>36.761175000000001</v>
      </c>
      <c r="E186" s="22" t="s">
        <v>588</v>
      </c>
      <c r="F186" s="21">
        <f t="shared" si="13"/>
        <v>21.734016</v>
      </c>
      <c r="G186" s="21">
        <v>0</v>
      </c>
      <c r="H186" s="21">
        <v>0</v>
      </c>
      <c r="I186" s="21">
        <v>21.734016</v>
      </c>
      <c r="J186" s="21">
        <v>0</v>
      </c>
      <c r="K186" s="21">
        <v>0</v>
      </c>
      <c r="L186" s="23">
        <v>2024</v>
      </c>
      <c r="M186" s="21">
        <v>30.634312000000001</v>
      </c>
      <c r="N186" s="24" t="s">
        <v>570</v>
      </c>
      <c r="O186" s="22" t="s">
        <v>41</v>
      </c>
      <c r="P186" s="21" t="s">
        <v>41</v>
      </c>
      <c r="Q186" s="21" t="s">
        <v>41</v>
      </c>
      <c r="R186" s="21" t="s">
        <v>41</v>
      </c>
      <c r="S186" s="21" t="s">
        <v>41</v>
      </c>
      <c r="T186" s="21" t="s">
        <v>41</v>
      </c>
      <c r="U186" s="21" t="s">
        <v>41</v>
      </c>
      <c r="V186" s="21" t="s">
        <v>41</v>
      </c>
      <c r="W186" s="21">
        <v>26</v>
      </c>
    </row>
    <row r="187" spans="1:23" ht="78.75" x14ac:dyDescent="0.25">
      <c r="A187" s="18" t="s">
        <v>539</v>
      </c>
      <c r="B187" s="19" t="s">
        <v>589</v>
      </c>
      <c r="C187" s="20" t="s">
        <v>590</v>
      </c>
      <c r="D187" s="21">
        <v>66.490688000000006</v>
      </c>
      <c r="E187" s="22" t="s">
        <v>591</v>
      </c>
      <c r="F187" s="21">
        <f t="shared" si="13"/>
        <v>66.490688000000006</v>
      </c>
      <c r="G187" s="21">
        <v>0</v>
      </c>
      <c r="H187" s="21">
        <v>0</v>
      </c>
      <c r="I187" s="21">
        <v>66.490688000000006</v>
      </c>
      <c r="J187" s="21">
        <v>0</v>
      </c>
      <c r="K187" s="21">
        <v>55.408906999999999</v>
      </c>
      <c r="L187" s="23">
        <v>2025</v>
      </c>
      <c r="M187" s="21">
        <v>55.408906999999999</v>
      </c>
      <c r="N187" s="24" t="s">
        <v>544</v>
      </c>
      <c r="O187" s="22" t="s">
        <v>41</v>
      </c>
      <c r="P187" s="21" t="s">
        <v>41</v>
      </c>
      <c r="Q187" s="21" t="s">
        <v>41</v>
      </c>
      <c r="R187" s="21" t="s">
        <v>41</v>
      </c>
      <c r="S187" s="21" t="s">
        <v>41</v>
      </c>
      <c r="T187" s="21" t="s">
        <v>41</v>
      </c>
      <c r="U187" s="21" t="s">
        <v>41</v>
      </c>
      <c r="V187" s="21" t="s">
        <v>41</v>
      </c>
      <c r="W187" s="21">
        <v>25</v>
      </c>
    </row>
    <row r="188" spans="1:23" ht="78.75" x14ac:dyDescent="0.25">
      <c r="A188" s="18" t="s">
        <v>539</v>
      </c>
      <c r="B188" s="19" t="s">
        <v>592</v>
      </c>
      <c r="C188" s="20" t="s">
        <v>593</v>
      </c>
      <c r="D188" s="21">
        <v>50.552599999999998</v>
      </c>
      <c r="E188" s="22" t="s">
        <v>594</v>
      </c>
      <c r="F188" s="21">
        <f t="shared" si="13"/>
        <v>50.552599999999998</v>
      </c>
      <c r="G188" s="21">
        <v>0</v>
      </c>
      <c r="H188" s="21">
        <v>0</v>
      </c>
      <c r="I188" s="21">
        <v>50.552599999999998</v>
      </c>
      <c r="J188" s="21">
        <v>0</v>
      </c>
      <c r="K188" s="21">
        <v>46.930233000000001</v>
      </c>
      <c r="L188" s="23">
        <v>2025</v>
      </c>
      <c r="M188" s="21">
        <v>46.930233000000001</v>
      </c>
      <c r="N188" s="24" t="s">
        <v>544</v>
      </c>
      <c r="O188" s="22" t="s">
        <v>41</v>
      </c>
      <c r="P188" s="21" t="s">
        <v>41</v>
      </c>
      <c r="Q188" s="21" t="s">
        <v>41</v>
      </c>
      <c r="R188" s="21" t="s">
        <v>41</v>
      </c>
      <c r="S188" s="21" t="s">
        <v>41</v>
      </c>
      <c r="T188" s="21" t="s">
        <v>41</v>
      </c>
      <c r="U188" s="21" t="s">
        <v>41</v>
      </c>
      <c r="V188" s="21" t="s">
        <v>41</v>
      </c>
      <c r="W188" s="21">
        <v>96</v>
      </c>
    </row>
    <row r="189" spans="1:23" ht="78.75" x14ac:dyDescent="0.25">
      <c r="A189" s="18" t="s">
        <v>539</v>
      </c>
      <c r="B189" s="19" t="s">
        <v>595</v>
      </c>
      <c r="C189" s="20" t="s">
        <v>596</v>
      </c>
      <c r="D189" s="21">
        <v>108.03077999999999</v>
      </c>
      <c r="E189" s="22" t="s">
        <v>597</v>
      </c>
      <c r="F189" s="21">
        <f t="shared" si="13"/>
        <v>108.03077999999999</v>
      </c>
      <c r="G189" s="21">
        <v>0</v>
      </c>
      <c r="H189" s="21">
        <v>0</v>
      </c>
      <c r="I189" s="21">
        <v>108.03077999999999</v>
      </c>
      <c r="J189" s="21">
        <v>0</v>
      </c>
      <c r="K189" s="21">
        <v>90.025649999999999</v>
      </c>
      <c r="L189" s="23">
        <v>2025</v>
      </c>
      <c r="M189" s="21">
        <v>90.025649999999999</v>
      </c>
      <c r="N189" s="24" t="s">
        <v>544</v>
      </c>
      <c r="O189" s="22" t="s">
        <v>41</v>
      </c>
      <c r="P189" s="21" t="s">
        <v>41</v>
      </c>
      <c r="Q189" s="21" t="s">
        <v>41</v>
      </c>
      <c r="R189" s="21" t="s">
        <v>41</v>
      </c>
      <c r="S189" s="21" t="s">
        <v>41</v>
      </c>
      <c r="T189" s="21" t="s">
        <v>41</v>
      </c>
      <c r="U189" s="21" t="s">
        <v>41</v>
      </c>
      <c r="V189" s="21" t="s">
        <v>41</v>
      </c>
      <c r="W189" s="21">
        <v>9</v>
      </c>
    </row>
    <row r="190" spans="1:23" ht="126" x14ac:dyDescent="0.25">
      <c r="A190" s="18" t="s">
        <v>539</v>
      </c>
      <c r="B190" s="19" t="s">
        <v>598</v>
      </c>
      <c r="C190" s="20" t="s">
        <v>599</v>
      </c>
      <c r="D190" s="21">
        <v>3.0419999999999998</v>
      </c>
      <c r="E190" s="22" t="s">
        <v>600</v>
      </c>
      <c r="F190" s="21">
        <f t="shared" si="13"/>
        <v>3.0419999999999998</v>
      </c>
      <c r="G190" s="21">
        <v>0</v>
      </c>
      <c r="H190" s="21">
        <v>0</v>
      </c>
      <c r="I190" s="21">
        <v>3.0419999999999998</v>
      </c>
      <c r="J190" s="21">
        <v>0</v>
      </c>
      <c r="K190" s="21">
        <v>2.5350000000000001</v>
      </c>
      <c r="L190" s="23">
        <v>2025</v>
      </c>
      <c r="M190" s="21">
        <v>2.5350000000000001</v>
      </c>
      <c r="N190" s="24" t="s">
        <v>601</v>
      </c>
      <c r="O190" s="22" t="s">
        <v>41</v>
      </c>
      <c r="P190" s="21" t="s">
        <v>41</v>
      </c>
      <c r="Q190" s="21" t="s">
        <v>41</v>
      </c>
      <c r="R190" s="21" t="s">
        <v>41</v>
      </c>
      <c r="S190" s="21" t="s">
        <v>41</v>
      </c>
      <c r="T190" s="21" t="s">
        <v>41</v>
      </c>
      <c r="U190" s="21" t="s">
        <v>41</v>
      </c>
      <c r="V190" s="21" t="s">
        <v>41</v>
      </c>
      <c r="W190" s="21">
        <v>25</v>
      </c>
    </row>
    <row r="191" spans="1:23" ht="204.75" x14ac:dyDescent="0.25">
      <c r="A191" s="18" t="s">
        <v>539</v>
      </c>
      <c r="B191" s="19" t="s">
        <v>602</v>
      </c>
      <c r="C191" s="20" t="s">
        <v>603</v>
      </c>
      <c r="D191" s="21">
        <v>83.069030999999995</v>
      </c>
      <c r="E191" s="22" t="s">
        <v>604</v>
      </c>
      <c r="F191" s="21">
        <f t="shared" si="13"/>
        <v>83.069030999999995</v>
      </c>
      <c r="G191" s="21">
        <v>0</v>
      </c>
      <c r="H191" s="21">
        <v>0</v>
      </c>
      <c r="I191" s="21">
        <v>83.069030999999995</v>
      </c>
      <c r="J191" s="21">
        <v>0</v>
      </c>
      <c r="K191" s="21">
        <v>69.224192000000002</v>
      </c>
      <c r="L191" s="23">
        <v>2025</v>
      </c>
      <c r="M191" s="21">
        <v>69.224192000000002</v>
      </c>
      <c r="N191" s="24" t="s">
        <v>570</v>
      </c>
      <c r="O191" s="22" t="s">
        <v>41</v>
      </c>
      <c r="P191" s="21" t="s">
        <v>41</v>
      </c>
      <c r="Q191" s="21" t="s">
        <v>41</v>
      </c>
      <c r="R191" s="21" t="s">
        <v>41</v>
      </c>
      <c r="S191" s="21" t="s">
        <v>41</v>
      </c>
      <c r="T191" s="21" t="s">
        <v>41</v>
      </c>
      <c r="U191" s="21" t="s">
        <v>41</v>
      </c>
      <c r="V191" s="21" t="s">
        <v>41</v>
      </c>
      <c r="W191" s="21">
        <v>267</v>
      </c>
    </row>
    <row r="192" spans="1:23" ht="204.75" x14ac:dyDescent="0.25">
      <c r="A192" s="18" t="s">
        <v>539</v>
      </c>
      <c r="B192" s="19" t="s">
        <v>605</v>
      </c>
      <c r="C192" s="20" t="s">
        <v>606</v>
      </c>
      <c r="D192" s="21">
        <v>63.442219000000001</v>
      </c>
      <c r="E192" s="22" t="s">
        <v>607</v>
      </c>
      <c r="F192" s="21">
        <f t="shared" si="13"/>
        <v>63.442219000000001</v>
      </c>
      <c r="G192" s="21">
        <v>0</v>
      </c>
      <c r="H192" s="21">
        <v>0</v>
      </c>
      <c r="I192" s="21">
        <v>63.442219000000001</v>
      </c>
      <c r="J192" s="21">
        <v>0</v>
      </c>
      <c r="K192" s="21">
        <v>52.868516</v>
      </c>
      <c r="L192" s="23">
        <v>2025</v>
      </c>
      <c r="M192" s="21">
        <v>52.868516</v>
      </c>
      <c r="N192" s="24" t="s">
        <v>570</v>
      </c>
      <c r="O192" s="22" t="s">
        <v>41</v>
      </c>
      <c r="P192" s="21" t="s">
        <v>41</v>
      </c>
      <c r="Q192" s="21" t="s">
        <v>41</v>
      </c>
      <c r="R192" s="21" t="s">
        <v>41</v>
      </c>
      <c r="S192" s="21" t="s">
        <v>41</v>
      </c>
      <c r="T192" s="21" t="s">
        <v>41</v>
      </c>
      <c r="U192" s="21" t="s">
        <v>41</v>
      </c>
      <c r="V192" s="21" t="s">
        <v>41</v>
      </c>
      <c r="W192" s="21">
        <v>119</v>
      </c>
    </row>
    <row r="193" spans="1:23" ht="204.75" x14ac:dyDescent="0.25">
      <c r="A193" s="18" t="s">
        <v>539</v>
      </c>
      <c r="B193" s="19" t="s">
        <v>608</v>
      </c>
      <c r="C193" s="20" t="s">
        <v>609</v>
      </c>
      <c r="D193" s="21">
        <v>56.151331999999996</v>
      </c>
      <c r="E193" s="22" t="s">
        <v>610</v>
      </c>
      <c r="F193" s="21">
        <f t="shared" si="13"/>
        <v>56.151331999999996</v>
      </c>
      <c r="G193" s="21">
        <v>0</v>
      </c>
      <c r="H193" s="21">
        <v>0</v>
      </c>
      <c r="I193" s="21">
        <v>56.151331999999996</v>
      </c>
      <c r="J193" s="21">
        <v>0</v>
      </c>
      <c r="K193" s="21">
        <v>46.792777000000001</v>
      </c>
      <c r="L193" s="23">
        <v>2025</v>
      </c>
      <c r="M193" s="21">
        <v>46.792777000000001</v>
      </c>
      <c r="N193" s="24" t="s">
        <v>570</v>
      </c>
      <c r="O193" s="22" t="s">
        <v>41</v>
      </c>
      <c r="P193" s="21" t="s">
        <v>41</v>
      </c>
      <c r="Q193" s="21" t="s">
        <v>41</v>
      </c>
      <c r="R193" s="21" t="s">
        <v>41</v>
      </c>
      <c r="S193" s="21" t="s">
        <v>41</v>
      </c>
      <c r="T193" s="21" t="s">
        <v>41</v>
      </c>
      <c r="U193" s="21" t="s">
        <v>41</v>
      </c>
      <c r="V193" s="21" t="s">
        <v>41</v>
      </c>
      <c r="W193" s="21">
        <v>566</v>
      </c>
    </row>
    <row r="194" spans="1:23" ht="94.5" x14ac:dyDescent="0.25">
      <c r="A194" s="18" t="s">
        <v>539</v>
      </c>
      <c r="B194" s="19" t="s">
        <v>611</v>
      </c>
      <c r="C194" s="20" t="s">
        <v>612</v>
      </c>
      <c r="D194" s="21">
        <v>76.190287999999995</v>
      </c>
      <c r="E194" s="22" t="s">
        <v>613</v>
      </c>
      <c r="F194" s="21">
        <f t="shared" si="13"/>
        <v>76.190287999999995</v>
      </c>
      <c r="G194" s="21">
        <v>0</v>
      </c>
      <c r="H194" s="21">
        <v>0</v>
      </c>
      <c r="I194" s="21">
        <v>76.190287999999995</v>
      </c>
      <c r="J194" s="21">
        <v>0</v>
      </c>
      <c r="K194" s="21">
        <v>63.491906999999998</v>
      </c>
      <c r="L194" s="23">
        <v>2025</v>
      </c>
      <c r="M194" s="21">
        <v>63.491906999999998</v>
      </c>
      <c r="N194" s="24" t="s">
        <v>614</v>
      </c>
      <c r="O194" s="22" t="s">
        <v>41</v>
      </c>
      <c r="P194" s="21" t="s">
        <v>41</v>
      </c>
      <c r="Q194" s="21" t="s">
        <v>41</v>
      </c>
      <c r="R194" s="21" t="s">
        <v>41</v>
      </c>
      <c r="S194" s="21" t="s">
        <v>41</v>
      </c>
      <c r="T194" s="21" t="s">
        <v>41</v>
      </c>
      <c r="U194" s="21" t="s">
        <v>41</v>
      </c>
      <c r="V194" s="21" t="s">
        <v>41</v>
      </c>
      <c r="W194" s="21">
        <v>286</v>
      </c>
    </row>
    <row r="195" spans="1:23" ht="78.75" x14ac:dyDescent="0.25">
      <c r="A195" s="18" t="s">
        <v>539</v>
      </c>
      <c r="B195" s="19" t="s">
        <v>615</v>
      </c>
      <c r="C195" s="20" t="s">
        <v>616</v>
      </c>
      <c r="D195" s="21">
        <v>20.120518000000001</v>
      </c>
      <c r="E195" s="22" t="s">
        <v>617</v>
      </c>
      <c r="F195" s="21">
        <f t="shared" si="13"/>
        <v>20.120518000000001</v>
      </c>
      <c r="G195" s="21">
        <v>0</v>
      </c>
      <c r="H195" s="21">
        <v>0</v>
      </c>
      <c r="I195" s="21">
        <v>20.120518000000001</v>
      </c>
      <c r="J195" s="21">
        <v>0</v>
      </c>
      <c r="K195" s="21">
        <v>16.767098000000001</v>
      </c>
      <c r="L195" s="23">
        <v>2026</v>
      </c>
      <c r="M195" s="21">
        <v>16.767098000000001</v>
      </c>
      <c r="N195" s="24" t="s">
        <v>544</v>
      </c>
      <c r="O195" s="22" t="s">
        <v>41</v>
      </c>
      <c r="P195" s="21" t="s">
        <v>41</v>
      </c>
      <c r="Q195" s="21" t="s">
        <v>41</v>
      </c>
      <c r="R195" s="21" t="s">
        <v>41</v>
      </c>
      <c r="S195" s="21" t="s">
        <v>41</v>
      </c>
      <c r="T195" s="21" t="s">
        <v>41</v>
      </c>
      <c r="U195" s="21" t="s">
        <v>41</v>
      </c>
      <c r="V195" s="21" t="s">
        <v>41</v>
      </c>
      <c r="W195" s="21">
        <v>10</v>
      </c>
    </row>
    <row r="196" spans="1:23" ht="78.75" x14ac:dyDescent="0.25">
      <c r="A196" s="18" t="s">
        <v>539</v>
      </c>
      <c r="B196" s="19" t="s">
        <v>618</v>
      </c>
      <c r="C196" s="20" t="s">
        <v>619</v>
      </c>
      <c r="D196" s="21">
        <v>147.19072</v>
      </c>
      <c r="E196" s="22" t="s">
        <v>620</v>
      </c>
      <c r="F196" s="21">
        <f t="shared" si="13"/>
        <v>147.19072</v>
      </c>
      <c r="G196" s="21">
        <v>0</v>
      </c>
      <c r="H196" s="21">
        <v>0</v>
      </c>
      <c r="I196" s="21">
        <v>147.19072</v>
      </c>
      <c r="J196" s="21">
        <v>0</v>
      </c>
      <c r="K196" s="21">
        <v>122.658933</v>
      </c>
      <c r="L196" s="23">
        <v>2030</v>
      </c>
      <c r="M196" s="21">
        <v>122.658933</v>
      </c>
      <c r="N196" s="24" t="s">
        <v>544</v>
      </c>
      <c r="O196" s="22" t="s">
        <v>41</v>
      </c>
      <c r="P196" s="21" t="s">
        <v>41</v>
      </c>
      <c r="Q196" s="21" t="s">
        <v>41</v>
      </c>
      <c r="R196" s="21" t="s">
        <v>41</v>
      </c>
      <c r="S196" s="21" t="s">
        <v>41</v>
      </c>
      <c r="T196" s="21" t="s">
        <v>41</v>
      </c>
      <c r="U196" s="21" t="s">
        <v>41</v>
      </c>
      <c r="V196" s="21" t="s">
        <v>41</v>
      </c>
      <c r="W196" s="21">
        <v>16</v>
      </c>
    </row>
    <row r="197" spans="1:23" ht="78.75" x14ac:dyDescent="0.25">
      <c r="A197" s="18" t="s">
        <v>539</v>
      </c>
      <c r="B197" s="19" t="s">
        <v>621</v>
      </c>
      <c r="C197" s="20" t="s">
        <v>622</v>
      </c>
      <c r="D197" s="21">
        <v>43.613680000000002</v>
      </c>
      <c r="E197" s="22" t="s">
        <v>623</v>
      </c>
      <c r="F197" s="21">
        <f t="shared" si="13"/>
        <v>43.613680000000002</v>
      </c>
      <c r="G197" s="21">
        <v>0</v>
      </c>
      <c r="H197" s="21">
        <v>0</v>
      </c>
      <c r="I197" s="21">
        <v>43.613680000000002</v>
      </c>
      <c r="J197" s="21">
        <v>0</v>
      </c>
      <c r="K197" s="21">
        <v>36.344732999999998</v>
      </c>
      <c r="L197" s="23">
        <v>2030</v>
      </c>
      <c r="M197" s="21">
        <v>36.344732999999998</v>
      </c>
      <c r="N197" s="24" t="s">
        <v>544</v>
      </c>
      <c r="O197" s="22" t="s">
        <v>41</v>
      </c>
      <c r="P197" s="21" t="s">
        <v>41</v>
      </c>
      <c r="Q197" s="21" t="s">
        <v>41</v>
      </c>
      <c r="R197" s="21" t="s">
        <v>41</v>
      </c>
      <c r="S197" s="21" t="s">
        <v>41</v>
      </c>
      <c r="T197" s="21" t="s">
        <v>41</v>
      </c>
      <c r="U197" s="21" t="s">
        <v>41</v>
      </c>
      <c r="V197" s="21" t="s">
        <v>41</v>
      </c>
      <c r="W197" s="21">
        <v>4</v>
      </c>
    </row>
    <row r="198" spans="1:23" ht="31.5" x14ac:dyDescent="0.25">
      <c r="A198" s="18" t="s">
        <v>539</v>
      </c>
      <c r="B198" s="19" t="s">
        <v>624</v>
      </c>
      <c r="C198" s="20" t="s">
        <v>625</v>
      </c>
      <c r="D198" s="21">
        <v>0.60189599999999999</v>
      </c>
      <c r="E198" s="22" t="s">
        <v>626</v>
      </c>
      <c r="F198" s="21">
        <f t="shared" si="13"/>
        <v>0.59565699999999999</v>
      </c>
      <c r="G198" s="21">
        <v>0</v>
      </c>
      <c r="H198" s="21">
        <v>0</v>
      </c>
      <c r="I198" s="21">
        <v>0.59565699999999999</v>
      </c>
      <c r="J198" s="21">
        <v>0</v>
      </c>
      <c r="K198" s="21">
        <v>0</v>
      </c>
      <c r="L198" s="23" t="s">
        <v>41</v>
      </c>
      <c r="M198" s="21" t="s">
        <v>41</v>
      </c>
      <c r="N198" s="24" t="s">
        <v>627</v>
      </c>
      <c r="O198" s="22" t="s">
        <v>41</v>
      </c>
      <c r="P198" s="21" t="s">
        <v>41</v>
      </c>
      <c r="Q198" s="21" t="s">
        <v>41</v>
      </c>
      <c r="R198" s="21" t="s">
        <v>41</v>
      </c>
      <c r="S198" s="21" t="s">
        <v>41</v>
      </c>
      <c r="T198" s="21" t="s">
        <v>41</v>
      </c>
      <c r="U198" s="21" t="s">
        <v>41</v>
      </c>
      <c r="V198" s="21" t="s">
        <v>41</v>
      </c>
      <c r="W198" s="21">
        <v>1</v>
      </c>
    </row>
    <row r="199" spans="1:23" ht="31.5" x14ac:dyDescent="0.25">
      <c r="A199" s="18" t="s">
        <v>539</v>
      </c>
      <c r="B199" s="19" t="s">
        <v>628</v>
      </c>
      <c r="C199" s="20" t="s">
        <v>629</v>
      </c>
      <c r="D199" s="21">
        <v>0.45599099999999998</v>
      </c>
      <c r="E199" s="22" t="s">
        <v>630</v>
      </c>
      <c r="F199" s="21">
        <f t="shared" si="13"/>
        <v>0.45126500000000003</v>
      </c>
      <c r="G199" s="21">
        <v>0</v>
      </c>
      <c r="H199" s="21">
        <v>0</v>
      </c>
      <c r="I199" s="21">
        <v>0.45126500000000003</v>
      </c>
      <c r="J199" s="21">
        <v>0</v>
      </c>
      <c r="K199" s="21">
        <v>0</v>
      </c>
      <c r="L199" s="23" t="s">
        <v>41</v>
      </c>
      <c r="M199" s="21" t="s">
        <v>41</v>
      </c>
      <c r="N199" s="24" t="s">
        <v>627</v>
      </c>
      <c r="O199" s="22" t="s">
        <v>41</v>
      </c>
      <c r="P199" s="21" t="s">
        <v>41</v>
      </c>
      <c r="Q199" s="21" t="s">
        <v>41</v>
      </c>
      <c r="R199" s="21" t="s">
        <v>41</v>
      </c>
      <c r="S199" s="21" t="s">
        <v>41</v>
      </c>
      <c r="T199" s="21" t="s">
        <v>41</v>
      </c>
      <c r="U199" s="21" t="s">
        <v>41</v>
      </c>
      <c r="V199" s="21" t="s">
        <v>41</v>
      </c>
      <c r="W199" s="21">
        <v>1</v>
      </c>
    </row>
    <row r="200" spans="1:23" ht="31.5" x14ac:dyDescent="0.25">
      <c r="A200" s="18" t="s">
        <v>539</v>
      </c>
      <c r="B200" s="19" t="s">
        <v>631</v>
      </c>
      <c r="C200" s="20" t="s">
        <v>632</v>
      </c>
      <c r="D200" s="21">
        <v>0.48841000000000001</v>
      </c>
      <c r="E200" s="22" t="s">
        <v>633</v>
      </c>
      <c r="F200" s="21">
        <f t="shared" si="13"/>
        <v>0.483348</v>
      </c>
      <c r="G200" s="21">
        <v>0</v>
      </c>
      <c r="H200" s="21">
        <v>0</v>
      </c>
      <c r="I200" s="21">
        <v>0.483348</v>
      </c>
      <c r="J200" s="21">
        <v>0</v>
      </c>
      <c r="K200" s="21">
        <v>0</v>
      </c>
      <c r="L200" s="23" t="s">
        <v>41</v>
      </c>
      <c r="M200" s="21" t="s">
        <v>41</v>
      </c>
      <c r="N200" s="24" t="s">
        <v>627</v>
      </c>
      <c r="O200" s="22" t="s">
        <v>41</v>
      </c>
      <c r="P200" s="21" t="s">
        <v>41</v>
      </c>
      <c r="Q200" s="21" t="s">
        <v>41</v>
      </c>
      <c r="R200" s="21" t="s">
        <v>41</v>
      </c>
      <c r="S200" s="21" t="s">
        <v>41</v>
      </c>
      <c r="T200" s="21" t="s">
        <v>41</v>
      </c>
      <c r="U200" s="21" t="s">
        <v>41</v>
      </c>
      <c r="V200" s="21" t="s">
        <v>41</v>
      </c>
      <c r="W200" s="21">
        <v>1</v>
      </c>
    </row>
    <row r="201" spans="1:23" ht="31.5" x14ac:dyDescent="0.25">
      <c r="A201" s="18" t="s">
        <v>539</v>
      </c>
      <c r="B201" s="19" t="s">
        <v>634</v>
      </c>
      <c r="C201" s="20" t="s">
        <v>635</v>
      </c>
      <c r="D201" s="21">
        <v>0.35369400000000001</v>
      </c>
      <c r="E201" s="22" t="s">
        <v>636</v>
      </c>
      <c r="F201" s="21">
        <f t="shared" si="13"/>
        <v>0.35002800000000001</v>
      </c>
      <c r="G201" s="21">
        <v>0</v>
      </c>
      <c r="H201" s="21">
        <v>0</v>
      </c>
      <c r="I201" s="21">
        <v>0.35002800000000001</v>
      </c>
      <c r="J201" s="21">
        <v>0</v>
      </c>
      <c r="K201" s="21">
        <v>0</v>
      </c>
      <c r="L201" s="23" t="s">
        <v>41</v>
      </c>
      <c r="M201" s="21" t="s">
        <v>41</v>
      </c>
      <c r="N201" s="24" t="s">
        <v>627</v>
      </c>
      <c r="O201" s="22" t="s">
        <v>41</v>
      </c>
      <c r="P201" s="21" t="s">
        <v>41</v>
      </c>
      <c r="Q201" s="21" t="s">
        <v>41</v>
      </c>
      <c r="R201" s="21" t="s">
        <v>41</v>
      </c>
      <c r="S201" s="21" t="s">
        <v>41</v>
      </c>
      <c r="T201" s="21" t="s">
        <v>41</v>
      </c>
      <c r="U201" s="21" t="s">
        <v>41</v>
      </c>
      <c r="V201" s="21" t="s">
        <v>41</v>
      </c>
      <c r="W201" s="21">
        <v>1</v>
      </c>
    </row>
    <row r="202" spans="1:23" ht="31.5" x14ac:dyDescent="0.25">
      <c r="A202" s="18" t="s">
        <v>539</v>
      </c>
      <c r="B202" s="19" t="s">
        <v>637</v>
      </c>
      <c r="C202" s="20" t="s">
        <v>638</v>
      </c>
      <c r="D202" s="21">
        <v>0.846777</v>
      </c>
      <c r="E202" s="22" t="s">
        <v>639</v>
      </c>
      <c r="F202" s="21">
        <f t="shared" si="13"/>
        <v>0.83799999999999997</v>
      </c>
      <c r="G202" s="21">
        <v>0</v>
      </c>
      <c r="H202" s="21">
        <v>0</v>
      </c>
      <c r="I202" s="21">
        <v>0.83799999999999997</v>
      </c>
      <c r="J202" s="21">
        <v>0</v>
      </c>
      <c r="K202" s="21">
        <v>0</v>
      </c>
      <c r="L202" s="23" t="s">
        <v>41</v>
      </c>
      <c r="M202" s="21" t="s">
        <v>41</v>
      </c>
      <c r="N202" s="24" t="s">
        <v>627</v>
      </c>
      <c r="O202" s="22" t="s">
        <v>41</v>
      </c>
      <c r="P202" s="21" t="s">
        <v>41</v>
      </c>
      <c r="Q202" s="21" t="s">
        <v>41</v>
      </c>
      <c r="R202" s="21" t="s">
        <v>41</v>
      </c>
      <c r="S202" s="21" t="s">
        <v>41</v>
      </c>
      <c r="T202" s="21" t="s">
        <v>41</v>
      </c>
      <c r="U202" s="21" t="s">
        <v>41</v>
      </c>
      <c r="V202" s="21" t="s">
        <v>41</v>
      </c>
      <c r="W202" s="21">
        <v>1</v>
      </c>
    </row>
    <row r="203" spans="1:23" ht="31.5" x14ac:dyDescent="0.25">
      <c r="A203" s="18" t="s">
        <v>539</v>
      </c>
      <c r="B203" s="19" t="s">
        <v>640</v>
      </c>
      <c r="C203" s="20" t="s">
        <v>641</v>
      </c>
      <c r="D203" s="21">
        <v>0.77520199999999995</v>
      </c>
      <c r="E203" s="22" t="s">
        <v>642</v>
      </c>
      <c r="F203" s="21">
        <f t="shared" si="13"/>
        <v>0.76716700000000004</v>
      </c>
      <c r="G203" s="21">
        <v>0</v>
      </c>
      <c r="H203" s="21">
        <v>0</v>
      </c>
      <c r="I203" s="21">
        <v>0.76716700000000004</v>
      </c>
      <c r="J203" s="21">
        <v>0</v>
      </c>
      <c r="K203" s="21">
        <v>0</v>
      </c>
      <c r="L203" s="23" t="s">
        <v>41</v>
      </c>
      <c r="M203" s="21" t="s">
        <v>41</v>
      </c>
      <c r="N203" s="24" t="s">
        <v>627</v>
      </c>
      <c r="O203" s="22" t="s">
        <v>41</v>
      </c>
      <c r="P203" s="21" t="s">
        <v>41</v>
      </c>
      <c r="Q203" s="21" t="s">
        <v>41</v>
      </c>
      <c r="R203" s="21" t="s">
        <v>41</v>
      </c>
      <c r="S203" s="21" t="s">
        <v>41</v>
      </c>
      <c r="T203" s="21" t="s">
        <v>41</v>
      </c>
      <c r="U203" s="21" t="s">
        <v>41</v>
      </c>
      <c r="V203" s="21" t="s">
        <v>41</v>
      </c>
      <c r="W203" s="21">
        <v>1</v>
      </c>
    </row>
    <row r="204" spans="1:23" ht="204.75" x14ac:dyDescent="0.25">
      <c r="A204" s="18" t="s">
        <v>539</v>
      </c>
      <c r="B204" s="19" t="s">
        <v>643</v>
      </c>
      <c r="C204" s="20" t="s">
        <v>644</v>
      </c>
      <c r="D204" s="21">
        <v>105.975841</v>
      </c>
      <c r="E204" s="22" t="s">
        <v>645</v>
      </c>
      <c r="F204" s="21">
        <f t="shared" si="13"/>
        <v>95.666707000000002</v>
      </c>
      <c r="G204" s="21">
        <v>0</v>
      </c>
      <c r="H204" s="21">
        <v>0</v>
      </c>
      <c r="I204" s="21">
        <v>95.666707000000002</v>
      </c>
      <c r="J204" s="21">
        <v>0</v>
      </c>
      <c r="K204" s="21">
        <v>79.722256000000002</v>
      </c>
      <c r="L204" s="23">
        <v>2026</v>
      </c>
      <c r="M204" s="21">
        <v>88.313201000000007</v>
      </c>
      <c r="N204" s="24" t="s">
        <v>646</v>
      </c>
      <c r="O204" s="22" t="s">
        <v>41</v>
      </c>
      <c r="P204" s="21" t="s">
        <v>41</v>
      </c>
      <c r="Q204" s="21" t="s">
        <v>41</v>
      </c>
      <c r="R204" s="21" t="s">
        <v>41</v>
      </c>
      <c r="S204" s="21" t="s">
        <v>41</v>
      </c>
      <c r="T204" s="21" t="s">
        <v>41</v>
      </c>
      <c r="U204" s="21" t="s">
        <v>41</v>
      </c>
      <c r="V204" s="21" t="s">
        <v>41</v>
      </c>
      <c r="W204" s="21">
        <v>1</v>
      </c>
    </row>
    <row r="205" spans="1:23" ht="204.75" x14ac:dyDescent="0.25">
      <c r="A205" s="18" t="s">
        <v>539</v>
      </c>
      <c r="B205" s="19" t="s">
        <v>647</v>
      </c>
      <c r="C205" s="20" t="s">
        <v>648</v>
      </c>
      <c r="D205" s="21">
        <v>73.091192000000007</v>
      </c>
      <c r="E205" s="22" t="s">
        <v>649</v>
      </c>
      <c r="F205" s="21">
        <f t="shared" ref="F205:F236" si="14">IFERROR(J205+I205+H205+G205,"нд")</f>
        <v>64.284234999999995</v>
      </c>
      <c r="G205" s="21">
        <v>0</v>
      </c>
      <c r="H205" s="21">
        <v>0</v>
      </c>
      <c r="I205" s="21">
        <v>64.284234999999995</v>
      </c>
      <c r="J205" s="21">
        <v>0</v>
      </c>
      <c r="K205" s="21">
        <v>47.653635999999999</v>
      </c>
      <c r="L205" s="23">
        <v>2026</v>
      </c>
      <c r="M205" s="21">
        <v>60.909326</v>
      </c>
      <c r="N205" s="24" t="s">
        <v>650</v>
      </c>
      <c r="O205" s="22" t="s">
        <v>41</v>
      </c>
      <c r="P205" s="21" t="s">
        <v>41</v>
      </c>
      <c r="Q205" s="21" t="s">
        <v>41</v>
      </c>
      <c r="R205" s="21" t="s">
        <v>41</v>
      </c>
      <c r="S205" s="21" t="s">
        <v>41</v>
      </c>
      <c r="T205" s="21" t="s">
        <v>41</v>
      </c>
      <c r="U205" s="21" t="s">
        <v>41</v>
      </c>
      <c r="V205" s="21" t="s">
        <v>41</v>
      </c>
      <c r="W205" s="21">
        <v>1</v>
      </c>
    </row>
    <row r="206" spans="1:23" ht="204.75" x14ac:dyDescent="0.25">
      <c r="A206" s="18" t="s">
        <v>539</v>
      </c>
      <c r="B206" s="19" t="s">
        <v>651</v>
      </c>
      <c r="C206" s="20" t="s">
        <v>652</v>
      </c>
      <c r="D206" s="21">
        <v>88.354378999999994</v>
      </c>
      <c r="E206" s="22" t="s">
        <v>653</v>
      </c>
      <c r="F206" s="21">
        <f t="shared" si="14"/>
        <v>75.232491999999993</v>
      </c>
      <c r="G206" s="21">
        <v>0</v>
      </c>
      <c r="H206" s="21">
        <v>0</v>
      </c>
      <c r="I206" s="21">
        <v>75.232491999999993</v>
      </c>
      <c r="J206" s="21">
        <v>0</v>
      </c>
      <c r="K206" s="21">
        <v>21.942810000000001</v>
      </c>
      <c r="L206" s="23">
        <v>2025</v>
      </c>
      <c r="M206" s="21">
        <v>73.628648999999996</v>
      </c>
      <c r="N206" s="24" t="s">
        <v>654</v>
      </c>
      <c r="O206" s="22" t="s">
        <v>41</v>
      </c>
      <c r="P206" s="21" t="s">
        <v>41</v>
      </c>
      <c r="Q206" s="21" t="s">
        <v>41</v>
      </c>
      <c r="R206" s="21" t="s">
        <v>41</v>
      </c>
      <c r="S206" s="21" t="s">
        <v>41</v>
      </c>
      <c r="T206" s="21" t="s">
        <v>41</v>
      </c>
      <c r="U206" s="21" t="s">
        <v>41</v>
      </c>
      <c r="V206" s="21" t="s">
        <v>41</v>
      </c>
      <c r="W206" s="21">
        <v>1</v>
      </c>
    </row>
    <row r="207" spans="1:23" ht="220.5" x14ac:dyDescent="0.25">
      <c r="A207" s="18" t="s">
        <v>539</v>
      </c>
      <c r="B207" s="19" t="s">
        <v>655</v>
      </c>
      <c r="C207" s="20" t="s">
        <v>656</v>
      </c>
      <c r="D207" s="21">
        <v>83.145419000000004</v>
      </c>
      <c r="E207" s="22" t="s">
        <v>657</v>
      </c>
      <c r="F207" s="21">
        <f t="shared" si="14"/>
        <v>79.216041000000004</v>
      </c>
      <c r="G207" s="21">
        <v>0</v>
      </c>
      <c r="H207" s="21">
        <v>0</v>
      </c>
      <c r="I207" s="21">
        <v>79.216041000000004</v>
      </c>
      <c r="J207" s="21">
        <v>0</v>
      </c>
      <c r="K207" s="21">
        <v>20.213616999999999</v>
      </c>
      <c r="L207" s="23">
        <v>2026</v>
      </c>
      <c r="M207" s="21">
        <v>69.287850000000006</v>
      </c>
      <c r="N207" s="24" t="s">
        <v>658</v>
      </c>
      <c r="O207" s="22" t="s">
        <v>41</v>
      </c>
      <c r="P207" s="21" t="s">
        <v>41</v>
      </c>
      <c r="Q207" s="21" t="s">
        <v>41</v>
      </c>
      <c r="R207" s="21" t="s">
        <v>41</v>
      </c>
      <c r="S207" s="21" t="s">
        <v>41</v>
      </c>
      <c r="T207" s="21" t="s">
        <v>41</v>
      </c>
      <c r="U207" s="21" t="s">
        <v>41</v>
      </c>
      <c r="V207" s="21" t="s">
        <v>41</v>
      </c>
      <c r="W207" s="21">
        <v>1</v>
      </c>
    </row>
    <row r="208" spans="1:23" ht="236.25" x14ac:dyDescent="0.25">
      <c r="A208" s="18" t="s">
        <v>539</v>
      </c>
      <c r="B208" s="19" t="s">
        <v>659</v>
      </c>
      <c r="C208" s="20" t="s">
        <v>660</v>
      </c>
      <c r="D208" s="21">
        <v>56.573976999999999</v>
      </c>
      <c r="E208" s="22" t="s">
        <v>661</v>
      </c>
      <c r="F208" s="21">
        <f t="shared" si="14"/>
        <v>48.452989000000002</v>
      </c>
      <c r="G208" s="21">
        <v>0</v>
      </c>
      <c r="H208" s="21">
        <v>0</v>
      </c>
      <c r="I208" s="21">
        <v>48.452989000000002</v>
      </c>
      <c r="J208" s="21">
        <v>0</v>
      </c>
      <c r="K208" s="21">
        <v>31.301993</v>
      </c>
      <c r="L208" s="23">
        <v>2026</v>
      </c>
      <c r="M208" s="21">
        <v>47.144981000000001</v>
      </c>
      <c r="N208" s="24" t="s">
        <v>662</v>
      </c>
      <c r="O208" s="22" t="s">
        <v>41</v>
      </c>
      <c r="P208" s="21" t="s">
        <v>41</v>
      </c>
      <c r="Q208" s="21" t="s">
        <v>41</v>
      </c>
      <c r="R208" s="21" t="s">
        <v>41</v>
      </c>
      <c r="S208" s="21" t="s">
        <v>41</v>
      </c>
      <c r="T208" s="21" t="s">
        <v>41</v>
      </c>
      <c r="U208" s="21" t="s">
        <v>41</v>
      </c>
      <c r="V208" s="21" t="s">
        <v>41</v>
      </c>
      <c r="W208" s="21">
        <v>1</v>
      </c>
    </row>
    <row r="209" spans="1:23" ht="204.75" x14ac:dyDescent="0.25">
      <c r="A209" s="18" t="s">
        <v>539</v>
      </c>
      <c r="B209" s="19" t="s">
        <v>663</v>
      </c>
      <c r="C209" s="20" t="s">
        <v>664</v>
      </c>
      <c r="D209" s="21">
        <v>40.078743000000003</v>
      </c>
      <c r="E209" s="22" t="s">
        <v>665</v>
      </c>
      <c r="F209" s="21">
        <f t="shared" si="14"/>
        <v>25.749497000000002</v>
      </c>
      <c r="G209" s="21">
        <v>0</v>
      </c>
      <c r="H209" s="21">
        <v>0</v>
      </c>
      <c r="I209" s="21">
        <v>25.749497000000002</v>
      </c>
      <c r="J209" s="21">
        <v>0</v>
      </c>
      <c r="K209" s="21">
        <v>17.166331</v>
      </c>
      <c r="L209" s="23">
        <v>2026</v>
      </c>
      <c r="M209" s="21">
        <v>33.398952000000001</v>
      </c>
      <c r="N209" s="24" t="s">
        <v>666</v>
      </c>
      <c r="O209" s="22" t="s">
        <v>41</v>
      </c>
      <c r="P209" s="21" t="s">
        <v>41</v>
      </c>
      <c r="Q209" s="21" t="s">
        <v>41</v>
      </c>
      <c r="R209" s="21" t="s">
        <v>41</v>
      </c>
      <c r="S209" s="21" t="s">
        <v>41</v>
      </c>
      <c r="T209" s="21" t="s">
        <v>41</v>
      </c>
      <c r="U209" s="21" t="s">
        <v>41</v>
      </c>
      <c r="V209" s="21" t="s">
        <v>41</v>
      </c>
      <c r="W209" s="21">
        <v>1</v>
      </c>
    </row>
    <row r="210" spans="1:23" ht="236.25" x14ac:dyDescent="0.25">
      <c r="A210" s="18" t="s">
        <v>539</v>
      </c>
      <c r="B210" s="19" t="s">
        <v>667</v>
      </c>
      <c r="C210" s="20" t="s">
        <v>668</v>
      </c>
      <c r="D210" s="21">
        <v>22.704052000000001</v>
      </c>
      <c r="E210" s="22" t="s">
        <v>669</v>
      </c>
      <c r="F210" s="21">
        <f t="shared" si="14"/>
        <v>17.838905</v>
      </c>
      <c r="G210" s="21">
        <v>0</v>
      </c>
      <c r="H210" s="21">
        <v>0</v>
      </c>
      <c r="I210" s="21">
        <v>17.838905</v>
      </c>
      <c r="J210" s="21">
        <v>0</v>
      </c>
      <c r="K210" s="21">
        <v>5.2030130000000003</v>
      </c>
      <c r="L210" s="23">
        <v>2025</v>
      </c>
      <c r="M210" s="21">
        <v>18.920043</v>
      </c>
      <c r="N210" s="24" t="s">
        <v>670</v>
      </c>
      <c r="O210" s="22" t="s">
        <v>41</v>
      </c>
      <c r="P210" s="21" t="s">
        <v>41</v>
      </c>
      <c r="Q210" s="21" t="s">
        <v>41</v>
      </c>
      <c r="R210" s="21" t="s">
        <v>41</v>
      </c>
      <c r="S210" s="21" t="s">
        <v>41</v>
      </c>
      <c r="T210" s="21" t="s">
        <v>41</v>
      </c>
      <c r="U210" s="21" t="s">
        <v>41</v>
      </c>
      <c r="V210" s="21" t="s">
        <v>41</v>
      </c>
      <c r="W210" s="21">
        <v>1</v>
      </c>
    </row>
    <row r="211" spans="1:23" ht="94.5" x14ac:dyDescent="0.25">
      <c r="A211" s="18" t="s">
        <v>539</v>
      </c>
      <c r="B211" s="19" t="s">
        <v>671</v>
      </c>
      <c r="C211" s="20" t="s">
        <v>672</v>
      </c>
      <c r="D211" s="21">
        <v>0.24</v>
      </c>
      <c r="E211" s="22" t="s">
        <v>673</v>
      </c>
      <c r="F211" s="21">
        <f t="shared" si="14"/>
        <v>0.24</v>
      </c>
      <c r="G211" s="21">
        <v>0</v>
      </c>
      <c r="H211" s="21">
        <v>0</v>
      </c>
      <c r="I211" s="21">
        <v>0.24</v>
      </c>
      <c r="J211" s="21">
        <v>0</v>
      </c>
      <c r="K211" s="21">
        <v>0.2</v>
      </c>
      <c r="L211" s="23" t="s">
        <v>41</v>
      </c>
      <c r="M211" s="21" t="s">
        <v>41</v>
      </c>
      <c r="N211" s="24" t="s">
        <v>674</v>
      </c>
      <c r="O211" s="22" t="s">
        <v>41</v>
      </c>
      <c r="P211" s="21" t="s">
        <v>41</v>
      </c>
      <c r="Q211" s="21" t="s">
        <v>41</v>
      </c>
      <c r="R211" s="21" t="s">
        <v>41</v>
      </c>
      <c r="S211" s="21" t="s">
        <v>41</v>
      </c>
      <c r="T211" s="21" t="s">
        <v>41</v>
      </c>
      <c r="U211" s="21" t="s">
        <v>41</v>
      </c>
      <c r="V211" s="21" t="s">
        <v>41</v>
      </c>
      <c r="W211" s="21">
        <v>1</v>
      </c>
    </row>
    <row r="212" spans="1:23" ht="78.75" x14ac:dyDescent="0.25">
      <c r="A212" s="18" t="s">
        <v>539</v>
      </c>
      <c r="B212" s="19" t="s">
        <v>675</v>
      </c>
      <c r="C212" s="20" t="s">
        <v>676</v>
      </c>
      <c r="D212" s="21">
        <v>0.5</v>
      </c>
      <c r="E212" s="22" t="s">
        <v>677</v>
      </c>
      <c r="F212" s="21">
        <f t="shared" si="14"/>
        <v>0.5</v>
      </c>
      <c r="G212" s="21">
        <v>0</v>
      </c>
      <c r="H212" s="21">
        <v>0</v>
      </c>
      <c r="I212" s="21">
        <v>0.5</v>
      </c>
      <c r="J212" s="21">
        <v>0</v>
      </c>
      <c r="K212" s="21">
        <v>0.41666700000000001</v>
      </c>
      <c r="L212" s="23" t="s">
        <v>41</v>
      </c>
      <c r="M212" s="21" t="s">
        <v>41</v>
      </c>
      <c r="N212" s="24" t="s">
        <v>678</v>
      </c>
      <c r="O212" s="22" t="s">
        <v>41</v>
      </c>
      <c r="P212" s="21" t="s">
        <v>41</v>
      </c>
      <c r="Q212" s="21" t="s">
        <v>41</v>
      </c>
      <c r="R212" s="21" t="s">
        <v>41</v>
      </c>
      <c r="S212" s="21" t="s">
        <v>41</v>
      </c>
      <c r="T212" s="21" t="s">
        <v>41</v>
      </c>
      <c r="U212" s="21" t="s">
        <v>41</v>
      </c>
      <c r="V212" s="21" t="s">
        <v>41</v>
      </c>
      <c r="W212" s="21">
        <v>1</v>
      </c>
    </row>
    <row r="213" spans="1:23" ht="63" x14ac:dyDescent="0.25">
      <c r="A213" s="18" t="s">
        <v>539</v>
      </c>
      <c r="B213" s="19" t="s">
        <v>679</v>
      </c>
      <c r="C213" s="20" t="s">
        <v>680</v>
      </c>
      <c r="D213" s="21">
        <v>0.35872999999999999</v>
      </c>
      <c r="E213" s="22" t="s">
        <v>681</v>
      </c>
      <c r="F213" s="21">
        <f t="shared" si="14"/>
        <v>0</v>
      </c>
      <c r="G213" s="21">
        <v>0</v>
      </c>
      <c r="H213" s="21">
        <v>0</v>
      </c>
      <c r="I213" s="21">
        <v>0</v>
      </c>
      <c r="J213" s="21">
        <v>0</v>
      </c>
      <c r="K213" s="21">
        <v>0</v>
      </c>
      <c r="L213" s="23">
        <v>2025</v>
      </c>
      <c r="M213" s="21">
        <v>0.29939700000000002</v>
      </c>
      <c r="N213" s="24" t="s">
        <v>679</v>
      </c>
      <c r="O213" s="22" t="s">
        <v>41</v>
      </c>
      <c r="P213" s="21" t="s">
        <v>41</v>
      </c>
      <c r="Q213" s="21" t="s">
        <v>41</v>
      </c>
      <c r="R213" s="21" t="s">
        <v>41</v>
      </c>
      <c r="S213" s="21" t="s">
        <v>41</v>
      </c>
      <c r="T213" s="21" t="s">
        <v>41</v>
      </c>
      <c r="U213" s="21" t="s">
        <v>41</v>
      </c>
      <c r="V213" s="21" t="s">
        <v>41</v>
      </c>
      <c r="W213" s="21">
        <v>1</v>
      </c>
    </row>
    <row r="214" spans="1:23" ht="63" x14ac:dyDescent="0.25">
      <c r="A214" s="18" t="s">
        <v>539</v>
      </c>
      <c r="B214" s="19" t="s">
        <v>682</v>
      </c>
      <c r="C214" s="20" t="s">
        <v>683</v>
      </c>
      <c r="D214" s="21">
        <v>0.15773000000000001</v>
      </c>
      <c r="E214" s="22" t="s">
        <v>684</v>
      </c>
      <c r="F214" s="21">
        <f t="shared" si="14"/>
        <v>0</v>
      </c>
      <c r="G214" s="21">
        <v>0</v>
      </c>
      <c r="H214" s="21">
        <v>0</v>
      </c>
      <c r="I214" s="21">
        <v>0</v>
      </c>
      <c r="J214" s="21">
        <v>0</v>
      </c>
      <c r="K214" s="21">
        <v>0</v>
      </c>
      <c r="L214" s="23">
        <v>2025</v>
      </c>
      <c r="M214" s="21">
        <v>0.13189699999999999</v>
      </c>
      <c r="N214" s="24" t="s">
        <v>685</v>
      </c>
      <c r="O214" s="22" t="s">
        <v>41</v>
      </c>
      <c r="P214" s="21" t="s">
        <v>41</v>
      </c>
      <c r="Q214" s="21" t="s">
        <v>41</v>
      </c>
      <c r="R214" s="21" t="s">
        <v>41</v>
      </c>
      <c r="S214" s="21" t="s">
        <v>41</v>
      </c>
      <c r="T214" s="21" t="s">
        <v>41</v>
      </c>
      <c r="U214" s="21" t="s">
        <v>41</v>
      </c>
      <c r="V214" s="21" t="s">
        <v>41</v>
      </c>
      <c r="W214" s="21">
        <v>1</v>
      </c>
    </row>
    <row r="215" spans="1:23" ht="141.75" x14ac:dyDescent="0.25">
      <c r="A215" s="18" t="s">
        <v>539</v>
      </c>
      <c r="B215" s="19" t="s">
        <v>686</v>
      </c>
      <c r="C215" s="20" t="s">
        <v>687</v>
      </c>
      <c r="D215" s="21">
        <v>31.800823000000001</v>
      </c>
      <c r="E215" s="22" t="s">
        <v>688</v>
      </c>
      <c r="F215" s="21">
        <f t="shared" si="14"/>
        <v>4.4489520000000002</v>
      </c>
      <c r="G215" s="21">
        <v>0</v>
      </c>
      <c r="H215" s="21">
        <v>0</v>
      </c>
      <c r="I215" s="21">
        <v>4.4489520000000002</v>
      </c>
      <c r="J215" s="21">
        <v>0</v>
      </c>
      <c r="K215" s="21">
        <v>0</v>
      </c>
      <c r="L215" s="23">
        <v>2024</v>
      </c>
      <c r="M215" s="21">
        <v>26.500686000000002</v>
      </c>
      <c r="N215" s="24" t="s">
        <v>689</v>
      </c>
      <c r="O215" s="22" t="s">
        <v>41</v>
      </c>
      <c r="P215" s="21" t="s">
        <v>41</v>
      </c>
      <c r="Q215" s="21" t="s">
        <v>41</v>
      </c>
      <c r="R215" s="21" t="s">
        <v>41</v>
      </c>
      <c r="S215" s="21" t="s">
        <v>41</v>
      </c>
      <c r="T215" s="21" t="s">
        <v>41</v>
      </c>
      <c r="U215" s="21" t="s">
        <v>41</v>
      </c>
      <c r="V215" s="21" t="s">
        <v>41</v>
      </c>
      <c r="W215" s="21">
        <v>458</v>
      </c>
    </row>
    <row r="216" spans="1:23" ht="409.5" x14ac:dyDescent="0.25">
      <c r="A216" s="18" t="s">
        <v>539</v>
      </c>
      <c r="B216" s="19" t="s">
        <v>690</v>
      </c>
      <c r="C216" s="20" t="s">
        <v>691</v>
      </c>
      <c r="D216" s="21">
        <v>14.732862000000001</v>
      </c>
      <c r="E216" s="22" t="s">
        <v>692</v>
      </c>
      <c r="F216" s="21">
        <f t="shared" si="14"/>
        <v>14.730586000000001</v>
      </c>
      <c r="G216" s="21">
        <v>0</v>
      </c>
      <c r="H216" s="21">
        <v>0</v>
      </c>
      <c r="I216" s="21">
        <v>14.730586000000001</v>
      </c>
      <c r="J216" s="21">
        <v>0</v>
      </c>
      <c r="K216" s="21">
        <v>12.274891</v>
      </c>
      <c r="L216" s="23" t="s">
        <v>41</v>
      </c>
      <c r="M216" s="21" t="s">
        <v>41</v>
      </c>
      <c r="N216" s="24" t="s">
        <v>693</v>
      </c>
      <c r="O216" s="22" t="s">
        <v>41</v>
      </c>
      <c r="P216" s="21" t="s">
        <v>41</v>
      </c>
      <c r="Q216" s="21" t="s">
        <v>41</v>
      </c>
      <c r="R216" s="21" t="s">
        <v>41</v>
      </c>
      <c r="S216" s="21" t="s">
        <v>41</v>
      </c>
      <c r="T216" s="21" t="s">
        <v>41</v>
      </c>
      <c r="U216" s="21" t="s">
        <v>41</v>
      </c>
      <c r="V216" s="21" t="s">
        <v>41</v>
      </c>
      <c r="W216" s="21">
        <v>1</v>
      </c>
    </row>
    <row r="217" spans="1:23" ht="141.75" x14ac:dyDescent="0.25">
      <c r="A217" s="18" t="s">
        <v>539</v>
      </c>
      <c r="B217" s="19" t="s">
        <v>694</v>
      </c>
      <c r="C217" s="20" t="s">
        <v>695</v>
      </c>
      <c r="D217" s="21">
        <v>11.497871999999999</v>
      </c>
      <c r="E217" s="22" t="s">
        <v>696</v>
      </c>
      <c r="F217" s="21">
        <f t="shared" si="14"/>
        <v>11.497871999999999</v>
      </c>
      <c r="G217" s="21">
        <v>0</v>
      </c>
      <c r="H217" s="21">
        <v>0</v>
      </c>
      <c r="I217" s="21">
        <v>11.497871999999999</v>
      </c>
      <c r="J217" s="21">
        <v>0</v>
      </c>
      <c r="K217" s="21">
        <v>9.5815599999999996</v>
      </c>
      <c r="L217" s="23">
        <v>2025</v>
      </c>
      <c r="M217" s="21">
        <v>9.5815599999999996</v>
      </c>
      <c r="N217" s="24" t="s">
        <v>689</v>
      </c>
      <c r="O217" s="22" t="s">
        <v>41</v>
      </c>
      <c r="P217" s="21" t="s">
        <v>41</v>
      </c>
      <c r="Q217" s="21" t="s">
        <v>41</v>
      </c>
      <c r="R217" s="21" t="s">
        <v>41</v>
      </c>
      <c r="S217" s="21" t="s">
        <v>41</v>
      </c>
      <c r="T217" s="21" t="s">
        <v>41</v>
      </c>
      <c r="U217" s="21" t="s">
        <v>41</v>
      </c>
      <c r="V217" s="21" t="s">
        <v>41</v>
      </c>
      <c r="W217" s="21">
        <v>512</v>
      </c>
    </row>
    <row r="218" spans="1:23" ht="141.75" x14ac:dyDescent="0.25">
      <c r="A218" s="18" t="s">
        <v>539</v>
      </c>
      <c r="B218" s="19" t="s">
        <v>697</v>
      </c>
      <c r="C218" s="20" t="s">
        <v>698</v>
      </c>
      <c r="D218" s="21">
        <v>38.563122999999997</v>
      </c>
      <c r="E218" s="22" t="s">
        <v>699</v>
      </c>
      <c r="F218" s="21">
        <f t="shared" si="14"/>
        <v>38.563122999999997</v>
      </c>
      <c r="G218" s="21">
        <v>0</v>
      </c>
      <c r="H218" s="21">
        <v>0</v>
      </c>
      <c r="I218" s="21">
        <v>38.563122999999997</v>
      </c>
      <c r="J218" s="21">
        <v>0</v>
      </c>
      <c r="K218" s="21">
        <v>32.135936000000001</v>
      </c>
      <c r="L218" s="23">
        <v>2026</v>
      </c>
      <c r="M218" s="21">
        <v>32.135936000000001</v>
      </c>
      <c r="N218" s="24" t="s">
        <v>689</v>
      </c>
      <c r="O218" s="22" t="s">
        <v>41</v>
      </c>
      <c r="P218" s="21" t="s">
        <v>41</v>
      </c>
      <c r="Q218" s="21" t="s">
        <v>41</v>
      </c>
      <c r="R218" s="21" t="s">
        <v>41</v>
      </c>
      <c r="S218" s="21" t="s">
        <v>41</v>
      </c>
      <c r="T218" s="21" t="s">
        <v>41</v>
      </c>
      <c r="U218" s="21" t="s">
        <v>41</v>
      </c>
      <c r="V218" s="21" t="s">
        <v>41</v>
      </c>
      <c r="W218" s="21">
        <v>512</v>
      </c>
    </row>
    <row r="219" spans="1:23" ht="141.75" x14ac:dyDescent="0.25">
      <c r="A219" s="18" t="s">
        <v>539</v>
      </c>
      <c r="B219" s="19" t="s">
        <v>700</v>
      </c>
      <c r="C219" s="20" t="s">
        <v>701</v>
      </c>
      <c r="D219" s="21">
        <v>40.645560000000003</v>
      </c>
      <c r="E219" s="22" t="s">
        <v>702</v>
      </c>
      <c r="F219" s="21">
        <f t="shared" si="14"/>
        <v>40.645560000000003</v>
      </c>
      <c r="G219" s="21">
        <v>0</v>
      </c>
      <c r="H219" s="21">
        <v>0</v>
      </c>
      <c r="I219" s="21">
        <v>40.645560000000003</v>
      </c>
      <c r="J219" s="21">
        <v>0</v>
      </c>
      <c r="K219" s="21">
        <v>33.871299999999998</v>
      </c>
      <c r="L219" s="23">
        <v>2027</v>
      </c>
      <c r="M219" s="21">
        <v>33.871299999999998</v>
      </c>
      <c r="N219" s="24" t="s">
        <v>689</v>
      </c>
      <c r="O219" s="22" t="s">
        <v>41</v>
      </c>
      <c r="P219" s="21" t="s">
        <v>41</v>
      </c>
      <c r="Q219" s="21" t="s">
        <v>41</v>
      </c>
      <c r="R219" s="21" t="s">
        <v>41</v>
      </c>
      <c r="S219" s="21" t="s">
        <v>41</v>
      </c>
      <c r="T219" s="21" t="s">
        <v>41</v>
      </c>
      <c r="U219" s="21" t="s">
        <v>41</v>
      </c>
      <c r="V219" s="21" t="s">
        <v>41</v>
      </c>
      <c r="W219" s="21">
        <v>512</v>
      </c>
    </row>
    <row r="220" spans="1:23" ht="173.25" x14ac:dyDescent="0.25">
      <c r="A220" s="18" t="s">
        <v>539</v>
      </c>
      <c r="B220" s="19" t="s">
        <v>703</v>
      </c>
      <c r="C220" s="20" t="s">
        <v>704</v>
      </c>
      <c r="D220" s="21">
        <v>5.8970659999999997</v>
      </c>
      <c r="E220" s="22" t="s">
        <v>705</v>
      </c>
      <c r="F220" s="21">
        <f t="shared" si="14"/>
        <v>4.2919999999999998</v>
      </c>
      <c r="G220" s="21">
        <v>0</v>
      </c>
      <c r="H220" s="21">
        <v>0</v>
      </c>
      <c r="I220" s="21">
        <v>4.2919999999999998</v>
      </c>
      <c r="J220" s="21">
        <v>0</v>
      </c>
      <c r="K220" s="21">
        <v>0</v>
      </c>
      <c r="L220" s="23">
        <v>2025</v>
      </c>
      <c r="M220" s="21">
        <v>5.8970659999999997</v>
      </c>
      <c r="N220" s="24" t="s">
        <v>706</v>
      </c>
      <c r="O220" s="22" t="s">
        <v>41</v>
      </c>
      <c r="P220" s="21" t="s">
        <v>41</v>
      </c>
      <c r="Q220" s="21" t="s">
        <v>41</v>
      </c>
      <c r="R220" s="21" t="s">
        <v>41</v>
      </c>
      <c r="S220" s="21" t="s">
        <v>41</v>
      </c>
      <c r="T220" s="21" t="s">
        <v>41</v>
      </c>
      <c r="U220" s="21" t="s">
        <v>41</v>
      </c>
      <c r="V220" s="21" t="s">
        <v>41</v>
      </c>
      <c r="W220" s="21">
        <v>1</v>
      </c>
    </row>
    <row r="221" spans="1:23" ht="409.5" x14ac:dyDescent="0.25">
      <c r="A221" s="18" t="s">
        <v>539</v>
      </c>
      <c r="B221" s="19" t="s">
        <v>707</v>
      </c>
      <c r="C221" s="20" t="s">
        <v>708</v>
      </c>
      <c r="D221" s="21">
        <v>5.1814340000000003</v>
      </c>
      <c r="E221" s="22" t="s">
        <v>709</v>
      </c>
      <c r="F221" s="21">
        <f t="shared" si="14"/>
        <v>4.9960599999999999</v>
      </c>
      <c r="G221" s="21">
        <v>0</v>
      </c>
      <c r="H221" s="21">
        <v>0</v>
      </c>
      <c r="I221" s="21">
        <v>4.9960599999999999</v>
      </c>
      <c r="J221" s="21">
        <v>0</v>
      </c>
      <c r="K221" s="21">
        <v>0</v>
      </c>
      <c r="L221" s="23">
        <v>2024</v>
      </c>
      <c r="M221" s="21">
        <v>5.1814340000000003</v>
      </c>
      <c r="N221" s="24" t="s">
        <v>710</v>
      </c>
      <c r="O221" s="22" t="s">
        <v>41</v>
      </c>
      <c r="P221" s="21" t="s">
        <v>41</v>
      </c>
      <c r="Q221" s="21" t="s">
        <v>41</v>
      </c>
      <c r="R221" s="21" t="s">
        <v>41</v>
      </c>
      <c r="S221" s="21" t="s">
        <v>41</v>
      </c>
      <c r="T221" s="21" t="s">
        <v>41</v>
      </c>
      <c r="U221" s="21" t="s">
        <v>41</v>
      </c>
      <c r="V221" s="21" t="s">
        <v>41</v>
      </c>
      <c r="W221" s="21">
        <v>1</v>
      </c>
    </row>
    <row r="222" spans="1:23" ht="78.75" x14ac:dyDescent="0.25">
      <c r="A222" s="18" t="s">
        <v>539</v>
      </c>
      <c r="B222" s="19" t="s">
        <v>711</v>
      </c>
      <c r="C222" s="20" t="s">
        <v>712</v>
      </c>
      <c r="D222" s="21">
        <v>7.0647099999999998</v>
      </c>
      <c r="E222" s="22" t="s">
        <v>713</v>
      </c>
      <c r="F222" s="21">
        <f t="shared" si="14"/>
        <v>3.2497669999999999</v>
      </c>
      <c r="G222" s="21">
        <v>0</v>
      </c>
      <c r="H222" s="21">
        <v>0</v>
      </c>
      <c r="I222" s="21">
        <v>3.2497669999999999</v>
      </c>
      <c r="J222" s="21">
        <v>0</v>
      </c>
      <c r="K222" s="21">
        <v>2.7081390000000001</v>
      </c>
      <c r="L222" s="23">
        <v>2025</v>
      </c>
      <c r="M222" s="21">
        <v>5.8872580000000001</v>
      </c>
      <c r="N222" s="24" t="s">
        <v>714</v>
      </c>
      <c r="O222" s="22" t="s">
        <v>41</v>
      </c>
      <c r="P222" s="21" t="s">
        <v>41</v>
      </c>
      <c r="Q222" s="21" t="s">
        <v>41</v>
      </c>
      <c r="R222" s="21" t="s">
        <v>41</v>
      </c>
      <c r="S222" s="21" t="s">
        <v>41</v>
      </c>
      <c r="T222" s="21" t="s">
        <v>41</v>
      </c>
      <c r="U222" s="21" t="s">
        <v>41</v>
      </c>
      <c r="V222" s="21" t="s">
        <v>41</v>
      </c>
      <c r="W222" s="21">
        <v>1</v>
      </c>
    </row>
    <row r="223" spans="1:23" ht="110.25" x14ac:dyDescent="0.25">
      <c r="A223" s="18" t="s">
        <v>539</v>
      </c>
      <c r="B223" s="19" t="s">
        <v>715</v>
      </c>
      <c r="C223" s="20" t="s">
        <v>716</v>
      </c>
      <c r="D223" s="21">
        <v>28.04233</v>
      </c>
      <c r="E223" s="22" t="s">
        <v>717</v>
      </c>
      <c r="F223" s="21">
        <f t="shared" si="14"/>
        <v>28.04233</v>
      </c>
      <c r="G223" s="21">
        <v>0</v>
      </c>
      <c r="H223" s="21">
        <v>0</v>
      </c>
      <c r="I223" s="21">
        <v>28.04233</v>
      </c>
      <c r="J223" s="21">
        <v>0</v>
      </c>
      <c r="K223" s="21">
        <v>0</v>
      </c>
      <c r="L223" s="23">
        <v>2024</v>
      </c>
      <c r="M223" s="21">
        <v>23.368607999999998</v>
      </c>
      <c r="N223" s="24" t="s">
        <v>718</v>
      </c>
      <c r="O223" s="22" t="s">
        <v>41</v>
      </c>
      <c r="P223" s="21" t="s">
        <v>41</v>
      </c>
      <c r="Q223" s="21" t="s">
        <v>41</v>
      </c>
      <c r="R223" s="21" t="s">
        <v>41</v>
      </c>
      <c r="S223" s="21" t="s">
        <v>41</v>
      </c>
      <c r="T223" s="21" t="s">
        <v>41</v>
      </c>
      <c r="U223" s="21" t="s">
        <v>41</v>
      </c>
      <c r="V223" s="21" t="s">
        <v>41</v>
      </c>
      <c r="W223" s="21">
        <v>1</v>
      </c>
    </row>
    <row r="224" spans="1:23" ht="94.5" x14ac:dyDescent="0.25">
      <c r="A224" s="18" t="s">
        <v>539</v>
      </c>
      <c r="B224" s="19" t="s">
        <v>719</v>
      </c>
      <c r="C224" s="20" t="s">
        <v>720</v>
      </c>
      <c r="D224" s="21">
        <v>4.6627049999999999</v>
      </c>
      <c r="E224" s="22" t="s">
        <v>721</v>
      </c>
      <c r="F224" s="21">
        <f t="shared" si="14"/>
        <v>3.1084719999999999</v>
      </c>
      <c r="G224" s="21">
        <v>0</v>
      </c>
      <c r="H224" s="21">
        <v>0</v>
      </c>
      <c r="I224" s="21">
        <v>3.1084719999999999</v>
      </c>
      <c r="J224" s="21">
        <v>0</v>
      </c>
      <c r="K224" s="21">
        <v>2.5903939999999999</v>
      </c>
      <c r="L224" s="23">
        <v>2026</v>
      </c>
      <c r="M224" s="21">
        <v>3.8855879999999998</v>
      </c>
      <c r="N224" s="24" t="s">
        <v>722</v>
      </c>
      <c r="O224" s="22" t="s">
        <v>41</v>
      </c>
      <c r="P224" s="21" t="s">
        <v>41</v>
      </c>
      <c r="Q224" s="21" t="s">
        <v>41</v>
      </c>
      <c r="R224" s="21" t="s">
        <v>41</v>
      </c>
      <c r="S224" s="21" t="s">
        <v>41</v>
      </c>
      <c r="T224" s="21" t="s">
        <v>41</v>
      </c>
      <c r="U224" s="21" t="s">
        <v>41</v>
      </c>
      <c r="V224" s="21" t="s">
        <v>41</v>
      </c>
      <c r="W224" s="21">
        <v>2</v>
      </c>
    </row>
    <row r="225" spans="1:23" ht="63" x14ac:dyDescent="0.25">
      <c r="A225" s="18" t="s">
        <v>539</v>
      </c>
      <c r="B225" s="19" t="s">
        <v>723</v>
      </c>
      <c r="C225" s="20" t="s">
        <v>724</v>
      </c>
      <c r="D225" s="21">
        <v>4.0791510000000004</v>
      </c>
      <c r="E225" s="22" t="s">
        <v>725</v>
      </c>
      <c r="F225" s="21">
        <f t="shared" si="14"/>
        <v>0.67985899999999999</v>
      </c>
      <c r="G225" s="21">
        <v>0</v>
      </c>
      <c r="H225" s="21">
        <v>0</v>
      </c>
      <c r="I225" s="21">
        <v>0.67985899999999999</v>
      </c>
      <c r="J225" s="21">
        <v>0</v>
      </c>
      <c r="K225" s="21">
        <v>0</v>
      </c>
      <c r="L225" s="23">
        <v>2024</v>
      </c>
      <c r="M225" s="21">
        <v>3.399292</v>
      </c>
      <c r="N225" s="24" t="s">
        <v>726</v>
      </c>
      <c r="O225" s="22" t="s">
        <v>41</v>
      </c>
      <c r="P225" s="21" t="s">
        <v>41</v>
      </c>
      <c r="Q225" s="21" t="s">
        <v>41</v>
      </c>
      <c r="R225" s="21" t="s">
        <v>41</v>
      </c>
      <c r="S225" s="21" t="s">
        <v>41</v>
      </c>
      <c r="T225" s="21" t="s">
        <v>41</v>
      </c>
      <c r="U225" s="21" t="s">
        <v>41</v>
      </c>
      <c r="V225" s="21" t="s">
        <v>41</v>
      </c>
      <c r="W225" s="21">
        <v>1</v>
      </c>
    </row>
    <row r="226" spans="1:23" ht="346.5" x14ac:dyDescent="0.25">
      <c r="A226" s="18" t="s">
        <v>539</v>
      </c>
      <c r="B226" s="19" t="s">
        <v>727</v>
      </c>
      <c r="C226" s="20" t="s">
        <v>728</v>
      </c>
      <c r="D226" s="21">
        <v>2.1702789999999998</v>
      </c>
      <c r="E226" s="22" t="s">
        <v>729</v>
      </c>
      <c r="F226" s="21">
        <f t="shared" si="14"/>
        <v>2.1702789999999998</v>
      </c>
      <c r="G226" s="21">
        <v>0</v>
      </c>
      <c r="H226" s="21">
        <v>0</v>
      </c>
      <c r="I226" s="21">
        <v>2.1702789999999998</v>
      </c>
      <c r="J226" s="21">
        <v>0</v>
      </c>
      <c r="K226" s="21">
        <v>0</v>
      </c>
      <c r="L226" s="23">
        <v>2025</v>
      </c>
      <c r="M226" s="21">
        <v>1.8085659999999999</v>
      </c>
      <c r="N226" s="24" t="s">
        <v>730</v>
      </c>
      <c r="O226" s="22" t="s">
        <v>41</v>
      </c>
      <c r="P226" s="21" t="s">
        <v>41</v>
      </c>
      <c r="Q226" s="21" t="s">
        <v>41</v>
      </c>
      <c r="R226" s="21" t="s">
        <v>41</v>
      </c>
      <c r="S226" s="21" t="s">
        <v>41</v>
      </c>
      <c r="T226" s="21" t="s">
        <v>41</v>
      </c>
      <c r="U226" s="21" t="s">
        <v>41</v>
      </c>
      <c r="V226" s="21" t="s">
        <v>41</v>
      </c>
      <c r="W226" s="21">
        <v>1</v>
      </c>
    </row>
    <row r="227" spans="1:23" ht="63" x14ac:dyDescent="0.25">
      <c r="A227" s="18" t="s">
        <v>539</v>
      </c>
      <c r="B227" s="19" t="s">
        <v>731</v>
      </c>
      <c r="C227" s="20" t="s">
        <v>732</v>
      </c>
      <c r="D227" s="21">
        <v>4.1867460000000003</v>
      </c>
      <c r="E227" s="22" t="s">
        <v>733</v>
      </c>
      <c r="F227" s="21">
        <f t="shared" si="14"/>
        <v>0.62801300000000004</v>
      </c>
      <c r="G227" s="21">
        <v>0</v>
      </c>
      <c r="H227" s="21">
        <v>0</v>
      </c>
      <c r="I227" s="21">
        <v>0.62801300000000004</v>
      </c>
      <c r="J227" s="21">
        <v>0</v>
      </c>
      <c r="K227" s="21">
        <v>0</v>
      </c>
      <c r="L227" s="23">
        <v>2024</v>
      </c>
      <c r="M227" s="21">
        <v>3.4889549999999998</v>
      </c>
      <c r="N227" s="24" t="s">
        <v>734</v>
      </c>
      <c r="O227" s="22" t="s">
        <v>41</v>
      </c>
      <c r="P227" s="21" t="s">
        <v>41</v>
      </c>
      <c r="Q227" s="21" t="s">
        <v>41</v>
      </c>
      <c r="R227" s="21" t="s">
        <v>41</v>
      </c>
      <c r="S227" s="21" t="s">
        <v>41</v>
      </c>
      <c r="T227" s="21" t="s">
        <v>41</v>
      </c>
      <c r="U227" s="21" t="s">
        <v>41</v>
      </c>
      <c r="V227" s="21" t="s">
        <v>41</v>
      </c>
      <c r="W227" s="21">
        <v>1</v>
      </c>
    </row>
    <row r="228" spans="1:23" ht="94.5" x14ac:dyDescent="0.25">
      <c r="A228" s="18" t="s">
        <v>539</v>
      </c>
      <c r="B228" s="19" t="s">
        <v>735</v>
      </c>
      <c r="C228" s="20" t="s">
        <v>736</v>
      </c>
      <c r="D228" s="21">
        <v>2.9658910000000001</v>
      </c>
      <c r="E228" s="22" t="s">
        <v>737</v>
      </c>
      <c r="F228" s="21">
        <f t="shared" si="14"/>
        <v>2.9658910000000001</v>
      </c>
      <c r="G228" s="21">
        <v>0</v>
      </c>
      <c r="H228" s="21">
        <v>0</v>
      </c>
      <c r="I228" s="21">
        <v>2.9658910000000001</v>
      </c>
      <c r="J228" s="21">
        <v>0</v>
      </c>
      <c r="K228" s="21">
        <v>0.26962700000000001</v>
      </c>
      <c r="L228" s="23">
        <v>2025</v>
      </c>
      <c r="M228" s="21">
        <v>2.4715760000000002</v>
      </c>
      <c r="N228" s="24" t="s">
        <v>738</v>
      </c>
      <c r="O228" s="22" t="s">
        <v>41</v>
      </c>
      <c r="P228" s="21" t="s">
        <v>41</v>
      </c>
      <c r="Q228" s="21" t="s">
        <v>41</v>
      </c>
      <c r="R228" s="21" t="s">
        <v>41</v>
      </c>
      <c r="S228" s="21" t="s">
        <v>41</v>
      </c>
      <c r="T228" s="21" t="s">
        <v>41</v>
      </c>
      <c r="U228" s="21" t="s">
        <v>41</v>
      </c>
      <c r="V228" s="21" t="s">
        <v>41</v>
      </c>
      <c r="W228" s="21">
        <v>1</v>
      </c>
    </row>
    <row r="229" spans="1:23" ht="204.75" x14ac:dyDescent="0.25">
      <c r="A229" s="18" t="s">
        <v>539</v>
      </c>
      <c r="B229" s="19" t="s">
        <v>739</v>
      </c>
      <c r="C229" s="20" t="s">
        <v>740</v>
      </c>
      <c r="D229" s="21">
        <v>21.219566</v>
      </c>
      <c r="E229" s="22" t="s">
        <v>741</v>
      </c>
      <c r="F229" s="21">
        <f t="shared" si="14"/>
        <v>21.219566</v>
      </c>
      <c r="G229" s="21">
        <v>0</v>
      </c>
      <c r="H229" s="21">
        <v>0</v>
      </c>
      <c r="I229" s="21">
        <v>21.219566</v>
      </c>
      <c r="J229" s="21">
        <v>0</v>
      </c>
      <c r="K229" s="21">
        <v>15.979611999999999</v>
      </c>
      <c r="L229" s="23">
        <v>2027</v>
      </c>
      <c r="M229" s="21">
        <v>17.682971999999999</v>
      </c>
      <c r="N229" s="24" t="s">
        <v>742</v>
      </c>
      <c r="O229" s="22" t="s">
        <v>41</v>
      </c>
      <c r="P229" s="21" t="s">
        <v>41</v>
      </c>
      <c r="Q229" s="21" t="s">
        <v>41</v>
      </c>
      <c r="R229" s="21" t="s">
        <v>41</v>
      </c>
      <c r="S229" s="21" t="s">
        <v>41</v>
      </c>
      <c r="T229" s="21" t="s">
        <v>41</v>
      </c>
      <c r="U229" s="21" t="s">
        <v>41</v>
      </c>
      <c r="V229" s="21" t="s">
        <v>41</v>
      </c>
      <c r="W229" s="21">
        <v>1</v>
      </c>
    </row>
    <row r="230" spans="1:23" ht="299.25" x14ac:dyDescent="0.25">
      <c r="A230" s="18" t="s">
        <v>539</v>
      </c>
      <c r="B230" s="19" t="s">
        <v>743</v>
      </c>
      <c r="C230" s="20" t="s">
        <v>744</v>
      </c>
      <c r="D230" s="21">
        <v>80.035835000000006</v>
      </c>
      <c r="E230" s="22" t="s">
        <v>745</v>
      </c>
      <c r="F230" s="21">
        <f t="shared" si="14"/>
        <v>78.287452999999999</v>
      </c>
      <c r="G230" s="21">
        <v>0</v>
      </c>
      <c r="H230" s="21">
        <v>0</v>
      </c>
      <c r="I230" s="21">
        <v>78.287452999999999</v>
      </c>
      <c r="J230" s="21">
        <v>0</v>
      </c>
      <c r="K230" s="21">
        <v>65.239543999999995</v>
      </c>
      <c r="L230" s="23">
        <v>2028</v>
      </c>
      <c r="M230" s="21">
        <v>66.696528999999998</v>
      </c>
      <c r="N230" s="24" t="s">
        <v>746</v>
      </c>
      <c r="O230" s="22" t="s">
        <v>41</v>
      </c>
      <c r="P230" s="21" t="s">
        <v>41</v>
      </c>
      <c r="Q230" s="21" t="s">
        <v>41</v>
      </c>
      <c r="R230" s="21" t="s">
        <v>41</v>
      </c>
      <c r="S230" s="21" t="s">
        <v>41</v>
      </c>
      <c r="T230" s="21" t="s">
        <v>41</v>
      </c>
      <c r="U230" s="21" t="s">
        <v>41</v>
      </c>
      <c r="V230" s="21" t="s">
        <v>41</v>
      </c>
      <c r="W230" s="21">
        <v>1</v>
      </c>
    </row>
    <row r="231" spans="1:23" ht="204.75" x14ac:dyDescent="0.25">
      <c r="A231" s="18" t="s">
        <v>539</v>
      </c>
      <c r="B231" s="19" t="s">
        <v>747</v>
      </c>
      <c r="C231" s="20" t="s">
        <v>748</v>
      </c>
      <c r="D231" s="21">
        <v>37.233609000000001</v>
      </c>
      <c r="E231" s="22" t="s">
        <v>749</v>
      </c>
      <c r="F231" s="21">
        <f t="shared" si="14"/>
        <v>23.709377</v>
      </c>
      <c r="G231" s="21">
        <v>0</v>
      </c>
      <c r="H231" s="21">
        <v>0</v>
      </c>
      <c r="I231" s="21">
        <v>23.709377</v>
      </c>
      <c r="J231" s="21">
        <v>0</v>
      </c>
      <c r="K231" s="21">
        <v>15.806251</v>
      </c>
      <c r="L231" s="23">
        <v>2026</v>
      </c>
      <c r="M231" s="21">
        <v>31.028006999999999</v>
      </c>
      <c r="N231" s="24" t="s">
        <v>750</v>
      </c>
      <c r="O231" s="22" t="s">
        <v>41</v>
      </c>
      <c r="P231" s="21" t="s">
        <v>41</v>
      </c>
      <c r="Q231" s="21" t="s">
        <v>41</v>
      </c>
      <c r="R231" s="21" t="s">
        <v>41</v>
      </c>
      <c r="S231" s="21" t="s">
        <v>41</v>
      </c>
      <c r="T231" s="21" t="s">
        <v>41</v>
      </c>
      <c r="U231" s="21" t="s">
        <v>41</v>
      </c>
      <c r="V231" s="21" t="s">
        <v>41</v>
      </c>
      <c r="W231" s="21">
        <v>1</v>
      </c>
    </row>
    <row r="232" spans="1:23" ht="94.5" x14ac:dyDescent="0.25">
      <c r="A232" s="18" t="s">
        <v>539</v>
      </c>
      <c r="B232" s="19" t="s">
        <v>751</v>
      </c>
      <c r="C232" s="20" t="s">
        <v>752</v>
      </c>
      <c r="D232" s="21">
        <v>111.935148</v>
      </c>
      <c r="E232" s="22" t="s">
        <v>753</v>
      </c>
      <c r="F232" s="21">
        <f t="shared" si="14"/>
        <v>6.193003</v>
      </c>
      <c r="G232" s="21">
        <v>0</v>
      </c>
      <c r="H232" s="21">
        <v>0</v>
      </c>
      <c r="I232" s="21">
        <v>6.193003</v>
      </c>
      <c r="J232" s="21">
        <v>0</v>
      </c>
      <c r="K232" s="21">
        <v>3.4248240000000001</v>
      </c>
      <c r="L232" s="23">
        <v>2025</v>
      </c>
      <c r="M232" s="21">
        <v>93.279290000000003</v>
      </c>
      <c r="N232" s="24" t="s">
        <v>614</v>
      </c>
      <c r="O232" s="22" t="s">
        <v>41</v>
      </c>
      <c r="P232" s="21" t="s">
        <v>41</v>
      </c>
      <c r="Q232" s="21" t="s">
        <v>41</v>
      </c>
      <c r="R232" s="21" t="s">
        <v>41</v>
      </c>
      <c r="S232" s="21" t="s">
        <v>41</v>
      </c>
      <c r="T232" s="21" t="s">
        <v>41</v>
      </c>
      <c r="U232" s="21" t="s">
        <v>41</v>
      </c>
      <c r="V232" s="21" t="s">
        <v>41</v>
      </c>
      <c r="W232" s="21">
        <v>329</v>
      </c>
    </row>
    <row r="233" spans="1:23" ht="173.25" x14ac:dyDescent="0.25">
      <c r="A233" s="18" t="s">
        <v>539</v>
      </c>
      <c r="B233" s="19" t="s">
        <v>754</v>
      </c>
      <c r="C233" s="20" t="s">
        <v>755</v>
      </c>
      <c r="D233" s="21">
        <v>2.1306959999999999</v>
      </c>
      <c r="E233" s="22" t="s">
        <v>756</v>
      </c>
      <c r="F233" s="21">
        <f t="shared" si="14"/>
        <v>2.1306959999999999</v>
      </c>
      <c r="G233" s="21">
        <v>0</v>
      </c>
      <c r="H233" s="21">
        <v>0</v>
      </c>
      <c r="I233" s="21">
        <v>2.1306959999999999</v>
      </c>
      <c r="J233" s="21">
        <v>0</v>
      </c>
      <c r="K233" s="21">
        <v>0</v>
      </c>
      <c r="L233" s="23">
        <v>2024</v>
      </c>
      <c r="M233" s="21">
        <v>1.7755799999999999</v>
      </c>
      <c r="N233" s="24" t="s">
        <v>757</v>
      </c>
      <c r="O233" s="22" t="s">
        <v>41</v>
      </c>
      <c r="P233" s="21" t="s">
        <v>41</v>
      </c>
      <c r="Q233" s="21" t="s">
        <v>41</v>
      </c>
      <c r="R233" s="21" t="s">
        <v>41</v>
      </c>
      <c r="S233" s="21" t="s">
        <v>41</v>
      </c>
      <c r="T233" s="21" t="s">
        <v>41</v>
      </c>
      <c r="U233" s="21" t="s">
        <v>41</v>
      </c>
      <c r="V233" s="21" t="s">
        <v>41</v>
      </c>
      <c r="W233" s="21">
        <v>1</v>
      </c>
    </row>
    <row r="234" spans="1:23" ht="157.5" x14ac:dyDescent="0.25">
      <c r="A234" s="18" t="s">
        <v>539</v>
      </c>
      <c r="B234" s="19" t="s">
        <v>758</v>
      </c>
      <c r="C234" s="20" t="s">
        <v>759</v>
      </c>
      <c r="D234" s="21">
        <v>54.681626999999999</v>
      </c>
      <c r="E234" s="22" t="s">
        <v>760</v>
      </c>
      <c r="F234" s="21">
        <f t="shared" si="14"/>
        <v>54.681626999999999</v>
      </c>
      <c r="G234" s="21">
        <v>0</v>
      </c>
      <c r="H234" s="21">
        <v>0</v>
      </c>
      <c r="I234" s="21">
        <v>54.681626999999999</v>
      </c>
      <c r="J234" s="21">
        <v>0</v>
      </c>
      <c r="K234" s="21">
        <v>36.828023000000002</v>
      </c>
      <c r="L234" s="23">
        <v>2025</v>
      </c>
      <c r="M234" s="21">
        <v>45.568022999999997</v>
      </c>
      <c r="N234" s="24" t="s">
        <v>761</v>
      </c>
      <c r="O234" s="22" t="s">
        <v>41</v>
      </c>
      <c r="P234" s="21" t="s">
        <v>41</v>
      </c>
      <c r="Q234" s="21" t="s">
        <v>41</v>
      </c>
      <c r="R234" s="21" t="s">
        <v>41</v>
      </c>
      <c r="S234" s="21" t="s">
        <v>41</v>
      </c>
      <c r="T234" s="21" t="s">
        <v>41</v>
      </c>
      <c r="U234" s="21" t="s">
        <v>41</v>
      </c>
      <c r="V234" s="21" t="s">
        <v>41</v>
      </c>
      <c r="W234" s="21">
        <v>1</v>
      </c>
    </row>
    <row r="235" spans="1:23" ht="409.5" x14ac:dyDescent="0.25">
      <c r="A235" s="18" t="s">
        <v>539</v>
      </c>
      <c r="B235" s="19" t="s">
        <v>762</v>
      </c>
      <c r="C235" s="20" t="s">
        <v>763</v>
      </c>
      <c r="D235" s="21">
        <v>4.1619999999999999</v>
      </c>
      <c r="E235" s="22" t="s">
        <v>764</v>
      </c>
      <c r="F235" s="21">
        <f t="shared" si="14"/>
        <v>4.1619999999999999</v>
      </c>
      <c r="G235" s="21">
        <v>0</v>
      </c>
      <c r="H235" s="21">
        <v>0</v>
      </c>
      <c r="I235" s="21">
        <v>4.1619999999999999</v>
      </c>
      <c r="J235" s="21">
        <v>0</v>
      </c>
      <c r="K235" s="21">
        <v>4.07</v>
      </c>
      <c r="L235" s="23">
        <v>2025</v>
      </c>
      <c r="M235" s="21">
        <v>4.07</v>
      </c>
      <c r="N235" s="24" t="s">
        <v>765</v>
      </c>
      <c r="O235" s="22" t="s">
        <v>41</v>
      </c>
      <c r="P235" s="21" t="s">
        <v>41</v>
      </c>
      <c r="Q235" s="21">
        <v>0.04</v>
      </c>
      <c r="R235" s="21" t="s">
        <v>41</v>
      </c>
      <c r="S235" s="21">
        <v>32</v>
      </c>
      <c r="T235" s="21" t="s">
        <v>41</v>
      </c>
      <c r="U235" s="21" t="s">
        <v>41</v>
      </c>
      <c r="V235" s="21" t="s">
        <v>41</v>
      </c>
      <c r="W235" s="21">
        <v>5307</v>
      </c>
    </row>
    <row r="236" spans="1:23" ht="126" x14ac:dyDescent="0.25">
      <c r="A236" s="18" t="s">
        <v>539</v>
      </c>
      <c r="B236" s="19" t="s">
        <v>766</v>
      </c>
      <c r="C236" s="20" t="s">
        <v>767</v>
      </c>
      <c r="D236" s="21">
        <v>4.7123280000000003</v>
      </c>
      <c r="E236" s="22" t="s">
        <v>768</v>
      </c>
      <c r="F236" s="21">
        <f t="shared" si="14"/>
        <v>4.7123280000000003</v>
      </c>
      <c r="G236" s="21">
        <v>0</v>
      </c>
      <c r="H236" s="21">
        <v>0</v>
      </c>
      <c r="I236" s="21">
        <v>4.7123280000000003</v>
      </c>
      <c r="J236" s="21">
        <v>0</v>
      </c>
      <c r="K236" s="21">
        <v>3.9269400000000001</v>
      </c>
      <c r="L236" s="23">
        <v>2029</v>
      </c>
      <c r="M236" s="21">
        <v>3.9269400000000001</v>
      </c>
      <c r="N236" s="24" t="s">
        <v>601</v>
      </c>
      <c r="O236" s="22" t="s">
        <v>41</v>
      </c>
      <c r="P236" s="21" t="s">
        <v>41</v>
      </c>
      <c r="Q236" s="21" t="s">
        <v>41</v>
      </c>
      <c r="R236" s="21" t="s">
        <v>41</v>
      </c>
      <c r="S236" s="21" t="s">
        <v>41</v>
      </c>
      <c r="T236" s="21" t="s">
        <v>41</v>
      </c>
      <c r="U236" s="21" t="s">
        <v>41</v>
      </c>
      <c r="V236" s="21" t="s">
        <v>41</v>
      </c>
      <c r="W236" s="21">
        <v>12</v>
      </c>
    </row>
    <row r="237" spans="1:23" ht="204.75" x14ac:dyDescent="0.25">
      <c r="A237" s="18" t="s">
        <v>539</v>
      </c>
      <c r="B237" s="19" t="s">
        <v>769</v>
      </c>
      <c r="C237" s="20" t="s">
        <v>770</v>
      </c>
      <c r="D237" s="21">
        <v>103.337767</v>
      </c>
      <c r="E237" s="22" t="s">
        <v>771</v>
      </c>
      <c r="F237" s="21">
        <f t="shared" ref="F237:F266" si="15">IFERROR(J237+I237+H237+G237,"нд")</f>
        <v>103.337767</v>
      </c>
      <c r="G237" s="21">
        <v>0</v>
      </c>
      <c r="H237" s="21">
        <v>0</v>
      </c>
      <c r="I237" s="21">
        <v>103.337767</v>
      </c>
      <c r="J237" s="21">
        <v>0</v>
      </c>
      <c r="K237" s="21">
        <v>86.114806000000002</v>
      </c>
      <c r="L237" s="23">
        <v>2029</v>
      </c>
      <c r="M237" s="21">
        <v>86.114806000000002</v>
      </c>
      <c r="N237" s="24" t="s">
        <v>570</v>
      </c>
      <c r="O237" s="22" t="s">
        <v>41</v>
      </c>
      <c r="P237" s="21" t="s">
        <v>41</v>
      </c>
      <c r="Q237" s="21" t="s">
        <v>41</v>
      </c>
      <c r="R237" s="21" t="s">
        <v>41</v>
      </c>
      <c r="S237" s="21" t="s">
        <v>41</v>
      </c>
      <c r="T237" s="21" t="s">
        <v>41</v>
      </c>
      <c r="U237" s="21" t="s">
        <v>41</v>
      </c>
      <c r="V237" s="21" t="s">
        <v>41</v>
      </c>
      <c r="W237" s="21">
        <v>295</v>
      </c>
    </row>
    <row r="238" spans="1:23" ht="204.75" x14ac:dyDescent="0.25">
      <c r="A238" s="18" t="s">
        <v>539</v>
      </c>
      <c r="B238" s="19" t="s">
        <v>772</v>
      </c>
      <c r="C238" s="20" t="s">
        <v>773</v>
      </c>
      <c r="D238" s="21">
        <v>90.966300000000004</v>
      </c>
      <c r="E238" s="22" t="s">
        <v>774</v>
      </c>
      <c r="F238" s="21">
        <f t="shared" si="15"/>
        <v>90.966300000000004</v>
      </c>
      <c r="G238" s="21">
        <v>0</v>
      </c>
      <c r="H238" s="21">
        <v>0</v>
      </c>
      <c r="I238" s="21">
        <v>90.966300000000004</v>
      </c>
      <c r="J238" s="21">
        <v>0</v>
      </c>
      <c r="K238" s="21">
        <v>75.805250000000001</v>
      </c>
      <c r="L238" s="23">
        <v>2029</v>
      </c>
      <c r="M238" s="21">
        <v>75.805250000000001</v>
      </c>
      <c r="N238" s="24" t="s">
        <v>570</v>
      </c>
      <c r="O238" s="22" t="s">
        <v>41</v>
      </c>
      <c r="P238" s="21" t="s">
        <v>41</v>
      </c>
      <c r="Q238" s="21" t="s">
        <v>41</v>
      </c>
      <c r="R238" s="21" t="s">
        <v>41</v>
      </c>
      <c r="S238" s="21" t="s">
        <v>41</v>
      </c>
      <c r="T238" s="21" t="s">
        <v>41</v>
      </c>
      <c r="U238" s="21" t="s">
        <v>41</v>
      </c>
      <c r="V238" s="21" t="s">
        <v>41</v>
      </c>
      <c r="W238" s="21">
        <v>75</v>
      </c>
    </row>
    <row r="239" spans="1:23" ht="204.75" x14ac:dyDescent="0.25">
      <c r="A239" s="18" t="s">
        <v>539</v>
      </c>
      <c r="B239" s="19" t="s">
        <v>775</v>
      </c>
      <c r="C239" s="20" t="s">
        <v>776</v>
      </c>
      <c r="D239" s="21">
        <v>115.46808</v>
      </c>
      <c r="E239" s="22" t="s">
        <v>777</v>
      </c>
      <c r="F239" s="21">
        <f t="shared" si="15"/>
        <v>115.46808</v>
      </c>
      <c r="G239" s="21">
        <v>0</v>
      </c>
      <c r="H239" s="21">
        <v>0</v>
      </c>
      <c r="I239" s="21">
        <v>115.46808</v>
      </c>
      <c r="J239" s="21">
        <v>0</v>
      </c>
      <c r="K239" s="21">
        <v>96.223399999999998</v>
      </c>
      <c r="L239" s="23">
        <v>2029</v>
      </c>
      <c r="M239" s="21">
        <v>96.223399999999998</v>
      </c>
      <c r="N239" s="24" t="s">
        <v>570</v>
      </c>
      <c r="O239" s="22" t="s">
        <v>41</v>
      </c>
      <c r="P239" s="21" t="s">
        <v>41</v>
      </c>
      <c r="Q239" s="21" t="s">
        <v>41</v>
      </c>
      <c r="R239" s="21" t="s">
        <v>41</v>
      </c>
      <c r="S239" s="21" t="s">
        <v>41</v>
      </c>
      <c r="T239" s="21" t="s">
        <v>41</v>
      </c>
      <c r="U239" s="21" t="s">
        <v>41</v>
      </c>
      <c r="V239" s="21" t="s">
        <v>41</v>
      </c>
      <c r="W239" s="21">
        <v>481</v>
      </c>
    </row>
    <row r="240" spans="1:23" ht="204.75" x14ac:dyDescent="0.25">
      <c r="A240" s="18" t="s">
        <v>539</v>
      </c>
      <c r="B240" s="19" t="s">
        <v>778</v>
      </c>
      <c r="C240" s="20" t="s">
        <v>779</v>
      </c>
      <c r="D240" s="21">
        <v>81.125882000000004</v>
      </c>
      <c r="E240" s="22" t="s">
        <v>780</v>
      </c>
      <c r="F240" s="21">
        <f t="shared" si="15"/>
        <v>81.125882000000004</v>
      </c>
      <c r="G240" s="21">
        <v>0</v>
      </c>
      <c r="H240" s="21">
        <v>0</v>
      </c>
      <c r="I240" s="21">
        <v>81.125882000000004</v>
      </c>
      <c r="J240" s="21">
        <v>0</v>
      </c>
      <c r="K240" s="21">
        <v>67.604901999999996</v>
      </c>
      <c r="L240" s="23">
        <v>2030</v>
      </c>
      <c r="M240" s="21">
        <v>67.604901999999996</v>
      </c>
      <c r="N240" s="24" t="s">
        <v>570</v>
      </c>
      <c r="O240" s="22" t="s">
        <v>41</v>
      </c>
      <c r="P240" s="21" t="s">
        <v>41</v>
      </c>
      <c r="Q240" s="21" t="s">
        <v>41</v>
      </c>
      <c r="R240" s="21" t="s">
        <v>41</v>
      </c>
      <c r="S240" s="21" t="s">
        <v>41</v>
      </c>
      <c r="T240" s="21" t="s">
        <v>41</v>
      </c>
      <c r="U240" s="21" t="s">
        <v>41</v>
      </c>
      <c r="V240" s="21" t="s">
        <v>41</v>
      </c>
      <c r="W240" s="21">
        <v>287</v>
      </c>
    </row>
    <row r="241" spans="1:23" ht="204.75" x14ac:dyDescent="0.25">
      <c r="A241" s="18" t="s">
        <v>539</v>
      </c>
      <c r="B241" s="19" t="s">
        <v>781</v>
      </c>
      <c r="C241" s="20" t="s">
        <v>782</v>
      </c>
      <c r="D241" s="21">
        <v>90.180210000000002</v>
      </c>
      <c r="E241" s="22" t="s">
        <v>783</v>
      </c>
      <c r="F241" s="21">
        <f t="shared" si="15"/>
        <v>90.180210000000002</v>
      </c>
      <c r="G241" s="21">
        <v>0</v>
      </c>
      <c r="H241" s="21">
        <v>0</v>
      </c>
      <c r="I241" s="21">
        <v>90.180210000000002</v>
      </c>
      <c r="J241" s="21">
        <v>0</v>
      </c>
      <c r="K241" s="21">
        <v>75.150175000000004</v>
      </c>
      <c r="L241" s="23">
        <v>2030</v>
      </c>
      <c r="M241" s="21">
        <v>75.150175000000004</v>
      </c>
      <c r="N241" s="24" t="s">
        <v>570</v>
      </c>
      <c r="O241" s="22" t="s">
        <v>41</v>
      </c>
      <c r="P241" s="21" t="s">
        <v>41</v>
      </c>
      <c r="Q241" s="21" t="s">
        <v>41</v>
      </c>
      <c r="R241" s="21" t="s">
        <v>41</v>
      </c>
      <c r="S241" s="21" t="s">
        <v>41</v>
      </c>
      <c r="T241" s="21" t="s">
        <v>41</v>
      </c>
      <c r="U241" s="21" t="s">
        <v>41</v>
      </c>
      <c r="V241" s="21" t="s">
        <v>41</v>
      </c>
      <c r="W241" s="21">
        <v>54</v>
      </c>
    </row>
    <row r="242" spans="1:23" ht="204.75" x14ac:dyDescent="0.25">
      <c r="A242" s="18" t="s">
        <v>539</v>
      </c>
      <c r="B242" s="19" t="s">
        <v>784</v>
      </c>
      <c r="C242" s="20" t="s">
        <v>785</v>
      </c>
      <c r="D242" s="21">
        <v>90.467640000000003</v>
      </c>
      <c r="E242" s="22" t="s">
        <v>786</v>
      </c>
      <c r="F242" s="21">
        <f t="shared" si="15"/>
        <v>90.467640000000003</v>
      </c>
      <c r="G242" s="21">
        <v>0</v>
      </c>
      <c r="H242" s="21">
        <v>0</v>
      </c>
      <c r="I242" s="21">
        <v>90.467640000000003</v>
      </c>
      <c r="J242" s="21">
        <v>0</v>
      </c>
      <c r="K242" s="21">
        <v>75.389700000000005</v>
      </c>
      <c r="L242" s="23">
        <v>2030</v>
      </c>
      <c r="M242" s="21">
        <v>75.389700000000005</v>
      </c>
      <c r="N242" s="24" t="s">
        <v>570</v>
      </c>
      <c r="O242" s="22" t="s">
        <v>41</v>
      </c>
      <c r="P242" s="21" t="s">
        <v>41</v>
      </c>
      <c r="Q242" s="21" t="s">
        <v>41</v>
      </c>
      <c r="R242" s="21" t="s">
        <v>41</v>
      </c>
      <c r="S242" s="21" t="s">
        <v>41</v>
      </c>
      <c r="T242" s="21" t="s">
        <v>41</v>
      </c>
      <c r="U242" s="21" t="s">
        <v>41</v>
      </c>
      <c r="V242" s="21" t="s">
        <v>41</v>
      </c>
      <c r="W242" s="21">
        <v>576</v>
      </c>
    </row>
    <row r="243" spans="1:23" ht="126" x14ac:dyDescent="0.25">
      <c r="A243" s="18" t="s">
        <v>539</v>
      </c>
      <c r="B243" s="19" t="s">
        <v>787</v>
      </c>
      <c r="C243" s="20" t="s">
        <v>788</v>
      </c>
      <c r="D243" s="21">
        <v>1.619561</v>
      </c>
      <c r="E243" s="22" t="s">
        <v>789</v>
      </c>
      <c r="F243" s="21">
        <f t="shared" si="15"/>
        <v>1.619561</v>
      </c>
      <c r="G243" s="21">
        <v>0</v>
      </c>
      <c r="H243" s="21">
        <v>0</v>
      </c>
      <c r="I243" s="21">
        <v>1.619561</v>
      </c>
      <c r="J243" s="21">
        <v>0</v>
      </c>
      <c r="K243" s="21">
        <v>1.349634</v>
      </c>
      <c r="L243" s="23">
        <v>2030</v>
      </c>
      <c r="M243" s="21">
        <v>1.349634</v>
      </c>
      <c r="N243" s="24" t="s">
        <v>601</v>
      </c>
      <c r="O243" s="22" t="s">
        <v>41</v>
      </c>
      <c r="P243" s="21" t="s">
        <v>41</v>
      </c>
      <c r="Q243" s="21" t="s">
        <v>41</v>
      </c>
      <c r="R243" s="21" t="s">
        <v>41</v>
      </c>
      <c r="S243" s="21" t="s">
        <v>41</v>
      </c>
      <c r="T243" s="21" t="s">
        <v>41</v>
      </c>
      <c r="U243" s="21" t="s">
        <v>41</v>
      </c>
      <c r="V243" s="21" t="s">
        <v>41</v>
      </c>
      <c r="W243" s="21">
        <v>11</v>
      </c>
    </row>
    <row r="244" spans="1:23" ht="141.75" x14ac:dyDescent="0.25">
      <c r="A244" s="18" t="s">
        <v>539</v>
      </c>
      <c r="B244" s="19" t="s">
        <v>790</v>
      </c>
      <c r="C244" s="20" t="s">
        <v>791</v>
      </c>
      <c r="D244" s="21">
        <v>11.560441000000001</v>
      </c>
      <c r="E244" s="22" t="s">
        <v>792</v>
      </c>
      <c r="F244" s="21">
        <f t="shared" si="15"/>
        <v>11.560441000000001</v>
      </c>
      <c r="G244" s="21">
        <v>0</v>
      </c>
      <c r="H244" s="21">
        <v>0</v>
      </c>
      <c r="I244" s="21">
        <v>11.560441000000001</v>
      </c>
      <c r="J244" s="21">
        <v>0</v>
      </c>
      <c r="K244" s="21">
        <v>9.6337010000000003</v>
      </c>
      <c r="L244" s="23">
        <v>2029</v>
      </c>
      <c r="M244" s="21">
        <v>9.6337010000000003</v>
      </c>
      <c r="N244" s="24" t="s">
        <v>689</v>
      </c>
      <c r="O244" s="22" t="s">
        <v>41</v>
      </c>
      <c r="P244" s="21" t="s">
        <v>41</v>
      </c>
      <c r="Q244" s="21" t="s">
        <v>41</v>
      </c>
      <c r="R244" s="21" t="s">
        <v>41</v>
      </c>
      <c r="S244" s="21" t="s">
        <v>41</v>
      </c>
      <c r="T244" s="21" t="s">
        <v>41</v>
      </c>
      <c r="U244" s="21" t="s">
        <v>41</v>
      </c>
      <c r="V244" s="21" t="s">
        <v>41</v>
      </c>
      <c r="W244" s="21">
        <v>120</v>
      </c>
    </row>
    <row r="245" spans="1:23" ht="141.75" x14ac:dyDescent="0.25">
      <c r="A245" s="18" t="s">
        <v>539</v>
      </c>
      <c r="B245" s="19" t="s">
        <v>793</v>
      </c>
      <c r="C245" s="20" t="s">
        <v>794</v>
      </c>
      <c r="D245" s="21">
        <v>11.596441</v>
      </c>
      <c r="E245" s="22" t="s">
        <v>795</v>
      </c>
      <c r="F245" s="21">
        <f t="shared" si="15"/>
        <v>11.596441</v>
      </c>
      <c r="G245" s="21">
        <v>0</v>
      </c>
      <c r="H245" s="21">
        <v>0</v>
      </c>
      <c r="I245" s="21">
        <v>11.596441</v>
      </c>
      <c r="J245" s="21">
        <v>0</v>
      </c>
      <c r="K245" s="21">
        <v>9.6637009999999997</v>
      </c>
      <c r="L245" s="23">
        <v>2030</v>
      </c>
      <c r="M245" s="21">
        <v>9.6637009999999997</v>
      </c>
      <c r="N245" s="24" t="s">
        <v>689</v>
      </c>
      <c r="O245" s="22" t="s">
        <v>41</v>
      </c>
      <c r="P245" s="21" t="s">
        <v>41</v>
      </c>
      <c r="Q245" s="21" t="s">
        <v>41</v>
      </c>
      <c r="R245" s="21" t="s">
        <v>41</v>
      </c>
      <c r="S245" s="21" t="s">
        <v>41</v>
      </c>
      <c r="T245" s="21" t="s">
        <v>41</v>
      </c>
      <c r="U245" s="21" t="s">
        <v>41</v>
      </c>
      <c r="V245" s="21" t="s">
        <v>41</v>
      </c>
      <c r="W245" s="21">
        <v>120</v>
      </c>
    </row>
    <row r="246" spans="1:23" ht="157.5" x14ac:dyDescent="0.25">
      <c r="A246" s="18" t="s">
        <v>539</v>
      </c>
      <c r="B246" s="19" t="s">
        <v>796</v>
      </c>
      <c r="C246" s="20" t="s">
        <v>797</v>
      </c>
      <c r="D246" s="21">
        <v>3.8097240000000001</v>
      </c>
      <c r="E246" s="22" t="s">
        <v>798</v>
      </c>
      <c r="F246" s="21">
        <f t="shared" si="15"/>
        <v>3.8097240000000001</v>
      </c>
      <c r="G246" s="21">
        <v>0</v>
      </c>
      <c r="H246" s="21">
        <v>0</v>
      </c>
      <c r="I246" s="21">
        <v>3.8097240000000001</v>
      </c>
      <c r="J246" s="21">
        <v>0</v>
      </c>
      <c r="K246" s="21">
        <v>3.1747700000000001</v>
      </c>
      <c r="L246" s="23">
        <v>2025</v>
      </c>
      <c r="M246" s="21">
        <v>3.1747700000000001</v>
      </c>
      <c r="N246" s="24" t="s">
        <v>799</v>
      </c>
      <c r="O246" s="22" t="s">
        <v>41</v>
      </c>
      <c r="P246" s="21" t="s">
        <v>41</v>
      </c>
      <c r="Q246" s="21" t="s">
        <v>41</v>
      </c>
      <c r="R246" s="21" t="s">
        <v>41</v>
      </c>
      <c r="S246" s="21" t="s">
        <v>41</v>
      </c>
      <c r="T246" s="21" t="s">
        <v>41</v>
      </c>
      <c r="U246" s="21" t="s">
        <v>41</v>
      </c>
      <c r="V246" s="21" t="s">
        <v>41</v>
      </c>
      <c r="W246" s="21">
        <v>1</v>
      </c>
    </row>
    <row r="247" spans="1:23" ht="283.5" x14ac:dyDescent="0.25">
      <c r="A247" s="18" t="s">
        <v>539</v>
      </c>
      <c r="B247" s="19" t="s">
        <v>800</v>
      </c>
      <c r="C247" s="20" t="s">
        <v>801</v>
      </c>
      <c r="D247" s="21">
        <v>1.9388000000000001</v>
      </c>
      <c r="E247" s="22" t="s">
        <v>802</v>
      </c>
      <c r="F247" s="21">
        <f t="shared" si="15"/>
        <v>1.9388000000000001</v>
      </c>
      <c r="G247" s="21">
        <v>0</v>
      </c>
      <c r="H247" s="21">
        <v>0</v>
      </c>
      <c r="I247" s="21">
        <v>1.9388000000000001</v>
      </c>
      <c r="J247" s="21">
        <v>0</v>
      </c>
      <c r="K247" s="21">
        <v>1.8183769999999999</v>
      </c>
      <c r="L247" s="23">
        <v>2025</v>
      </c>
      <c r="M247" s="21">
        <v>1.8183769999999999</v>
      </c>
      <c r="N247" s="24" t="s">
        <v>803</v>
      </c>
      <c r="O247" s="22" t="s">
        <v>41</v>
      </c>
      <c r="P247" s="21" t="s">
        <v>41</v>
      </c>
      <c r="Q247" s="21" t="s">
        <v>41</v>
      </c>
      <c r="R247" s="21" t="s">
        <v>41</v>
      </c>
      <c r="S247" s="21" t="s">
        <v>41</v>
      </c>
      <c r="T247" s="21" t="s">
        <v>41</v>
      </c>
      <c r="U247" s="21" t="s">
        <v>41</v>
      </c>
      <c r="V247" s="21" t="s">
        <v>41</v>
      </c>
      <c r="W247" s="21">
        <v>2</v>
      </c>
    </row>
    <row r="248" spans="1:23" ht="267.75" x14ac:dyDescent="0.25">
      <c r="A248" s="18" t="s">
        <v>539</v>
      </c>
      <c r="B248" s="19" t="s">
        <v>804</v>
      </c>
      <c r="C248" s="20" t="s">
        <v>805</v>
      </c>
      <c r="D248" s="21">
        <v>2.2569720000000002</v>
      </c>
      <c r="E248" s="22" t="s">
        <v>806</v>
      </c>
      <c r="F248" s="21">
        <f t="shared" si="15"/>
        <v>2.2569720000000002</v>
      </c>
      <c r="G248" s="21">
        <v>0</v>
      </c>
      <c r="H248" s="21">
        <v>0</v>
      </c>
      <c r="I248" s="21">
        <v>2.2569720000000002</v>
      </c>
      <c r="J248" s="21">
        <v>0</v>
      </c>
      <c r="K248" s="21">
        <v>1.8808100000000001</v>
      </c>
      <c r="L248" s="23">
        <v>2026</v>
      </c>
      <c r="M248" s="21">
        <v>1.8808100000000001</v>
      </c>
      <c r="N248" s="24" t="s">
        <v>807</v>
      </c>
      <c r="O248" s="22" t="s">
        <v>41</v>
      </c>
      <c r="P248" s="21" t="s">
        <v>41</v>
      </c>
      <c r="Q248" s="21" t="s">
        <v>41</v>
      </c>
      <c r="R248" s="21" t="s">
        <v>41</v>
      </c>
      <c r="S248" s="21" t="s">
        <v>41</v>
      </c>
      <c r="T248" s="21" t="s">
        <v>41</v>
      </c>
      <c r="U248" s="21" t="s">
        <v>41</v>
      </c>
      <c r="V248" s="21" t="s">
        <v>41</v>
      </c>
      <c r="W248" s="21">
        <v>1</v>
      </c>
    </row>
    <row r="249" spans="1:23" ht="283.5" x14ac:dyDescent="0.25">
      <c r="A249" s="18" t="s">
        <v>539</v>
      </c>
      <c r="B249" s="19" t="s">
        <v>808</v>
      </c>
      <c r="C249" s="20" t="s">
        <v>809</v>
      </c>
      <c r="D249" s="21">
        <v>3.6343030000000001</v>
      </c>
      <c r="E249" s="22" t="s">
        <v>810</v>
      </c>
      <c r="F249" s="21">
        <f t="shared" si="15"/>
        <v>3.6343030000000001</v>
      </c>
      <c r="G249" s="21">
        <v>0</v>
      </c>
      <c r="H249" s="21">
        <v>0</v>
      </c>
      <c r="I249" s="21">
        <v>3.6343030000000001</v>
      </c>
      <c r="J249" s="21">
        <v>0</v>
      </c>
      <c r="K249" s="21">
        <v>3.0285859999999998</v>
      </c>
      <c r="L249" s="23">
        <v>2025</v>
      </c>
      <c r="M249" s="21">
        <v>3.0285859999999998</v>
      </c>
      <c r="N249" s="24" t="s">
        <v>811</v>
      </c>
      <c r="O249" s="22" t="s">
        <v>41</v>
      </c>
      <c r="P249" s="21" t="s">
        <v>41</v>
      </c>
      <c r="Q249" s="21" t="s">
        <v>41</v>
      </c>
      <c r="R249" s="21" t="s">
        <v>41</v>
      </c>
      <c r="S249" s="21" t="s">
        <v>41</v>
      </c>
      <c r="T249" s="21" t="s">
        <v>41</v>
      </c>
      <c r="U249" s="21" t="s">
        <v>41</v>
      </c>
      <c r="V249" s="21" t="s">
        <v>41</v>
      </c>
      <c r="W249" s="21">
        <v>1</v>
      </c>
    </row>
    <row r="250" spans="1:23" ht="78.75" x14ac:dyDescent="0.25">
      <c r="A250" s="18" t="s">
        <v>539</v>
      </c>
      <c r="B250" s="19" t="s">
        <v>812</v>
      </c>
      <c r="C250" s="20" t="s">
        <v>813</v>
      </c>
      <c r="D250" s="21">
        <v>1.337502</v>
      </c>
      <c r="E250" s="22" t="s">
        <v>814</v>
      </c>
      <c r="F250" s="21">
        <f t="shared" si="15"/>
        <v>1.337502</v>
      </c>
      <c r="G250" s="21">
        <v>0</v>
      </c>
      <c r="H250" s="21">
        <v>0</v>
      </c>
      <c r="I250" s="21">
        <v>1.337502</v>
      </c>
      <c r="J250" s="21">
        <v>0</v>
      </c>
      <c r="K250" s="21">
        <v>1.1145849999999999</v>
      </c>
      <c r="L250" s="23">
        <v>2025</v>
      </c>
      <c r="M250" s="21">
        <v>1.1145849999999999</v>
      </c>
      <c r="N250" s="24" t="s">
        <v>815</v>
      </c>
      <c r="O250" s="22" t="s">
        <v>41</v>
      </c>
      <c r="P250" s="21" t="s">
        <v>41</v>
      </c>
      <c r="Q250" s="21" t="s">
        <v>41</v>
      </c>
      <c r="R250" s="21" t="s">
        <v>41</v>
      </c>
      <c r="S250" s="21" t="s">
        <v>41</v>
      </c>
      <c r="T250" s="21" t="s">
        <v>41</v>
      </c>
      <c r="U250" s="21" t="s">
        <v>41</v>
      </c>
      <c r="V250" s="21" t="s">
        <v>41</v>
      </c>
      <c r="W250" s="21">
        <v>1</v>
      </c>
    </row>
    <row r="251" spans="1:23" ht="220.5" x14ac:dyDescent="0.25">
      <c r="A251" s="18" t="s">
        <v>539</v>
      </c>
      <c r="B251" s="19" t="s">
        <v>816</v>
      </c>
      <c r="C251" s="20" t="s">
        <v>817</v>
      </c>
      <c r="D251" s="21">
        <v>33.724255999999997</v>
      </c>
      <c r="E251" s="22" t="s">
        <v>818</v>
      </c>
      <c r="F251" s="21">
        <f t="shared" si="15"/>
        <v>33.724255999999997</v>
      </c>
      <c r="G251" s="21">
        <v>0</v>
      </c>
      <c r="H251" s="21">
        <v>0</v>
      </c>
      <c r="I251" s="21">
        <v>33.724255999999997</v>
      </c>
      <c r="J251" s="21">
        <v>0</v>
      </c>
      <c r="K251" s="21">
        <v>28.103546999999999</v>
      </c>
      <c r="L251" s="23">
        <v>2027</v>
      </c>
      <c r="M251" s="21">
        <v>28.103546999999999</v>
      </c>
      <c r="N251" s="24" t="s">
        <v>819</v>
      </c>
      <c r="O251" s="22" t="s">
        <v>41</v>
      </c>
      <c r="P251" s="21" t="s">
        <v>41</v>
      </c>
      <c r="Q251" s="21" t="s">
        <v>41</v>
      </c>
      <c r="R251" s="21" t="s">
        <v>41</v>
      </c>
      <c r="S251" s="21" t="s">
        <v>41</v>
      </c>
      <c r="T251" s="21" t="s">
        <v>41</v>
      </c>
      <c r="U251" s="21" t="s">
        <v>41</v>
      </c>
      <c r="V251" s="21" t="s">
        <v>41</v>
      </c>
      <c r="W251" s="21">
        <v>1</v>
      </c>
    </row>
    <row r="252" spans="1:23" ht="220.5" x14ac:dyDescent="0.25">
      <c r="A252" s="18" t="s">
        <v>539</v>
      </c>
      <c r="B252" s="19" t="s">
        <v>820</v>
      </c>
      <c r="C252" s="20" t="s">
        <v>821</v>
      </c>
      <c r="D252" s="21">
        <v>3.7616200000000002</v>
      </c>
      <c r="E252" s="22" t="s">
        <v>822</v>
      </c>
      <c r="F252" s="21">
        <f t="shared" si="15"/>
        <v>3.7616200000000002</v>
      </c>
      <c r="G252" s="21">
        <v>0</v>
      </c>
      <c r="H252" s="21">
        <v>0</v>
      </c>
      <c r="I252" s="21">
        <v>3.7616200000000002</v>
      </c>
      <c r="J252" s="21">
        <v>0</v>
      </c>
      <c r="K252" s="21">
        <v>3.134684</v>
      </c>
      <c r="L252" s="23">
        <v>2027</v>
      </c>
      <c r="M252" s="21">
        <v>3.134684</v>
      </c>
      <c r="N252" s="24" t="s">
        <v>823</v>
      </c>
      <c r="O252" s="22" t="s">
        <v>41</v>
      </c>
      <c r="P252" s="21" t="s">
        <v>41</v>
      </c>
      <c r="Q252" s="21" t="s">
        <v>41</v>
      </c>
      <c r="R252" s="21" t="s">
        <v>41</v>
      </c>
      <c r="S252" s="21" t="s">
        <v>41</v>
      </c>
      <c r="T252" s="21" t="s">
        <v>41</v>
      </c>
      <c r="U252" s="21" t="s">
        <v>41</v>
      </c>
      <c r="V252" s="21" t="s">
        <v>41</v>
      </c>
      <c r="W252" s="21">
        <v>1</v>
      </c>
    </row>
    <row r="253" spans="1:23" ht="63" x14ac:dyDescent="0.25">
      <c r="A253" s="18" t="s">
        <v>539</v>
      </c>
      <c r="B253" s="19" t="s">
        <v>824</v>
      </c>
      <c r="C253" s="20" t="s">
        <v>825</v>
      </c>
      <c r="D253" s="21">
        <v>4.7020249999999999</v>
      </c>
      <c r="E253" s="22" t="s">
        <v>826</v>
      </c>
      <c r="F253" s="21">
        <f t="shared" si="15"/>
        <v>4.7020249999999999</v>
      </c>
      <c r="G253" s="21">
        <v>0</v>
      </c>
      <c r="H253" s="21">
        <v>0</v>
      </c>
      <c r="I253" s="21">
        <v>4.7020249999999999</v>
      </c>
      <c r="J253" s="21">
        <v>0</v>
      </c>
      <c r="K253" s="21">
        <v>3.9183539999999999</v>
      </c>
      <c r="L253" s="23">
        <v>2026</v>
      </c>
      <c r="M253" s="21">
        <v>3.9183539999999999</v>
      </c>
      <c r="N253" s="24" t="s">
        <v>726</v>
      </c>
      <c r="O253" s="22" t="s">
        <v>41</v>
      </c>
      <c r="P253" s="21" t="s">
        <v>41</v>
      </c>
      <c r="Q253" s="21" t="s">
        <v>41</v>
      </c>
      <c r="R253" s="21" t="s">
        <v>41</v>
      </c>
      <c r="S253" s="21" t="s">
        <v>41</v>
      </c>
      <c r="T253" s="21" t="s">
        <v>41</v>
      </c>
      <c r="U253" s="21" t="s">
        <v>41</v>
      </c>
      <c r="V253" s="21" t="s">
        <v>41</v>
      </c>
      <c r="W253" s="21">
        <v>1</v>
      </c>
    </row>
    <row r="254" spans="1:23" ht="126" x14ac:dyDescent="0.25">
      <c r="A254" s="18" t="s">
        <v>539</v>
      </c>
      <c r="B254" s="19" t="s">
        <v>827</v>
      </c>
      <c r="C254" s="20" t="s">
        <v>828</v>
      </c>
      <c r="D254" s="21">
        <v>14.388197</v>
      </c>
      <c r="E254" s="22" t="s">
        <v>829</v>
      </c>
      <c r="F254" s="21">
        <f t="shared" si="15"/>
        <v>14.388197</v>
      </c>
      <c r="G254" s="21">
        <v>0</v>
      </c>
      <c r="H254" s="21">
        <v>0</v>
      </c>
      <c r="I254" s="21">
        <v>14.388197</v>
      </c>
      <c r="J254" s="21">
        <v>0</v>
      </c>
      <c r="K254" s="21">
        <v>11.990164</v>
      </c>
      <c r="L254" s="23">
        <v>2027</v>
      </c>
      <c r="M254" s="21">
        <v>11.990164</v>
      </c>
      <c r="N254" s="24" t="s">
        <v>830</v>
      </c>
      <c r="O254" s="22" t="s">
        <v>41</v>
      </c>
      <c r="P254" s="21" t="s">
        <v>41</v>
      </c>
      <c r="Q254" s="21" t="s">
        <v>41</v>
      </c>
      <c r="R254" s="21" t="s">
        <v>41</v>
      </c>
      <c r="S254" s="21" t="s">
        <v>41</v>
      </c>
      <c r="T254" s="21" t="s">
        <v>41</v>
      </c>
      <c r="U254" s="21" t="s">
        <v>41</v>
      </c>
      <c r="V254" s="21" t="s">
        <v>41</v>
      </c>
      <c r="W254" s="21">
        <v>1</v>
      </c>
    </row>
    <row r="255" spans="1:23" ht="252" x14ac:dyDescent="0.25">
      <c r="A255" s="18" t="s">
        <v>539</v>
      </c>
      <c r="B255" s="19" t="s">
        <v>831</v>
      </c>
      <c r="C255" s="20" t="s">
        <v>832</v>
      </c>
      <c r="D255" s="21">
        <v>7.02</v>
      </c>
      <c r="E255" s="22" t="s">
        <v>833</v>
      </c>
      <c r="F255" s="21">
        <f t="shared" si="15"/>
        <v>7.02</v>
      </c>
      <c r="G255" s="21">
        <v>0</v>
      </c>
      <c r="H255" s="21">
        <v>0</v>
      </c>
      <c r="I255" s="21">
        <v>7.02</v>
      </c>
      <c r="J255" s="21">
        <v>0</v>
      </c>
      <c r="K255" s="21">
        <v>5.85</v>
      </c>
      <c r="L255" s="23">
        <v>2027</v>
      </c>
      <c r="M255" s="21">
        <v>5.85</v>
      </c>
      <c r="N255" s="24" t="s">
        <v>834</v>
      </c>
      <c r="O255" s="22" t="s">
        <v>41</v>
      </c>
      <c r="P255" s="21" t="s">
        <v>41</v>
      </c>
      <c r="Q255" s="21" t="s">
        <v>41</v>
      </c>
      <c r="R255" s="21" t="s">
        <v>41</v>
      </c>
      <c r="S255" s="21" t="s">
        <v>41</v>
      </c>
      <c r="T255" s="21" t="s">
        <v>41</v>
      </c>
      <c r="U255" s="21" t="s">
        <v>41</v>
      </c>
      <c r="V255" s="21" t="s">
        <v>41</v>
      </c>
      <c r="W255" s="21">
        <v>1</v>
      </c>
    </row>
    <row r="256" spans="1:23" ht="63" x14ac:dyDescent="0.25">
      <c r="A256" s="18" t="s">
        <v>539</v>
      </c>
      <c r="B256" s="19" t="s">
        <v>835</v>
      </c>
      <c r="C256" s="20" t="s">
        <v>836</v>
      </c>
      <c r="D256" s="21">
        <v>0.51</v>
      </c>
      <c r="E256" s="22" t="s">
        <v>837</v>
      </c>
      <c r="F256" s="21">
        <f t="shared" si="15"/>
        <v>0.51</v>
      </c>
      <c r="G256" s="21">
        <v>0</v>
      </c>
      <c r="H256" s="21">
        <v>0</v>
      </c>
      <c r="I256" s="21">
        <v>0.51</v>
      </c>
      <c r="J256" s="21">
        <v>0</v>
      </c>
      <c r="K256" s="21">
        <v>0.51</v>
      </c>
      <c r="L256" s="23">
        <v>2025</v>
      </c>
      <c r="M256" s="21">
        <v>0.51</v>
      </c>
      <c r="N256" s="24" t="s">
        <v>838</v>
      </c>
      <c r="O256" s="22" t="s">
        <v>41</v>
      </c>
      <c r="P256" s="21" t="s">
        <v>41</v>
      </c>
      <c r="Q256" s="21" t="s">
        <v>41</v>
      </c>
      <c r="R256" s="21" t="s">
        <v>41</v>
      </c>
      <c r="S256" s="21" t="s">
        <v>41</v>
      </c>
      <c r="T256" s="21" t="s">
        <v>41</v>
      </c>
      <c r="U256" s="21" t="s">
        <v>41</v>
      </c>
      <c r="V256" s="21" t="s">
        <v>41</v>
      </c>
      <c r="W256" s="21">
        <v>1</v>
      </c>
    </row>
    <row r="257" spans="1:23" ht="78.75" x14ac:dyDescent="0.25">
      <c r="A257" s="18" t="s">
        <v>539</v>
      </c>
      <c r="B257" s="19" t="s">
        <v>839</v>
      </c>
      <c r="C257" s="20" t="s">
        <v>840</v>
      </c>
      <c r="D257" s="21">
        <v>21.078894999999999</v>
      </c>
      <c r="E257" s="22" t="s">
        <v>841</v>
      </c>
      <c r="F257" s="21">
        <f t="shared" si="15"/>
        <v>21.078894999999999</v>
      </c>
      <c r="G257" s="21">
        <v>0</v>
      </c>
      <c r="H257" s="21">
        <v>0</v>
      </c>
      <c r="I257" s="21">
        <v>21.078894999999999</v>
      </c>
      <c r="J257" s="21">
        <v>0</v>
      </c>
      <c r="K257" s="21">
        <v>21.078894999999999</v>
      </c>
      <c r="L257" s="23">
        <v>2025</v>
      </c>
      <c r="M257" s="21">
        <v>21.078894999999999</v>
      </c>
      <c r="N257" s="24" t="s">
        <v>842</v>
      </c>
      <c r="O257" s="22" t="s">
        <v>41</v>
      </c>
      <c r="P257" s="21" t="s">
        <v>41</v>
      </c>
      <c r="Q257" s="21" t="s">
        <v>41</v>
      </c>
      <c r="R257" s="21" t="s">
        <v>41</v>
      </c>
      <c r="S257" s="21" t="s">
        <v>41</v>
      </c>
      <c r="T257" s="21" t="s">
        <v>41</v>
      </c>
      <c r="U257" s="21" t="s">
        <v>41</v>
      </c>
      <c r="V257" s="21" t="s">
        <v>41</v>
      </c>
      <c r="W257" s="21">
        <v>1</v>
      </c>
    </row>
    <row r="258" spans="1:23" ht="47.25" x14ac:dyDescent="0.25">
      <c r="A258" s="18" t="s">
        <v>539</v>
      </c>
      <c r="B258" s="19" t="s">
        <v>843</v>
      </c>
      <c r="C258" s="20" t="s">
        <v>844</v>
      </c>
      <c r="D258" s="21">
        <v>0.17080000000000001</v>
      </c>
      <c r="E258" s="22" t="s">
        <v>845</v>
      </c>
      <c r="F258" s="21">
        <f t="shared" si="15"/>
        <v>0.17080000000000001</v>
      </c>
      <c r="G258" s="21">
        <v>0</v>
      </c>
      <c r="H258" s="21">
        <v>0</v>
      </c>
      <c r="I258" s="21">
        <v>0.17080000000000001</v>
      </c>
      <c r="J258" s="21">
        <v>0</v>
      </c>
      <c r="K258" s="21">
        <v>0.17080000000000001</v>
      </c>
      <c r="L258" s="23">
        <v>2025</v>
      </c>
      <c r="M258" s="21">
        <v>0.17080000000000001</v>
      </c>
      <c r="N258" s="24" t="s">
        <v>846</v>
      </c>
      <c r="O258" s="22" t="s">
        <v>41</v>
      </c>
      <c r="P258" s="21" t="s">
        <v>41</v>
      </c>
      <c r="Q258" s="21" t="s">
        <v>41</v>
      </c>
      <c r="R258" s="21" t="s">
        <v>41</v>
      </c>
      <c r="S258" s="21" t="s">
        <v>41</v>
      </c>
      <c r="T258" s="21" t="s">
        <v>41</v>
      </c>
      <c r="U258" s="21" t="s">
        <v>41</v>
      </c>
      <c r="V258" s="21" t="s">
        <v>41</v>
      </c>
      <c r="W258" s="21">
        <v>1</v>
      </c>
    </row>
    <row r="259" spans="1:23" ht="47.25" x14ac:dyDescent="0.25">
      <c r="A259" s="18" t="s">
        <v>539</v>
      </c>
      <c r="B259" s="19" t="s">
        <v>847</v>
      </c>
      <c r="C259" s="20" t="s">
        <v>848</v>
      </c>
      <c r="D259" s="21">
        <v>1.946698</v>
      </c>
      <c r="E259" s="22" t="s">
        <v>849</v>
      </c>
      <c r="F259" s="21">
        <f t="shared" si="15"/>
        <v>1.946698</v>
      </c>
      <c r="G259" s="21">
        <v>0</v>
      </c>
      <c r="H259" s="21">
        <v>0</v>
      </c>
      <c r="I259" s="21">
        <v>1.946698</v>
      </c>
      <c r="J259" s="21">
        <v>0</v>
      </c>
      <c r="K259" s="21">
        <v>1.6222479999999999</v>
      </c>
      <c r="L259" s="23">
        <v>2026</v>
      </c>
      <c r="M259" s="21">
        <v>1.6222479999999999</v>
      </c>
      <c r="N259" s="24" t="s">
        <v>850</v>
      </c>
      <c r="O259" s="22" t="s">
        <v>41</v>
      </c>
      <c r="P259" s="21" t="s">
        <v>41</v>
      </c>
      <c r="Q259" s="21" t="s">
        <v>41</v>
      </c>
      <c r="R259" s="21" t="s">
        <v>41</v>
      </c>
      <c r="S259" s="21" t="s">
        <v>41</v>
      </c>
      <c r="T259" s="21" t="s">
        <v>41</v>
      </c>
      <c r="U259" s="21" t="s">
        <v>41</v>
      </c>
      <c r="V259" s="21" t="s">
        <v>41</v>
      </c>
      <c r="W259" s="21">
        <v>1</v>
      </c>
    </row>
    <row r="260" spans="1:23" ht="94.5" x14ac:dyDescent="0.25">
      <c r="A260" s="18" t="s">
        <v>539</v>
      </c>
      <c r="B260" s="19" t="s">
        <v>851</v>
      </c>
      <c r="C260" s="20" t="s">
        <v>852</v>
      </c>
      <c r="D260" s="21">
        <v>5.0614119999999998</v>
      </c>
      <c r="E260" s="22" t="s">
        <v>853</v>
      </c>
      <c r="F260" s="21">
        <f t="shared" si="15"/>
        <v>5.0614119999999998</v>
      </c>
      <c r="G260" s="21">
        <v>0</v>
      </c>
      <c r="H260" s="21">
        <v>0</v>
      </c>
      <c r="I260" s="21">
        <v>5.0614119999999998</v>
      </c>
      <c r="J260" s="21">
        <v>0</v>
      </c>
      <c r="K260" s="21">
        <v>4.2178440000000004</v>
      </c>
      <c r="L260" s="23">
        <v>2028</v>
      </c>
      <c r="M260" s="21">
        <v>4.2178440000000004</v>
      </c>
      <c r="N260" s="24" t="s">
        <v>854</v>
      </c>
      <c r="O260" s="22" t="s">
        <v>41</v>
      </c>
      <c r="P260" s="21" t="s">
        <v>41</v>
      </c>
      <c r="Q260" s="21" t="s">
        <v>41</v>
      </c>
      <c r="R260" s="21" t="s">
        <v>41</v>
      </c>
      <c r="S260" s="21" t="s">
        <v>41</v>
      </c>
      <c r="T260" s="21" t="s">
        <v>41</v>
      </c>
      <c r="U260" s="21" t="s">
        <v>41</v>
      </c>
      <c r="V260" s="21" t="s">
        <v>41</v>
      </c>
      <c r="W260" s="21">
        <v>2</v>
      </c>
    </row>
    <row r="261" spans="1:23" ht="157.5" x14ac:dyDescent="0.25">
      <c r="A261" s="18" t="s">
        <v>539</v>
      </c>
      <c r="B261" s="19" t="s">
        <v>855</v>
      </c>
      <c r="C261" s="20" t="s">
        <v>856</v>
      </c>
      <c r="D261" s="21">
        <v>3.8097240000000001</v>
      </c>
      <c r="E261" s="22" t="s">
        <v>857</v>
      </c>
      <c r="F261" s="21">
        <f t="shared" si="15"/>
        <v>3.8097240000000001</v>
      </c>
      <c r="G261" s="21">
        <v>0</v>
      </c>
      <c r="H261" s="21">
        <v>0</v>
      </c>
      <c r="I261" s="21">
        <v>3.8097240000000001</v>
      </c>
      <c r="J261" s="21">
        <v>0</v>
      </c>
      <c r="K261" s="21">
        <v>3.1747700000000001</v>
      </c>
      <c r="L261" s="23">
        <v>2026</v>
      </c>
      <c r="M261" s="21">
        <v>3.1747700000000001</v>
      </c>
      <c r="N261" s="24" t="s">
        <v>799</v>
      </c>
      <c r="O261" s="22" t="s">
        <v>41</v>
      </c>
      <c r="P261" s="21" t="s">
        <v>41</v>
      </c>
      <c r="Q261" s="21" t="s">
        <v>41</v>
      </c>
      <c r="R261" s="21" t="s">
        <v>41</v>
      </c>
      <c r="S261" s="21" t="s">
        <v>41</v>
      </c>
      <c r="T261" s="21" t="s">
        <v>41</v>
      </c>
      <c r="U261" s="21" t="s">
        <v>41</v>
      </c>
      <c r="V261" s="21" t="s">
        <v>41</v>
      </c>
      <c r="W261" s="21">
        <v>1</v>
      </c>
    </row>
    <row r="262" spans="1:23" ht="157.5" x14ac:dyDescent="0.25">
      <c r="A262" s="18" t="s">
        <v>539</v>
      </c>
      <c r="B262" s="19" t="s">
        <v>858</v>
      </c>
      <c r="C262" s="20" t="s">
        <v>859</v>
      </c>
      <c r="D262" s="21">
        <v>3.8097240000000001</v>
      </c>
      <c r="E262" s="22" t="s">
        <v>860</v>
      </c>
      <c r="F262" s="21">
        <f t="shared" si="15"/>
        <v>3.8097240000000001</v>
      </c>
      <c r="G262" s="21">
        <v>0</v>
      </c>
      <c r="H262" s="21">
        <v>0</v>
      </c>
      <c r="I262" s="21">
        <v>3.8097240000000001</v>
      </c>
      <c r="J262" s="21">
        <v>0</v>
      </c>
      <c r="K262" s="21">
        <v>3.1747700000000001</v>
      </c>
      <c r="L262" s="23">
        <v>2027</v>
      </c>
      <c r="M262" s="21">
        <v>3.1747700000000001</v>
      </c>
      <c r="N262" s="24" t="s">
        <v>799</v>
      </c>
      <c r="O262" s="22" t="s">
        <v>41</v>
      </c>
      <c r="P262" s="21" t="s">
        <v>41</v>
      </c>
      <c r="Q262" s="21" t="s">
        <v>41</v>
      </c>
      <c r="R262" s="21" t="s">
        <v>41</v>
      </c>
      <c r="S262" s="21" t="s">
        <v>41</v>
      </c>
      <c r="T262" s="21" t="s">
        <v>41</v>
      </c>
      <c r="U262" s="21" t="s">
        <v>41</v>
      </c>
      <c r="V262" s="21" t="s">
        <v>41</v>
      </c>
      <c r="W262" s="21">
        <v>1</v>
      </c>
    </row>
    <row r="263" spans="1:23" ht="157.5" x14ac:dyDescent="0.25">
      <c r="A263" s="18" t="s">
        <v>539</v>
      </c>
      <c r="B263" s="19" t="s">
        <v>861</v>
      </c>
      <c r="C263" s="20" t="s">
        <v>862</v>
      </c>
      <c r="D263" s="21">
        <v>3.8097240000000001</v>
      </c>
      <c r="E263" s="22" t="s">
        <v>863</v>
      </c>
      <c r="F263" s="21">
        <f t="shared" si="15"/>
        <v>3.8097240000000001</v>
      </c>
      <c r="G263" s="21">
        <v>0</v>
      </c>
      <c r="H263" s="21">
        <v>0</v>
      </c>
      <c r="I263" s="21">
        <v>3.8097240000000001</v>
      </c>
      <c r="J263" s="21">
        <v>0</v>
      </c>
      <c r="K263" s="21">
        <v>3.1747700000000001</v>
      </c>
      <c r="L263" s="23">
        <v>2028</v>
      </c>
      <c r="M263" s="21">
        <v>3.1747700000000001</v>
      </c>
      <c r="N263" s="24" t="s">
        <v>799</v>
      </c>
      <c r="O263" s="22" t="s">
        <v>41</v>
      </c>
      <c r="P263" s="21" t="s">
        <v>41</v>
      </c>
      <c r="Q263" s="21" t="s">
        <v>41</v>
      </c>
      <c r="R263" s="21" t="s">
        <v>41</v>
      </c>
      <c r="S263" s="21" t="s">
        <v>41</v>
      </c>
      <c r="T263" s="21" t="s">
        <v>41</v>
      </c>
      <c r="U263" s="21" t="s">
        <v>41</v>
      </c>
      <c r="V263" s="21" t="s">
        <v>41</v>
      </c>
      <c r="W263" s="21">
        <v>1</v>
      </c>
    </row>
    <row r="264" spans="1:23" ht="157.5" x14ac:dyDescent="0.25">
      <c r="A264" s="18" t="s">
        <v>539</v>
      </c>
      <c r="B264" s="19" t="s">
        <v>864</v>
      </c>
      <c r="C264" s="20" t="s">
        <v>865</v>
      </c>
      <c r="D264" s="21">
        <v>3.8097240000000001</v>
      </c>
      <c r="E264" s="22" t="s">
        <v>866</v>
      </c>
      <c r="F264" s="21">
        <f t="shared" si="15"/>
        <v>3.8097240000000001</v>
      </c>
      <c r="G264" s="21">
        <v>0</v>
      </c>
      <c r="H264" s="21">
        <v>0</v>
      </c>
      <c r="I264" s="21">
        <v>3.8097240000000001</v>
      </c>
      <c r="J264" s="21">
        <v>0</v>
      </c>
      <c r="K264" s="21">
        <v>3.1747700000000001</v>
      </c>
      <c r="L264" s="23">
        <v>2029</v>
      </c>
      <c r="M264" s="21">
        <v>3.1747700000000001</v>
      </c>
      <c r="N264" s="24" t="s">
        <v>799</v>
      </c>
      <c r="O264" s="22" t="s">
        <v>41</v>
      </c>
      <c r="P264" s="21" t="s">
        <v>41</v>
      </c>
      <c r="Q264" s="21" t="s">
        <v>41</v>
      </c>
      <c r="R264" s="21" t="s">
        <v>41</v>
      </c>
      <c r="S264" s="21" t="s">
        <v>41</v>
      </c>
      <c r="T264" s="21" t="s">
        <v>41</v>
      </c>
      <c r="U264" s="21" t="s">
        <v>41</v>
      </c>
      <c r="V264" s="21" t="s">
        <v>41</v>
      </c>
      <c r="W264" s="21">
        <v>1</v>
      </c>
    </row>
    <row r="265" spans="1:23" ht="157.5" x14ac:dyDescent="0.25">
      <c r="A265" s="18" t="s">
        <v>539</v>
      </c>
      <c r="B265" s="19" t="s">
        <v>867</v>
      </c>
      <c r="C265" s="20" t="s">
        <v>868</v>
      </c>
      <c r="D265" s="21">
        <v>3.8097240000000001</v>
      </c>
      <c r="E265" s="22" t="s">
        <v>869</v>
      </c>
      <c r="F265" s="21">
        <f t="shared" si="15"/>
        <v>3.8097240000000001</v>
      </c>
      <c r="G265" s="21">
        <v>0</v>
      </c>
      <c r="H265" s="21">
        <v>0</v>
      </c>
      <c r="I265" s="21">
        <v>3.8097240000000001</v>
      </c>
      <c r="J265" s="21">
        <v>0</v>
      </c>
      <c r="K265" s="21">
        <v>3.1747700000000001</v>
      </c>
      <c r="L265" s="23">
        <v>2030</v>
      </c>
      <c r="M265" s="21">
        <v>3.1747700000000001</v>
      </c>
      <c r="N265" s="24" t="s">
        <v>799</v>
      </c>
      <c r="O265" s="22" t="s">
        <v>41</v>
      </c>
      <c r="P265" s="21" t="s">
        <v>41</v>
      </c>
      <c r="Q265" s="21" t="s">
        <v>41</v>
      </c>
      <c r="R265" s="21" t="s">
        <v>41</v>
      </c>
      <c r="S265" s="21" t="s">
        <v>41</v>
      </c>
      <c r="T265" s="21" t="s">
        <v>41</v>
      </c>
      <c r="U265" s="21" t="s">
        <v>41</v>
      </c>
      <c r="V265" s="21" t="s">
        <v>41</v>
      </c>
      <c r="W265" s="21">
        <v>1</v>
      </c>
    </row>
    <row r="266" spans="1:23" ht="126" x14ac:dyDescent="0.25">
      <c r="A266" s="18" t="s">
        <v>539</v>
      </c>
      <c r="B266" s="19" t="s">
        <v>870</v>
      </c>
      <c r="C266" s="20" t="s">
        <v>871</v>
      </c>
      <c r="D266" s="21">
        <v>3.9707870000000001</v>
      </c>
      <c r="E266" s="22" t="s">
        <v>872</v>
      </c>
      <c r="F266" s="21">
        <f t="shared" si="15"/>
        <v>3.9707870000000001</v>
      </c>
      <c r="G266" s="21">
        <v>0</v>
      </c>
      <c r="H266" s="21">
        <v>0</v>
      </c>
      <c r="I266" s="21">
        <v>3.9707870000000001</v>
      </c>
      <c r="J266" s="21">
        <v>0</v>
      </c>
      <c r="K266" s="21">
        <v>3.308989</v>
      </c>
      <c r="L266" s="23" t="s">
        <v>41</v>
      </c>
      <c r="M266" s="21" t="s">
        <v>41</v>
      </c>
      <c r="N266" s="24" t="s">
        <v>873</v>
      </c>
      <c r="O266" s="22" t="s">
        <v>41</v>
      </c>
      <c r="P266" s="21" t="s">
        <v>41</v>
      </c>
      <c r="Q266" s="21" t="s">
        <v>41</v>
      </c>
      <c r="R266" s="21" t="s">
        <v>41</v>
      </c>
      <c r="S266" s="21" t="s">
        <v>41</v>
      </c>
      <c r="T266" s="21" t="s">
        <v>41</v>
      </c>
      <c r="U266" s="21" t="s">
        <v>41</v>
      </c>
      <c r="V266" s="21" t="s">
        <v>41</v>
      </c>
      <c r="W266" s="21">
        <v>1</v>
      </c>
    </row>
    <row r="267" spans="1:23" x14ac:dyDescent="0.25">
      <c r="A267" s="18" t="s">
        <v>874</v>
      </c>
      <c r="B267" s="19" t="s">
        <v>875</v>
      </c>
      <c r="C267" s="20" t="s">
        <v>40</v>
      </c>
      <c r="D267" s="21">
        <f>IFERROR(SUM(0,D268,D283,D284),"нд")</f>
        <v>1648.585431</v>
      </c>
      <c r="E267" s="22" t="s">
        <v>41</v>
      </c>
      <c r="F267" s="21">
        <f t="shared" ref="F267:K267" si="16">IFERROR(SUM(0,F268,F283,F284),"нд")</f>
        <v>1431.711166</v>
      </c>
      <c r="G267" s="21">
        <f t="shared" si="16"/>
        <v>0</v>
      </c>
      <c r="H267" s="21">
        <f t="shared" si="16"/>
        <v>0</v>
      </c>
      <c r="I267" s="21">
        <f t="shared" si="16"/>
        <v>1431.711166</v>
      </c>
      <c r="J267" s="21">
        <f t="shared" si="16"/>
        <v>0</v>
      </c>
      <c r="K267" s="21">
        <f t="shared" si="16"/>
        <v>1175.1167380000009</v>
      </c>
      <c r="L267" s="23" t="s">
        <v>41</v>
      </c>
      <c r="M267" s="21" t="s">
        <v>41</v>
      </c>
      <c r="N267" s="24" t="s">
        <v>41</v>
      </c>
      <c r="O267" s="22" t="s">
        <v>41</v>
      </c>
      <c r="P267" s="21">
        <f t="shared" ref="P267:W267" si="17">IFERROR(SUM(0,P268,P283,P284),"нд")</f>
        <v>0</v>
      </c>
      <c r="Q267" s="21">
        <f t="shared" si="17"/>
        <v>384.82600000000002</v>
      </c>
      <c r="R267" s="21">
        <f t="shared" si="17"/>
        <v>0</v>
      </c>
      <c r="S267" s="21">
        <f t="shared" si="17"/>
        <v>159.32999999999998</v>
      </c>
      <c r="T267" s="21">
        <f t="shared" si="17"/>
        <v>0</v>
      </c>
      <c r="U267" s="21">
        <f t="shared" si="17"/>
        <v>0</v>
      </c>
      <c r="V267" s="21">
        <f t="shared" si="17"/>
        <v>0</v>
      </c>
      <c r="W267" s="21">
        <f t="shared" si="17"/>
        <v>1013</v>
      </c>
    </row>
    <row r="268" spans="1:23" x14ac:dyDescent="0.25">
      <c r="A268" s="18" t="s">
        <v>876</v>
      </c>
      <c r="B268" s="19" t="s">
        <v>43</v>
      </c>
      <c r="C268" s="20" t="s">
        <v>40</v>
      </c>
      <c r="D268" s="21">
        <f>IFERROR(SUM(D269:D282),"нд")</f>
        <v>34.607919000000003</v>
      </c>
      <c r="E268" s="22" t="s">
        <v>41</v>
      </c>
      <c r="F268" s="21">
        <f t="shared" ref="F268:K268" si="18">IFERROR(SUM(F269:F282),"нд")</f>
        <v>28.321806999999993</v>
      </c>
      <c r="G268" s="21">
        <f t="shared" si="18"/>
        <v>0</v>
      </c>
      <c r="H268" s="21">
        <f t="shared" si="18"/>
        <v>0</v>
      </c>
      <c r="I268" s="21">
        <f t="shared" si="18"/>
        <v>28.321806999999993</v>
      </c>
      <c r="J268" s="21">
        <f t="shared" si="18"/>
        <v>0</v>
      </c>
      <c r="K268" s="21">
        <f t="shared" si="18"/>
        <v>15.925901999999997</v>
      </c>
      <c r="L268" s="23" t="s">
        <v>41</v>
      </c>
      <c r="M268" s="21" t="s">
        <v>41</v>
      </c>
      <c r="N268" s="24" t="s">
        <v>41</v>
      </c>
      <c r="O268" s="22" t="s">
        <v>41</v>
      </c>
      <c r="P268" s="21">
        <f t="shared" ref="P268:W268" si="19">IFERROR(SUM(P269:P282),"нд")</f>
        <v>0</v>
      </c>
      <c r="Q268" s="21">
        <f t="shared" si="19"/>
        <v>9.8760000000000012</v>
      </c>
      <c r="R268" s="21">
        <f t="shared" si="19"/>
        <v>0</v>
      </c>
      <c r="S268" s="21">
        <f t="shared" si="19"/>
        <v>0</v>
      </c>
      <c r="T268" s="21">
        <f t="shared" si="19"/>
        <v>0</v>
      </c>
      <c r="U268" s="21">
        <f t="shared" si="19"/>
        <v>0</v>
      </c>
      <c r="V268" s="21">
        <f t="shared" si="19"/>
        <v>0</v>
      </c>
      <c r="W268" s="21">
        <f t="shared" si="19"/>
        <v>2</v>
      </c>
    </row>
    <row r="269" spans="1:23" ht="47.25" x14ac:dyDescent="0.25">
      <c r="A269" s="18" t="s">
        <v>876</v>
      </c>
      <c r="B269" s="19" t="s">
        <v>877</v>
      </c>
      <c r="C269" s="20" t="s">
        <v>878</v>
      </c>
      <c r="D269" s="21">
        <v>13.772857</v>
      </c>
      <c r="E269" s="22" t="s">
        <v>879</v>
      </c>
      <c r="F269" s="21">
        <f t="shared" ref="F269:F282" si="20">IFERROR(J269+I269+H269+G269,"нд")</f>
        <v>13.772857</v>
      </c>
      <c r="G269" s="21">
        <v>0</v>
      </c>
      <c r="H269" s="21">
        <v>0</v>
      </c>
      <c r="I269" s="21">
        <v>13.772857</v>
      </c>
      <c r="J269" s="21">
        <v>0</v>
      </c>
      <c r="K269" s="21">
        <v>11.47738</v>
      </c>
      <c r="L269" s="23">
        <v>2028</v>
      </c>
      <c r="M269" s="21">
        <v>11.47738</v>
      </c>
      <c r="N269" s="24" t="s">
        <v>880</v>
      </c>
      <c r="O269" s="22" t="s">
        <v>41</v>
      </c>
      <c r="P269" s="21" t="s">
        <v>41</v>
      </c>
      <c r="Q269" s="21">
        <v>5.4</v>
      </c>
      <c r="R269" s="21" t="s">
        <v>41</v>
      </c>
      <c r="S269" s="21" t="s">
        <v>41</v>
      </c>
      <c r="T269" s="21" t="s">
        <v>41</v>
      </c>
      <c r="U269" s="21" t="s">
        <v>41</v>
      </c>
      <c r="V269" s="21" t="s">
        <v>41</v>
      </c>
      <c r="W269" s="21" t="s">
        <v>41</v>
      </c>
    </row>
    <row r="270" spans="1:23" ht="47.25" x14ac:dyDescent="0.25">
      <c r="A270" s="18" t="s">
        <v>876</v>
      </c>
      <c r="B270" s="19" t="s">
        <v>881</v>
      </c>
      <c r="C270" s="20" t="s">
        <v>882</v>
      </c>
      <c r="D270" s="21">
        <v>15.496839</v>
      </c>
      <c r="E270" s="22" t="s">
        <v>883</v>
      </c>
      <c r="F270" s="21">
        <f t="shared" si="20"/>
        <v>9.2107270000000003</v>
      </c>
      <c r="G270" s="21">
        <v>0</v>
      </c>
      <c r="H270" s="21">
        <v>0</v>
      </c>
      <c r="I270" s="21">
        <v>9.2107270000000003</v>
      </c>
      <c r="J270" s="21">
        <v>0</v>
      </c>
      <c r="K270" s="21">
        <v>0</v>
      </c>
      <c r="L270" s="23">
        <v>2024</v>
      </c>
      <c r="M270" s="21">
        <v>12.918316000000001</v>
      </c>
      <c r="N270" s="24" t="s">
        <v>884</v>
      </c>
      <c r="O270" s="22" t="s">
        <v>41</v>
      </c>
      <c r="P270" s="21" t="s">
        <v>41</v>
      </c>
      <c r="Q270" s="21">
        <v>2.1760000000000002</v>
      </c>
      <c r="R270" s="21" t="s">
        <v>41</v>
      </c>
      <c r="S270" s="21" t="s">
        <v>41</v>
      </c>
      <c r="T270" s="21" t="s">
        <v>41</v>
      </c>
      <c r="U270" s="21" t="s">
        <v>41</v>
      </c>
      <c r="V270" s="21" t="s">
        <v>41</v>
      </c>
      <c r="W270" s="21">
        <v>2</v>
      </c>
    </row>
    <row r="271" spans="1:23" ht="47.25" x14ac:dyDescent="0.25">
      <c r="A271" s="18" t="s">
        <v>876</v>
      </c>
      <c r="B271" s="19" t="s">
        <v>885</v>
      </c>
      <c r="C271" s="20" t="s">
        <v>886</v>
      </c>
      <c r="D271" s="21">
        <v>0.23202100000000001</v>
      </c>
      <c r="E271" s="22" t="s">
        <v>887</v>
      </c>
      <c r="F271" s="21">
        <f t="shared" si="20"/>
        <v>0.23202100000000001</v>
      </c>
      <c r="G271" s="21">
        <v>0</v>
      </c>
      <c r="H271" s="21">
        <v>0</v>
      </c>
      <c r="I271" s="21">
        <v>0.23202100000000001</v>
      </c>
      <c r="J271" s="21">
        <v>0</v>
      </c>
      <c r="K271" s="21">
        <v>0.193351</v>
      </c>
      <c r="L271" s="23">
        <v>2025</v>
      </c>
      <c r="M271" s="21">
        <v>0.193351</v>
      </c>
      <c r="N271" s="24" t="s">
        <v>888</v>
      </c>
      <c r="O271" s="22" t="s">
        <v>41</v>
      </c>
      <c r="P271" s="21" t="s">
        <v>41</v>
      </c>
      <c r="Q271" s="21">
        <v>0.1</v>
      </c>
      <c r="R271" s="21" t="s">
        <v>41</v>
      </c>
      <c r="S271" s="21" t="s">
        <v>41</v>
      </c>
      <c r="T271" s="21" t="s">
        <v>41</v>
      </c>
      <c r="U271" s="21" t="s">
        <v>41</v>
      </c>
      <c r="V271" s="21" t="s">
        <v>41</v>
      </c>
      <c r="W271" s="21" t="s">
        <v>41</v>
      </c>
    </row>
    <row r="272" spans="1:23" ht="47.25" x14ac:dyDescent="0.25">
      <c r="A272" s="18" t="s">
        <v>876</v>
      </c>
      <c r="B272" s="19" t="s">
        <v>889</v>
      </c>
      <c r="C272" s="20" t="s">
        <v>890</v>
      </c>
      <c r="D272" s="21">
        <v>0.23202100000000001</v>
      </c>
      <c r="E272" s="22" t="s">
        <v>891</v>
      </c>
      <c r="F272" s="21">
        <f t="shared" si="20"/>
        <v>0.23202100000000001</v>
      </c>
      <c r="G272" s="21">
        <v>0</v>
      </c>
      <c r="H272" s="21">
        <v>0</v>
      </c>
      <c r="I272" s="21">
        <v>0.23202100000000001</v>
      </c>
      <c r="J272" s="21">
        <v>0</v>
      </c>
      <c r="K272" s="21">
        <v>0.193351</v>
      </c>
      <c r="L272" s="23">
        <v>2025</v>
      </c>
      <c r="M272" s="21">
        <v>0.193351</v>
      </c>
      <c r="N272" s="24" t="s">
        <v>888</v>
      </c>
      <c r="O272" s="22" t="s">
        <v>41</v>
      </c>
      <c r="P272" s="21" t="s">
        <v>41</v>
      </c>
      <c r="Q272" s="21">
        <v>0.1</v>
      </c>
      <c r="R272" s="21" t="s">
        <v>41</v>
      </c>
      <c r="S272" s="21" t="s">
        <v>41</v>
      </c>
      <c r="T272" s="21" t="s">
        <v>41</v>
      </c>
      <c r="U272" s="21" t="s">
        <v>41</v>
      </c>
      <c r="V272" s="21" t="s">
        <v>41</v>
      </c>
      <c r="W272" s="21" t="s">
        <v>41</v>
      </c>
    </row>
    <row r="273" spans="1:23" ht="47.25" x14ac:dyDescent="0.25">
      <c r="A273" s="18" t="s">
        <v>876</v>
      </c>
      <c r="B273" s="19" t="s">
        <v>892</v>
      </c>
      <c r="C273" s="20" t="s">
        <v>893</v>
      </c>
      <c r="D273" s="21">
        <v>0.69423800000000002</v>
      </c>
      <c r="E273" s="22" t="s">
        <v>894</v>
      </c>
      <c r="F273" s="21">
        <f t="shared" si="20"/>
        <v>0.69423800000000002</v>
      </c>
      <c r="G273" s="21">
        <v>0</v>
      </c>
      <c r="H273" s="21">
        <v>0</v>
      </c>
      <c r="I273" s="21">
        <v>0.69423800000000002</v>
      </c>
      <c r="J273" s="21">
        <v>0</v>
      </c>
      <c r="K273" s="21">
        <v>0.57853200000000005</v>
      </c>
      <c r="L273" s="23">
        <v>2025</v>
      </c>
      <c r="M273" s="21">
        <v>0.57853200000000005</v>
      </c>
      <c r="N273" s="24" t="s">
        <v>888</v>
      </c>
      <c r="O273" s="22" t="s">
        <v>41</v>
      </c>
      <c r="P273" s="21" t="s">
        <v>41</v>
      </c>
      <c r="Q273" s="21">
        <v>0.3</v>
      </c>
      <c r="R273" s="21" t="s">
        <v>41</v>
      </c>
      <c r="S273" s="21" t="s">
        <v>41</v>
      </c>
      <c r="T273" s="21" t="s">
        <v>41</v>
      </c>
      <c r="U273" s="21" t="s">
        <v>41</v>
      </c>
      <c r="V273" s="21" t="s">
        <v>41</v>
      </c>
      <c r="W273" s="21" t="s">
        <v>41</v>
      </c>
    </row>
    <row r="274" spans="1:23" ht="47.25" x14ac:dyDescent="0.25">
      <c r="A274" s="18" t="s">
        <v>876</v>
      </c>
      <c r="B274" s="19" t="s">
        <v>895</v>
      </c>
      <c r="C274" s="20" t="s">
        <v>896</v>
      </c>
      <c r="D274" s="21">
        <v>0.23202100000000001</v>
      </c>
      <c r="E274" s="22" t="s">
        <v>897</v>
      </c>
      <c r="F274" s="21">
        <f t="shared" si="20"/>
        <v>0.23202100000000001</v>
      </c>
      <c r="G274" s="21">
        <v>0</v>
      </c>
      <c r="H274" s="21">
        <v>0</v>
      </c>
      <c r="I274" s="21">
        <v>0.23202100000000001</v>
      </c>
      <c r="J274" s="21">
        <v>0</v>
      </c>
      <c r="K274" s="21">
        <v>0.193351</v>
      </c>
      <c r="L274" s="23">
        <v>2025</v>
      </c>
      <c r="M274" s="21">
        <v>0.193351</v>
      </c>
      <c r="N274" s="24" t="s">
        <v>888</v>
      </c>
      <c r="O274" s="22" t="s">
        <v>41</v>
      </c>
      <c r="P274" s="21" t="s">
        <v>41</v>
      </c>
      <c r="Q274" s="21">
        <v>0.1</v>
      </c>
      <c r="R274" s="21" t="s">
        <v>41</v>
      </c>
      <c r="S274" s="21" t="s">
        <v>41</v>
      </c>
      <c r="T274" s="21" t="s">
        <v>41</v>
      </c>
      <c r="U274" s="21" t="s">
        <v>41</v>
      </c>
      <c r="V274" s="21" t="s">
        <v>41</v>
      </c>
      <c r="W274" s="21" t="s">
        <v>41</v>
      </c>
    </row>
    <row r="275" spans="1:23" ht="47.25" x14ac:dyDescent="0.25">
      <c r="A275" s="18" t="s">
        <v>876</v>
      </c>
      <c r="B275" s="19" t="s">
        <v>898</v>
      </c>
      <c r="C275" s="20" t="s">
        <v>899</v>
      </c>
      <c r="D275" s="21">
        <v>0.23202100000000001</v>
      </c>
      <c r="E275" s="22" t="s">
        <v>900</v>
      </c>
      <c r="F275" s="21">
        <f t="shared" si="20"/>
        <v>0.23202100000000001</v>
      </c>
      <c r="G275" s="21">
        <v>0</v>
      </c>
      <c r="H275" s="21">
        <v>0</v>
      </c>
      <c r="I275" s="21">
        <v>0.23202100000000001</v>
      </c>
      <c r="J275" s="21">
        <v>0</v>
      </c>
      <c r="K275" s="21">
        <v>0.193351</v>
      </c>
      <c r="L275" s="23">
        <v>2025</v>
      </c>
      <c r="M275" s="21">
        <v>0.193351</v>
      </c>
      <c r="N275" s="24" t="s">
        <v>888</v>
      </c>
      <c r="O275" s="22" t="s">
        <v>41</v>
      </c>
      <c r="P275" s="21" t="s">
        <v>41</v>
      </c>
      <c r="Q275" s="21">
        <v>0.1</v>
      </c>
      <c r="R275" s="21" t="s">
        <v>41</v>
      </c>
      <c r="S275" s="21" t="s">
        <v>41</v>
      </c>
      <c r="T275" s="21" t="s">
        <v>41</v>
      </c>
      <c r="U275" s="21" t="s">
        <v>41</v>
      </c>
      <c r="V275" s="21" t="s">
        <v>41</v>
      </c>
      <c r="W275" s="21" t="s">
        <v>41</v>
      </c>
    </row>
    <row r="276" spans="1:23" ht="47.25" x14ac:dyDescent="0.25">
      <c r="A276" s="18" t="s">
        <v>876</v>
      </c>
      <c r="B276" s="19" t="s">
        <v>901</v>
      </c>
      <c r="C276" s="20" t="s">
        <v>902</v>
      </c>
      <c r="D276" s="21">
        <v>0.93712399999999996</v>
      </c>
      <c r="E276" s="22" t="s">
        <v>903</v>
      </c>
      <c r="F276" s="21">
        <f t="shared" si="20"/>
        <v>0.93712399999999996</v>
      </c>
      <c r="G276" s="21">
        <v>0</v>
      </c>
      <c r="H276" s="21">
        <v>0</v>
      </c>
      <c r="I276" s="21">
        <v>0.93712399999999996</v>
      </c>
      <c r="J276" s="21">
        <v>0</v>
      </c>
      <c r="K276" s="21">
        <v>0.78093699999999999</v>
      </c>
      <c r="L276" s="23">
        <v>2025</v>
      </c>
      <c r="M276" s="21">
        <v>0.78093699999999999</v>
      </c>
      <c r="N276" s="24" t="s">
        <v>888</v>
      </c>
      <c r="O276" s="22" t="s">
        <v>41</v>
      </c>
      <c r="P276" s="21" t="s">
        <v>41</v>
      </c>
      <c r="Q276" s="21">
        <v>0.4</v>
      </c>
      <c r="R276" s="21" t="s">
        <v>41</v>
      </c>
      <c r="S276" s="21" t="s">
        <v>41</v>
      </c>
      <c r="T276" s="21" t="s">
        <v>41</v>
      </c>
      <c r="U276" s="21" t="s">
        <v>41</v>
      </c>
      <c r="V276" s="21" t="s">
        <v>41</v>
      </c>
      <c r="W276" s="21" t="s">
        <v>41</v>
      </c>
    </row>
    <row r="277" spans="1:23" ht="47.25" x14ac:dyDescent="0.25">
      <c r="A277" s="18" t="s">
        <v>876</v>
      </c>
      <c r="B277" s="19" t="s">
        <v>904</v>
      </c>
      <c r="C277" s="20" t="s">
        <v>905</v>
      </c>
      <c r="D277" s="21">
        <v>0.23202100000000001</v>
      </c>
      <c r="E277" s="22" t="s">
        <v>906</v>
      </c>
      <c r="F277" s="21">
        <f t="shared" si="20"/>
        <v>0.23202100000000001</v>
      </c>
      <c r="G277" s="21">
        <v>0</v>
      </c>
      <c r="H277" s="21">
        <v>0</v>
      </c>
      <c r="I277" s="21">
        <v>0.23202100000000001</v>
      </c>
      <c r="J277" s="21">
        <v>0</v>
      </c>
      <c r="K277" s="21">
        <v>0.193351</v>
      </c>
      <c r="L277" s="23">
        <v>2025</v>
      </c>
      <c r="M277" s="21">
        <v>0.193351</v>
      </c>
      <c r="N277" s="24" t="s">
        <v>888</v>
      </c>
      <c r="O277" s="22" t="s">
        <v>41</v>
      </c>
      <c r="P277" s="21" t="s">
        <v>41</v>
      </c>
      <c r="Q277" s="21">
        <v>0.1</v>
      </c>
      <c r="R277" s="21" t="s">
        <v>41</v>
      </c>
      <c r="S277" s="21" t="s">
        <v>41</v>
      </c>
      <c r="T277" s="21" t="s">
        <v>41</v>
      </c>
      <c r="U277" s="21" t="s">
        <v>41</v>
      </c>
      <c r="V277" s="21" t="s">
        <v>41</v>
      </c>
      <c r="W277" s="21" t="s">
        <v>41</v>
      </c>
    </row>
    <row r="278" spans="1:23" ht="47.25" x14ac:dyDescent="0.25">
      <c r="A278" s="18" t="s">
        <v>876</v>
      </c>
      <c r="B278" s="19" t="s">
        <v>907</v>
      </c>
      <c r="C278" s="20" t="s">
        <v>908</v>
      </c>
      <c r="D278" s="21">
        <v>0.69423800000000002</v>
      </c>
      <c r="E278" s="22" t="s">
        <v>909</v>
      </c>
      <c r="F278" s="21">
        <f t="shared" si="20"/>
        <v>0.69423800000000002</v>
      </c>
      <c r="G278" s="21">
        <v>0</v>
      </c>
      <c r="H278" s="21">
        <v>0</v>
      </c>
      <c r="I278" s="21">
        <v>0.69423800000000002</v>
      </c>
      <c r="J278" s="21">
        <v>0</v>
      </c>
      <c r="K278" s="21">
        <v>0.57853200000000005</v>
      </c>
      <c r="L278" s="23">
        <v>2025</v>
      </c>
      <c r="M278" s="21">
        <v>0.57853200000000005</v>
      </c>
      <c r="N278" s="24" t="s">
        <v>888</v>
      </c>
      <c r="O278" s="22" t="s">
        <v>41</v>
      </c>
      <c r="P278" s="21" t="s">
        <v>41</v>
      </c>
      <c r="Q278" s="21">
        <v>0.3</v>
      </c>
      <c r="R278" s="21" t="s">
        <v>41</v>
      </c>
      <c r="S278" s="21" t="s">
        <v>41</v>
      </c>
      <c r="T278" s="21" t="s">
        <v>41</v>
      </c>
      <c r="U278" s="21" t="s">
        <v>41</v>
      </c>
      <c r="V278" s="21" t="s">
        <v>41</v>
      </c>
      <c r="W278" s="21" t="s">
        <v>41</v>
      </c>
    </row>
    <row r="279" spans="1:23" ht="47.25" x14ac:dyDescent="0.25">
      <c r="A279" s="18" t="s">
        <v>876</v>
      </c>
      <c r="B279" s="19" t="s">
        <v>910</v>
      </c>
      <c r="C279" s="20" t="s">
        <v>911</v>
      </c>
      <c r="D279" s="21">
        <v>0.69423800000000002</v>
      </c>
      <c r="E279" s="22" t="s">
        <v>912</v>
      </c>
      <c r="F279" s="21">
        <f t="shared" si="20"/>
        <v>0.69423800000000002</v>
      </c>
      <c r="G279" s="21">
        <v>0</v>
      </c>
      <c r="H279" s="21">
        <v>0</v>
      </c>
      <c r="I279" s="21">
        <v>0.69423800000000002</v>
      </c>
      <c r="J279" s="21">
        <v>0</v>
      </c>
      <c r="K279" s="21">
        <v>0.57853200000000005</v>
      </c>
      <c r="L279" s="23">
        <v>2025</v>
      </c>
      <c r="M279" s="21">
        <v>0.57853200000000005</v>
      </c>
      <c r="N279" s="24" t="s">
        <v>888</v>
      </c>
      <c r="O279" s="22" t="s">
        <v>41</v>
      </c>
      <c r="P279" s="21" t="s">
        <v>41</v>
      </c>
      <c r="Q279" s="21">
        <v>0.3</v>
      </c>
      <c r="R279" s="21" t="s">
        <v>41</v>
      </c>
      <c r="S279" s="21" t="s">
        <v>41</v>
      </c>
      <c r="T279" s="21" t="s">
        <v>41</v>
      </c>
      <c r="U279" s="21" t="s">
        <v>41</v>
      </c>
      <c r="V279" s="21" t="s">
        <v>41</v>
      </c>
      <c r="W279" s="21" t="s">
        <v>41</v>
      </c>
    </row>
    <row r="280" spans="1:23" ht="47.25" x14ac:dyDescent="0.25">
      <c r="A280" s="18" t="s">
        <v>876</v>
      </c>
      <c r="B280" s="19" t="s">
        <v>913</v>
      </c>
      <c r="C280" s="20" t="s">
        <v>914</v>
      </c>
      <c r="D280" s="21">
        <v>0.23202100000000001</v>
      </c>
      <c r="E280" s="22" t="s">
        <v>915</v>
      </c>
      <c r="F280" s="21">
        <f t="shared" si="20"/>
        <v>0.23202100000000001</v>
      </c>
      <c r="G280" s="21">
        <v>0</v>
      </c>
      <c r="H280" s="21">
        <v>0</v>
      </c>
      <c r="I280" s="21">
        <v>0.23202100000000001</v>
      </c>
      <c r="J280" s="21">
        <v>0</v>
      </c>
      <c r="K280" s="21">
        <v>0.193351</v>
      </c>
      <c r="L280" s="23">
        <v>2025</v>
      </c>
      <c r="M280" s="21">
        <v>0.193351</v>
      </c>
      <c r="N280" s="24" t="s">
        <v>888</v>
      </c>
      <c r="O280" s="22" t="s">
        <v>41</v>
      </c>
      <c r="P280" s="21" t="s">
        <v>41</v>
      </c>
      <c r="Q280" s="21">
        <v>0.1</v>
      </c>
      <c r="R280" s="21" t="s">
        <v>41</v>
      </c>
      <c r="S280" s="21" t="s">
        <v>41</v>
      </c>
      <c r="T280" s="21" t="s">
        <v>41</v>
      </c>
      <c r="U280" s="21" t="s">
        <v>41</v>
      </c>
      <c r="V280" s="21" t="s">
        <v>41</v>
      </c>
      <c r="W280" s="21" t="s">
        <v>41</v>
      </c>
    </row>
    <row r="281" spans="1:23" ht="47.25" x14ac:dyDescent="0.25">
      <c r="A281" s="18" t="s">
        <v>876</v>
      </c>
      <c r="B281" s="19" t="s">
        <v>916</v>
      </c>
      <c r="C281" s="20" t="s">
        <v>917</v>
      </c>
      <c r="D281" s="21">
        <v>0.69423800000000002</v>
      </c>
      <c r="E281" s="22" t="s">
        <v>918</v>
      </c>
      <c r="F281" s="21">
        <f t="shared" si="20"/>
        <v>0.69423800000000002</v>
      </c>
      <c r="G281" s="21">
        <v>0</v>
      </c>
      <c r="H281" s="21">
        <v>0</v>
      </c>
      <c r="I281" s="21">
        <v>0.69423800000000002</v>
      </c>
      <c r="J281" s="21">
        <v>0</v>
      </c>
      <c r="K281" s="21">
        <v>0.57853200000000005</v>
      </c>
      <c r="L281" s="23">
        <v>2025</v>
      </c>
      <c r="M281" s="21">
        <v>0.57853200000000005</v>
      </c>
      <c r="N281" s="24" t="s">
        <v>888</v>
      </c>
      <c r="O281" s="22" t="s">
        <v>41</v>
      </c>
      <c r="P281" s="21" t="s">
        <v>41</v>
      </c>
      <c r="Q281" s="21">
        <v>0.3</v>
      </c>
      <c r="R281" s="21" t="s">
        <v>41</v>
      </c>
      <c r="S281" s="21" t="s">
        <v>41</v>
      </c>
      <c r="T281" s="21" t="s">
        <v>41</v>
      </c>
      <c r="U281" s="21" t="s">
        <v>41</v>
      </c>
      <c r="V281" s="21" t="s">
        <v>41</v>
      </c>
      <c r="W281" s="21" t="s">
        <v>41</v>
      </c>
    </row>
    <row r="282" spans="1:23" ht="63" x14ac:dyDescent="0.25">
      <c r="A282" s="18" t="s">
        <v>876</v>
      </c>
      <c r="B282" s="19" t="s">
        <v>919</v>
      </c>
      <c r="C282" s="20" t="s">
        <v>920</v>
      </c>
      <c r="D282" s="21">
        <v>0.23202100000000001</v>
      </c>
      <c r="E282" s="22" t="s">
        <v>921</v>
      </c>
      <c r="F282" s="21">
        <f t="shared" si="20"/>
        <v>0.23202100000000001</v>
      </c>
      <c r="G282" s="21">
        <v>0</v>
      </c>
      <c r="H282" s="21">
        <v>0</v>
      </c>
      <c r="I282" s="21">
        <v>0.23202100000000001</v>
      </c>
      <c r="J282" s="21">
        <v>0</v>
      </c>
      <c r="K282" s="21">
        <v>0.193351</v>
      </c>
      <c r="L282" s="23">
        <v>2025</v>
      </c>
      <c r="M282" s="21">
        <v>0.193351</v>
      </c>
      <c r="N282" s="24" t="s">
        <v>922</v>
      </c>
      <c r="O282" s="22" t="s">
        <v>41</v>
      </c>
      <c r="P282" s="21" t="s">
        <v>41</v>
      </c>
      <c r="Q282" s="21">
        <v>0.1</v>
      </c>
      <c r="R282" s="21" t="s">
        <v>41</v>
      </c>
      <c r="S282" s="21" t="s">
        <v>41</v>
      </c>
      <c r="T282" s="21" t="s">
        <v>41</v>
      </c>
      <c r="U282" s="21" t="s">
        <v>41</v>
      </c>
      <c r="V282" s="21" t="s">
        <v>41</v>
      </c>
      <c r="W282" s="21" t="s">
        <v>41</v>
      </c>
    </row>
    <row r="283" spans="1:23" x14ac:dyDescent="0.25">
      <c r="A283" s="18" t="s">
        <v>923</v>
      </c>
      <c r="B283" s="19" t="s">
        <v>538</v>
      </c>
      <c r="C283" s="20" t="s">
        <v>40</v>
      </c>
      <c r="D283" s="21">
        <f>IFERROR(SUM(0),"нд")</f>
        <v>0</v>
      </c>
      <c r="E283" s="22" t="s">
        <v>41</v>
      </c>
      <c r="F283" s="21">
        <f t="shared" ref="F283:K283" si="21">IFERROR(SUM(0),"нд")</f>
        <v>0</v>
      </c>
      <c r="G283" s="21">
        <f t="shared" si="21"/>
        <v>0</v>
      </c>
      <c r="H283" s="21">
        <f t="shared" si="21"/>
        <v>0</v>
      </c>
      <c r="I283" s="21">
        <f t="shared" si="21"/>
        <v>0</v>
      </c>
      <c r="J283" s="21">
        <f t="shared" si="21"/>
        <v>0</v>
      </c>
      <c r="K283" s="21">
        <f t="shared" si="21"/>
        <v>0</v>
      </c>
      <c r="L283" s="23" t="s">
        <v>41</v>
      </c>
      <c r="M283" s="21" t="s">
        <v>41</v>
      </c>
      <c r="N283" s="24" t="s">
        <v>41</v>
      </c>
      <c r="O283" s="22" t="s">
        <v>41</v>
      </c>
      <c r="P283" s="21">
        <f t="shared" ref="P283:W283" si="22">IFERROR(SUM(0),"нд")</f>
        <v>0</v>
      </c>
      <c r="Q283" s="21">
        <f t="shared" si="22"/>
        <v>0</v>
      </c>
      <c r="R283" s="21">
        <f t="shared" si="22"/>
        <v>0</v>
      </c>
      <c r="S283" s="21">
        <f t="shared" si="22"/>
        <v>0</v>
      </c>
      <c r="T283" s="21">
        <f t="shared" si="22"/>
        <v>0</v>
      </c>
      <c r="U283" s="21">
        <f t="shared" si="22"/>
        <v>0</v>
      </c>
      <c r="V283" s="21">
        <f t="shared" si="22"/>
        <v>0</v>
      </c>
      <c r="W283" s="21">
        <f t="shared" si="22"/>
        <v>0</v>
      </c>
    </row>
    <row r="284" spans="1:23" x14ac:dyDescent="0.25">
      <c r="A284" s="18" t="s">
        <v>924</v>
      </c>
      <c r="B284" s="19" t="s">
        <v>540</v>
      </c>
      <c r="C284" s="20" t="s">
        <v>40</v>
      </c>
      <c r="D284" s="21">
        <f>IFERROR(SUM(D285:D352),"нд")</f>
        <v>1613.9775119999999</v>
      </c>
      <c r="E284" s="22" t="s">
        <v>41</v>
      </c>
      <c r="F284" s="21">
        <f t="shared" ref="F284:K284" si="23">IFERROR(SUM(F285:F352),"нд")</f>
        <v>1403.389359</v>
      </c>
      <c r="G284" s="21">
        <f t="shared" si="23"/>
        <v>0</v>
      </c>
      <c r="H284" s="21">
        <f t="shared" si="23"/>
        <v>0</v>
      </c>
      <c r="I284" s="21">
        <f t="shared" si="23"/>
        <v>1403.389359</v>
      </c>
      <c r="J284" s="21">
        <f t="shared" si="23"/>
        <v>0</v>
      </c>
      <c r="K284" s="21">
        <f t="shared" si="23"/>
        <v>1159.1908360000009</v>
      </c>
      <c r="L284" s="23" t="s">
        <v>41</v>
      </c>
      <c r="M284" s="21" t="s">
        <v>41</v>
      </c>
      <c r="N284" s="24" t="s">
        <v>41</v>
      </c>
      <c r="O284" s="22" t="s">
        <v>41</v>
      </c>
      <c r="P284" s="21">
        <f t="shared" ref="P284:W284" si="24">IFERROR(SUM(P285:P352),"нд")</f>
        <v>0</v>
      </c>
      <c r="Q284" s="21">
        <f t="shared" si="24"/>
        <v>374.95000000000005</v>
      </c>
      <c r="R284" s="21">
        <f t="shared" si="24"/>
        <v>0</v>
      </c>
      <c r="S284" s="21">
        <f t="shared" si="24"/>
        <v>159.32999999999998</v>
      </c>
      <c r="T284" s="21">
        <f t="shared" si="24"/>
        <v>0</v>
      </c>
      <c r="U284" s="21">
        <f t="shared" si="24"/>
        <v>0</v>
      </c>
      <c r="V284" s="21">
        <f t="shared" si="24"/>
        <v>0</v>
      </c>
      <c r="W284" s="21">
        <f t="shared" si="24"/>
        <v>1011</v>
      </c>
    </row>
    <row r="285" spans="1:23" ht="78.75" x14ac:dyDescent="0.25">
      <c r="A285" s="18" t="s">
        <v>924</v>
      </c>
      <c r="B285" s="19" t="s">
        <v>925</v>
      </c>
      <c r="C285" s="20" t="s">
        <v>926</v>
      </c>
      <c r="D285" s="21">
        <v>4.8741899999999996</v>
      </c>
      <c r="E285" s="22" t="s">
        <v>927</v>
      </c>
      <c r="F285" s="21">
        <f t="shared" ref="F285:F316" si="25">IFERROR(J285+I285+H285+G285,"нд")</f>
        <v>4.8741899999999996</v>
      </c>
      <c r="G285" s="21">
        <v>0</v>
      </c>
      <c r="H285" s="21">
        <v>0</v>
      </c>
      <c r="I285" s="21">
        <v>4.8741899999999996</v>
      </c>
      <c r="J285" s="21">
        <v>0</v>
      </c>
      <c r="K285" s="21">
        <v>4.0618249999999998</v>
      </c>
      <c r="L285" s="23">
        <v>2025</v>
      </c>
      <c r="M285" s="21">
        <v>4.0618249999999998</v>
      </c>
      <c r="N285" s="24" t="s">
        <v>928</v>
      </c>
      <c r="O285" s="22" t="s">
        <v>41</v>
      </c>
      <c r="P285" s="21" t="s">
        <v>41</v>
      </c>
      <c r="Q285" s="21" t="s">
        <v>41</v>
      </c>
      <c r="R285" s="21" t="s">
        <v>41</v>
      </c>
      <c r="S285" s="21" t="s">
        <v>41</v>
      </c>
      <c r="T285" s="21" t="s">
        <v>41</v>
      </c>
      <c r="U285" s="21" t="s">
        <v>41</v>
      </c>
      <c r="V285" s="21" t="s">
        <v>41</v>
      </c>
      <c r="W285" s="21">
        <v>1</v>
      </c>
    </row>
    <row r="286" spans="1:23" ht="78.75" x14ac:dyDescent="0.25">
      <c r="A286" s="18" t="s">
        <v>924</v>
      </c>
      <c r="B286" s="19" t="s">
        <v>929</v>
      </c>
      <c r="C286" s="20" t="s">
        <v>930</v>
      </c>
      <c r="D286" s="21">
        <v>39.904159999999997</v>
      </c>
      <c r="E286" s="22" t="s">
        <v>931</v>
      </c>
      <c r="F286" s="21">
        <f t="shared" si="25"/>
        <v>39.904159999999997</v>
      </c>
      <c r="G286" s="21">
        <v>0</v>
      </c>
      <c r="H286" s="21">
        <v>0</v>
      </c>
      <c r="I286" s="21">
        <v>39.904159999999997</v>
      </c>
      <c r="J286" s="21">
        <v>0</v>
      </c>
      <c r="K286" s="21">
        <v>33.253467000000001</v>
      </c>
      <c r="L286" s="23">
        <v>2025</v>
      </c>
      <c r="M286" s="21">
        <v>33.253467000000001</v>
      </c>
      <c r="N286" s="24" t="s">
        <v>928</v>
      </c>
      <c r="O286" s="22" t="s">
        <v>41</v>
      </c>
      <c r="P286" s="21" t="s">
        <v>41</v>
      </c>
      <c r="Q286" s="21" t="s">
        <v>41</v>
      </c>
      <c r="R286" s="21" t="s">
        <v>41</v>
      </c>
      <c r="S286" s="21" t="s">
        <v>41</v>
      </c>
      <c r="T286" s="21" t="s">
        <v>41</v>
      </c>
      <c r="U286" s="21" t="s">
        <v>41</v>
      </c>
      <c r="V286" s="21" t="s">
        <v>41</v>
      </c>
      <c r="W286" s="21">
        <v>9</v>
      </c>
    </row>
    <row r="287" spans="1:23" ht="78.75" x14ac:dyDescent="0.25">
      <c r="A287" s="18" t="s">
        <v>924</v>
      </c>
      <c r="B287" s="19" t="s">
        <v>932</v>
      </c>
      <c r="C287" s="20" t="s">
        <v>933</v>
      </c>
      <c r="D287" s="21">
        <v>33.075175000000002</v>
      </c>
      <c r="E287" s="22" t="s">
        <v>934</v>
      </c>
      <c r="F287" s="21">
        <f t="shared" si="25"/>
        <v>33.075175000000002</v>
      </c>
      <c r="G287" s="21">
        <v>0</v>
      </c>
      <c r="H287" s="21">
        <v>0</v>
      </c>
      <c r="I287" s="21">
        <v>33.075175000000002</v>
      </c>
      <c r="J287" s="21">
        <v>0</v>
      </c>
      <c r="K287" s="21">
        <v>27.562646000000001</v>
      </c>
      <c r="L287" s="23">
        <v>2025</v>
      </c>
      <c r="M287" s="21">
        <v>27.562646000000001</v>
      </c>
      <c r="N287" s="24" t="s">
        <v>928</v>
      </c>
      <c r="O287" s="22" t="s">
        <v>41</v>
      </c>
      <c r="P287" s="21" t="s">
        <v>41</v>
      </c>
      <c r="Q287" s="21" t="s">
        <v>41</v>
      </c>
      <c r="R287" s="21" t="s">
        <v>41</v>
      </c>
      <c r="S287" s="21" t="s">
        <v>41</v>
      </c>
      <c r="T287" s="21" t="s">
        <v>41</v>
      </c>
      <c r="U287" s="21" t="s">
        <v>41</v>
      </c>
      <c r="V287" s="21" t="s">
        <v>41</v>
      </c>
      <c r="W287" s="21">
        <v>2</v>
      </c>
    </row>
    <row r="288" spans="1:23" ht="78.75" x14ac:dyDescent="0.25">
      <c r="A288" s="18" t="s">
        <v>924</v>
      </c>
      <c r="B288" s="19" t="s">
        <v>935</v>
      </c>
      <c r="C288" s="20" t="s">
        <v>936</v>
      </c>
      <c r="D288" s="21">
        <v>36.200723000000004</v>
      </c>
      <c r="E288" s="22" t="s">
        <v>937</v>
      </c>
      <c r="F288" s="21">
        <f t="shared" si="25"/>
        <v>36.200723000000004</v>
      </c>
      <c r="G288" s="21">
        <v>0</v>
      </c>
      <c r="H288" s="21">
        <v>0</v>
      </c>
      <c r="I288" s="21">
        <v>36.200723000000004</v>
      </c>
      <c r="J288" s="21">
        <v>0</v>
      </c>
      <c r="K288" s="21">
        <v>30.167269000000001</v>
      </c>
      <c r="L288" s="23">
        <v>2025</v>
      </c>
      <c r="M288" s="21">
        <v>30.167269000000001</v>
      </c>
      <c r="N288" s="24" t="s">
        <v>928</v>
      </c>
      <c r="O288" s="22" t="s">
        <v>41</v>
      </c>
      <c r="P288" s="21" t="s">
        <v>41</v>
      </c>
      <c r="Q288" s="21" t="s">
        <v>41</v>
      </c>
      <c r="R288" s="21" t="s">
        <v>41</v>
      </c>
      <c r="S288" s="21" t="s">
        <v>41</v>
      </c>
      <c r="T288" s="21" t="s">
        <v>41</v>
      </c>
      <c r="U288" s="21" t="s">
        <v>41</v>
      </c>
      <c r="V288" s="21" t="s">
        <v>41</v>
      </c>
      <c r="W288" s="21">
        <v>4</v>
      </c>
    </row>
    <row r="289" spans="1:23" ht="126" x14ac:dyDescent="0.25">
      <c r="A289" s="18" t="s">
        <v>924</v>
      </c>
      <c r="B289" s="19" t="s">
        <v>938</v>
      </c>
      <c r="C289" s="20" t="s">
        <v>939</v>
      </c>
      <c r="D289" s="21">
        <v>19.286543999999999</v>
      </c>
      <c r="E289" s="22" t="s">
        <v>940</v>
      </c>
      <c r="F289" s="21">
        <f t="shared" si="25"/>
        <v>15.910864</v>
      </c>
      <c r="G289" s="21">
        <v>0</v>
      </c>
      <c r="H289" s="21">
        <v>0</v>
      </c>
      <c r="I289" s="21">
        <v>15.910864</v>
      </c>
      <c r="J289" s="21">
        <v>0</v>
      </c>
      <c r="K289" s="21">
        <v>13.259053</v>
      </c>
      <c r="L289" s="23">
        <v>2025</v>
      </c>
      <c r="M289" s="21">
        <v>16.634733000000001</v>
      </c>
      <c r="N289" s="24" t="s">
        <v>941</v>
      </c>
      <c r="O289" s="22" t="s">
        <v>41</v>
      </c>
      <c r="P289" s="21" t="s">
        <v>41</v>
      </c>
      <c r="Q289" s="21" t="s">
        <v>41</v>
      </c>
      <c r="R289" s="21" t="s">
        <v>41</v>
      </c>
      <c r="S289" s="21" t="s">
        <v>41</v>
      </c>
      <c r="T289" s="21" t="s">
        <v>41</v>
      </c>
      <c r="U289" s="21" t="s">
        <v>41</v>
      </c>
      <c r="V289" s="21" t="s">
        <v>41</v>
      </c>
      <c r="W289" s="21">
        <v>76</v>
      </c>
    </row>
    <row r="290" spans="1:23" ht="126" x14ac:dyDescent="0.25">
      <c r="A290" s="18" t="s">
        <v>924</v>
      </c>
      <c r="B290" s="19" t="s">
        <v>942</v>
      </c>
      <c r="C290" s="20" t="s">
        <v>943</v>
      </c>
      <c r="D290" s="21">
        <v>22.784258000000001</v>
      </c>
      <c r="E290" s="22" t="s">
        <v>944</v>
      </c>
      <c r="F290" s="21">
        <f t="shared" si="25"/>
        <v>22.784258000000001</v>
      </c>
      <c r="G290" s="21">
        <v>0</v>
      </c>
      <c r="H290" s="21">
        <v>0</v>
      </c>
      <c r="I290" s="21">
        <v>22.784258000000001</v>
      </c>
      <c r="J290" s="21">
        <v>0</v>
      </c>
      <c r="K290" s="21">
        <v>18.986882000000001</v>
      </c>
      <c r="L290" s="23">
        <v>2027</v>
      </c>
      <c r="M290" s="21">
        <v>18.986882000000001</v>
      </c>
      <c r="N290" s="24" t="s">
        <v>941</v>
      </c>
      <c r="O290" s="22" t="s">
        <v>41</v>
      </c>
      <c r="P290" s="21" t="s">
        <v>41</v>
      </c>
      <c r="Q290" s="21" t="s">
        <v>41</v>
      </c>
      <c r="R290" s="21" t="s">
        <v>41</v>
      </c>
      <c r="S290" s="21" t="s">
        <v>41</v>
      </c>
      <c r="T290" s="21" t="s">
        <v>41</v>
      </c>
      <c r="U290" s="21" t="s">
        <v>41</v>
      </c>
      <c r="V290" s="21" t="s">
        <v>41</v>
      </c>
      <c r="W290" s="21">
        <v>133</v>
      </c>
    </row>
    <row r="291" spans="1:23" ht="78.75" x14ac:dyDescent="0.25">
      <c r="A291" s="18" t="s">
        <v>924</v>
      </c>
      <c r="B291" s="19" t="s">
        <v>945</v>
      </c>
      <c r="C291" s="20" t="s">
        <v>946</v>
      </c>
      <c r="D291" s="21">
        <v>25</v>
      </c>
      <c r="E291" s="22" t="s">
        <v>947</v>
      </c>
      <c r="F291" s="21">
        <f t="shared" si="25"/>
        <v>25</v>
      </c>
      <c r="G291" s="21">
        <v>0</v>
      </c>
      <c r="H291" s="21">
        <v>0</v>
      </c>
      <c r="I291" s="21">
        <v>25</v>
      </c>
      <c r="J291" s="21">
        <v>0</v>
      </c>
      <c r="K291" s="21">
        <v>20.833333</v>
      </c>
      <c r="L291" s="23">
        <v>2027</v>
      </c>
      <c r="M291" s="21">
        <v>20.833333</v>
      </c>
      <c r="N291" s="24" t="s">
        <v>928</v>
      </c>
      <c r="O291" s="22" t="s">
        <v>41</v>
      </c>
      <c r="P291" s="21" t="s">
        <v>41</v>
      </c>
      <c r="Q291" s="21" t="s">
        <v>41</v>
      </c>
      <c r="R291" s="21" t="s">
        <v>41</v>
      </c>
      <c r="S291" s="21" t="s">
        <v>41</v>
      </c>
      <c r="T291" s="21" t="s">
        <v>41</v>
      </c>
      <c r="U291" s="21" t="s">
        <v>41</v>
      </c>
      <c r="V291" s="21" t="s">
        <v>41</v>
      </c>
      <c r="W291" s="21">
        <v>94</v>
      </c>
    </row>
    <row r="292" spans="1:23" ht="126" x14ac:dyDescent="0.25">
      <c r="A292" s="18" t="s">
        <v>924</v>
      </c>
      <c r="B292" s="19" t="s">
        <v>948</v>
      </c>
      <c r="C292" s="20" t="s">
        <v>949</v>
      </c>
      <c r="D292" s="21">
        <v>56.511028000000003</v>
      </c>
      <c r="E292" s="22" t="s">
        <v>950</v>
      </c>
      <c r="F292" s="21">
        <f t="shared" si="25"/>
        <v>56.511028000000003</v>
      </c>
      <c r="G292" s="21">
        <v>0</v>
      </c>
      <c r="H292" s="21">
        <v>0</v>
      </c>
      <c r="I292" s="21">
        <v>56.511028000000003</v>
      </c>
      <c r="J292" s="21">
        <v>0</v>
      </c>
      <c r="K292" s="21">
        <v>47.092523</v>
      </c>
      <c r="L292" s="23">
        <v>2026</v>
      </c>
      <c r="M292" s="21">
        <v>47.092523</v>
      </c>
      <c r="N292" s="24" t="s">
        <v>941</v>
      </c>
      <c r="O292" s="22" t="s">
        <v>41</v>
      </c>
      <c r="P292" s="21" t="s">
        <v>41</v>
      </c>
      <c r="Q292" s="21" t="s">
        <v>41</v>
      </c>
      <c r="R292" s="21" t="s">
        <v>41</v>
      </c>
      <c r="S292" s="21" t="s">
        <v>41</v>
      </c>
      <c r="T292" s="21" t="s">
        <v>41</v>
      </c>
      <c r="U292" s="21" t="s">
        <v>41</v>
      </c>
      <c r="V292" s="21" t="s">
        <v>41</v>
      </c>
      <c r="W292" s="21">
        <v>211</v>
      </c>
    </row>
    <row r="293" spans="1:23" ht="78.75" x14ac:dyDescent="0.25">
      <c r="A293" s="18" t="s">
        <v>924</v>
      </c>
      <c r="B293" s="19" t="s">
        <v>951</v>
      </c>
      <c r="C293" s="20" t="s">
        <v>952</v>
      </c>
      <c r="D293" s="21">
        <v>5.1078710000000003</v>
      </c>
      <c r="E293" s="22" t="s">
        <v>953</v>
      </c>
      <c r="F293" s="21">
        <f t="shared" si="25"/>
        <v>5.1078710000000003</v>
      </c>
      <c r="G293" s="21">
        <v>0</v>
      </c>
      <c r="H293" s="21">
        <v>0</v>
      </c>
      <c r="I293" s="21">
        <v>5.1078710000000003</v>
      </c>
      <c r="J293" s="21">
        <v>0</v>
      </c>
      <c r="K293" s="21">
        <v>4.2565590000000002</v>
      </c>
      <c r="L293" s="23">
        <v>2026</v>
      </c>
      <c r="M293" s="21">
        <v>4.2565590000000002</v>
      </c>
      <c r="N293" s="24" t="s">
        <v>928</v>
      </c>
      <c r="O293" s="22" t="s">
        <v>41</v>
      </c>
      <c r="P293" s="21" t="s">
        <v>41</v>
      </c>
      <c r="Q293" s="21" t="s">
        <v>41</v>
      </c>
      <c r="R293" s="21" t="s">
        <v>41</v>
      </c>
      <c r="S293" s="21" t="s">
        <v>41</v>
      </c>
      <c r="T293" s="21" t="s">
        <v>41</v>
      </c>
      <c r="U293" s="21" t="s">
        <v>41</v>
      </c>
      <c r="V293" s="21" t="s">
        <v>41</v>
      </c>
      <c r="W293" s="21">
        <v>1</v>
      </c>
    </row>
    <row r="294" spans="1:23" ht="78.75" x14ac:dyDescent="0.25">
      <c r="A294" s="18" t="s">
        <v>924</v>
      </c>
      <c r="B294" s="19" t="s">
        <v>954</v>
      </c>
      <c r="C294" s="20" t="s">
        <v>955</v>
      </c>
      <c r="D294" s="21">
        <v>31.810631000000001</v>
      </c>
      <c r="E294" s="22" t="s">
        <v>956</v>
      </c>
      <c r="F294" s="21">
        <f t="shared" si="25"/>
        <v>31.810631000000001</v>
      </c>
      <c r="G294" s="21">
        <v>0</v>
      </c>
      <c r="H294" s="21">
        <v>0</v>
      </c>
      <c r="I294" s="21">
        <v>31.810631000000001</v>
      </c>
      <c r="J294" s="21">
        <v>0</v>
      </c>
      <c r="K294" s="21">
        <v>26.508859000000001</v>
      </c>
      <c r="L294" s="23">
        <v>2026</v>
      </c>
      <c r="M294" s="21">
        <v>26.508859000000001</v>
      </c>
      <c r="N294" s="24" t="s">
        <v>928</v>
      </c>
      <c r="O294" s="22" t="s">
        <v>41</v>
      </c>
      <c r="P294" s="21" t="s">
        <v>41</v>
      </c>
      <c r="Q294" s="21" t="s">
        <v>41</v>
      </c>
      <c r="R294" s="21" t="s">
        <v>41</v>
      </c>
      <c r="S294" s="21" t="s">
        <v>41</v>
      </c>
      <c r="T294" s="21" t="s">
        <v>41</v>
      </c>
      <c r="U294" s="21" t="s">
        <v>41</v>
      </c>
      <c r="V294" s="21" t="s">
        <v>41</v>
      </c>
      <c r="W294" s="21">
        <v>3</v>
      </c>
    </row>
    <row r="295" spans="1:23" ht="78.75" x14ac:dyDescent="0.25">
      <c r="A295" s="18" t="s">
        <v>924</v>
      </c>
      <c r="B295" s="19" t="s">
        <v>957</v>
      </c>
      <c r="C295" s="20" t="s">
        <v>958</v>
      </c>
      <c r="D295" s="21">
        <v>89.964470000000006</v>
      </c>
      <c r="E295" s="22" t="s">
        <v>959</v>
      </c>
      <c r="F295" s="21">
        <f t="shared" si="25"/>
        <v>19.273056</v>
      </c>
      <c r="G295" s="21">
        <v>0</v>
      </c>
      <c r="H295" s="21">
        <v>0</v>
      </c>
      <c r="I295" s="21">
        <v>19.273056</v>
      </c>
      <c r="J295" s="21">
        <v>0</v>
      </c>
      <c r="K295" s="21">
        <v>0</v>
      </c>
      <c r="L295" s="23">
        <v>2024</v>
      </c>
      <c r="M295" s="21">
        <v>74.985392000000004</v>
      </c>
      <c r="N295" s="24" t="s">
        <v>928</v>
      </c>
      <c r="O295" s="22" t="s">
        <v>41</v>
      </c>
      <c r="P295" s="21" t="s">
        <v>41</v>
      </c>
      <c r="Q295" s="21" t="s">
        <v>41</v>
      </c>
      <c r="R295" s="21" t="s">
        <v>41</v>
      </c>
      <c r="S295" s="21" t="s">
        <v>41</v>
      </c>
      <c r="T295" s="21" t="s">
        <v>41</v>
      </c>
      <c r="U295" s="21" t="s">
        <v>41</v>
      </c>
      <c r="V295" s="21" t="s">
        <v>41</v>
      </c>
      <c r="W295" s="21">
        <v>39</v>
      </c>
    </row>
    <row r="296" spans="1:23" ht="78.75" x14ac:dyDescent="0.25">
      <c r="A296" s="18" t="s">
        <v>924</v>
      </c>
      <c r="B296" s="19" t="s">
        <v>960</v>
      </c>
      <c r="C296" s="20" t="s">
        <v>961</v>
      </c>
      <c r="D296" s="21">
        <v>36.893887999999997</v>
      </c>
      <c r="E296" s="22" t="s">
        <v>962</v>
      </c>
      <c r="F296" s="21">
        <f t="shared" si="25"/>
        <v>36.893887999999997</v>
      </c>
      <c r="G296" s="21">
        <v>0</v>
      </c>
      <c r="H296" s="21">
        <v>0</v>
      </c>
      <c r="I296" s="21">
        <v>36.893887999999997</v>
      </c>
      <c r="J296" s="21">
        <v>0</v>
      </c>
      <c r="K296" s="21">
        <v>30.744907000000001</v>
      </c>
      <c r="L296" s="23">
        <v>2026</v>
      </c>
      <c r="M296" s="21">
        <v>30.744907000000001</v>
      </c>
      <c r="N296" s="24" t="s">
        <v>928</v>
      </c>
      <c r="O296" s="22" t="s">
        <v>41</v>
      </c>
      <c r="P296" s="21" t="s">
        <v>41</v>
      </c>
      <c r="Q296" s="21" t="s">
        <v>41</v>
      </c>
      <c r="R296" s="21" t="s">
        <v>41</v>
      </c>
      <c r="S296" s="21" t="s">
        <v>41</v>
      </c>
      <c r="T296" s="21" t="s">
        <v>41</v>
      </c>
      <c r="U296" s="21" t="s">
        <v>41</v>
      </c>
      <c r="V296" s="21" t="s">
        <v>41</v>
      </c>
      <c r="W296" s="21">
        <v>12</v>
      </c>
    </row>
    <row r="297" spans="1:23" ht="78.75" x14ac:dyDescent="0.25">
      <c r="A297" s="18" t="s">
        <v>924</v>
      </c>
      <c r="B297" s="19" t="s">
        <v>963</v>
      </c>
      <c r="C297" s="20" t="s">
        <v>964</v>
      </c>
      <c r="D297" s="21">
        <v>23.406479000000001</v>
      </c>
      <c r="E297" s="22" t="s">
        <v>965</v>
      </c>
      <c r="F297" s="21">
        <f t="shared" si="25"/>
        <v>23.406479000000001</v>
      </c>
      <c r="G297" s="21">
        <v>0</v>
      </c>
      <c r="H297" s="21">
        <v>0</v>
      </c>
      <c r="I297" s="21">
        <v>23.406479000000001</v>
      </c>
      <c r="J297" s="21">
        <v>0</v>
      </c>
      <c r="K297" s="21">
        <v>19.505399000000001</v>
      </c>
      <c r="L297" s="23">
        <v>2026</v>
      </c>
      <c r="M297" s="21">
        <v>19.505399000000001</v>
      </c>
      <c r="N297" s="24" t="s">
        <v>928</v>
      </c>
      <c r="O297" s="22" t="s">
        <v>41</v>
      </c>
      <c r="P297" s="21" t="s">
        <v>41</v>
      </c>
      <c r="Q297" s="21" t="s">
        <v>41</v>
      </c>
      <c r="R297" s="21" t="s">
        <v>41</v>
      </c>
      <c r="S297" s="21" t="s">
        <v>41</v>
      </c>
      <c r="T297" s="21" t="s">
        <v>41</v>
      </c>
      <c r="U297" s="21" t="s">
        <v>41</v>
      </c>
      <c r="V297" s="21" t="s">
        <v>41</v>
      </c>
      <c r="W297" s="21">
        <v>2</v>
      </c>
    </row>
    <row r="298" spans="1:23" ht="78.75" x14ac:dyDescent="0.25">
      <c r="A298" s="18" t="s">
        <v>924</v>
      </c>
      <c r="B298" s="19" t="s">
        <v>966</v>
      </c>
      <c r="C298" s="20" t="s">
        <v>967</v>
      </c>
      <c r="D298" s="21">
        <v>41.629922999999998</v>
      </c>
      <c r="E298" s="22" t="s">
        <v>968</v>
      </c>
      <c r="F298" s="21">
        <f t="shared" si="25"/>
        <v>41.629922999999998</v>
      </c>
      <c r="G298" s="21">
        <v>0</v>
      </c>
      <c r="H298" s="21">
        <v>0</v>
      </c>
      <c r="I298" s="21">
        <v>41.629922999999998</v>
      </c>
      <c r="J298" s="21">
        <v>0</v>
      </c>
      <c r="K298" s="21">
        <v>34.691603000000001</v>
      </c>
      <c r="L298" s="23">
        <v>2026</v>
      </c>
      <c r="M298" s="21">
        <v>34.691603000000001</v>
      </c>
      <c r="N298" s="24" t="s">
        <v>928</v>
      </c>
      <c r="O298" s="22" t="s">
        <v>41</v>
      </c>
      <c r="P298" s="21" t="s">
        <v>41</v>
      </c>
      <c r="Q298" s="21" t="s">
        <v>41</v>
      </c>
      <c r="R298" s="21" t="s">
        <v>41</v>
      </c>
      <c r="S298" s="21" t="s">
        <v>41</v>
      </c>
      <c r="T298" s="21" t="s">
        <v>41</v>
      </c>
      <c r="U298" s="21" t="s">
        <v>41</v>
      </c>
      <c r="V298" s="21" t="s">
        <v>41</v>
      </c>
      <c r="W298" s="21">
        <v>5</v>
      </c>
    </row>
    <row r="299" spans="1:23" ht="204.75" x14ac:dyDescent="0.25">
      <c r="A299" s="18" t="s">
        <v>924</v>
      </c>
      <c r="B299" s="19" t="s">
        <v>663</v>
      </c>
      <c r="C299" s="20" t="s">
        <v>969</v>
      </c>
      <c r="D299" s="21">
        <v>6.3603209999999999</v>
      </c>
      <c r="E299" s="22" t="s">
        <v>970</v>
      </c>
      <c r="F299" s="21">
        <f t="shared" si="25"/>
        <v>3.269066</v>
      </c>
      <c r="G299" s="21">
        <v>0</v>
      </c>
      <c r="H299" s="21">
        <v>0</v>
      </c>
      <c r="I299" s="21">
        <v>3.269066</v>
      </c>
      <c r="J299" s="21">
        <v>0</v>
      </c>
      <c r="K299" s="21">
        <v>2.7242220000000001</v>
      </c>
      <c r="L299" s="23">
        <v>2026</v>
      </c>
      <c r="M299" s="21">
        <v>5.300268</v>
      </c>
      <c r="N299" s="24" t="s">
        <v>971</v>
      </c>
      <c r="O299" s="22" t="s">
        <v>41</v>
      </c>
      <c r="P299" s="21" t="s">
        <v>41</v>
      </c>
      <c r="Q299" s="21" t="s">
        <v>41</v>
      </c>
      <c r="R299" s="21" t="s">
        <v>41</v>
      </c>
      <c r="S299" s="21" t="s">
        <v>41</v>
      </c>
      <c r="T299" s="21" t="s">
        <v>41</v>
      </c>
      <c r="U299" s="21" t="s">
        <v>41</v>
      </c>
      <c r="V299" s="21" t="s">
        <v>41</v>
      </c>
      <c r="W299" s="21">
        <v>1</v>
      </c>
    </row>
    <row r="300" spans="1:23" ht="110.25" x14ac:dyDescent="0.25">
      <c r="A300" s="18" t="s">
        <v>924</v>
      </c>
      <c r="B300" s="19" t="s">
        <v>972</v>
      </c>
      <c r="C300" s="20" t="s">
        <v>973</v>
      </c>
      <c r="D300" s="21">
        <v>24.682181</v>
      </c>
      <c r="E300" s="22" t="s">
        <v>974</v>
      </c>
      <c r="F300" s="21">
        <f t="shared" si="25"/>
        <v>24.217948</v>
      </c>
      <c r="G300" s="21">
        <v>0</v>
      </c>
      <c r="H300" s="21">
        <v>0</v>
      </c>
      <c r="I300" s="21">
        <v>24.217948</v>
      </c>
      <c r="J300" s="21">
        <v>0</v>
      </c>
      <c r="K300" s="21">
        <v>20.181622999999998</v>
      </c>
      <c r="L300" s="23">
        <v>2025</v>
      </c>
      <c r="M300" s="21">
        <v>20.568484000000002</v>
      </c>
      <c r="N300" s="24" t="s">
        <v>975</v>
      </c>
      <c r="O300" s="22" t="s">
        <v>41</v>
      </c>
      <c r="P300" s="21" t="s">
        <v>41</v>
      </c>
      <c r="Q300" s="21" t="s">
        <v>41</v>
      </c>
      <c r="R300" s="21" t="s">
        <v>41</v>
      </c>
      <c r="S300" s="21" t="s">
        <v>41</v>
      </c>
      <c r="T300" s="21" t="s">
        <v>41</v>
      </c>
      <c r="U300" s="21" t="s">
        <v>41</v>
      </c>
      <c r="V300" s="21" t="s">
        <v>41</v>
      </c>
      <c r="W300" s="21">
        <v>2</v>
      </c>
    </row>
    <row r="301" spans="1:23" ht="236.25" x14ac:dyDescent="0.25">
      <c r="A301" s="18" t="s">
        <v>924</v>
      </c>
      <c r="B301" s="19" t="s">
        <v>659</v>
      </c>
      <c r="C301" s="20" t="s">
        <v>976</v>
      </c>
      <c r="D301" s="21">
        <v>24.414144</v>
      </c>
      <c r="E301" s="22" t="s">
        <v>977</v>
      </c>
      <c r="F301" s="21">
        <f t="shared" si="25"/>
        <v>11.671972</v>
      </c>
      <c r="G301" s="21">
        <v>0</v>
      </c>
      <c r="H301" s="21">
        <v>0</v>
      </c>
      <c r="I301" s="21">
        <v>11.671972</v>
      </c>
      <c r="J301" s="21">
        <v>0</v>
      </c>
      <c r="K301" s="21">
        <v>9.7266429999999993</v>
      </c>
      <c r="L301" s="23">
        <v>2026</v>
      </c>
      <c r="M301" s="21">
        <v>20.345120000000001</v>
      </c>
      <c r="N301" s="24" t="s">
        <v>978</v>
      </c>
      <c r="O301" s="22" t="s">
        <v>41</v>
      </c>
      <c r="P301" s="21" t="s">
        <v>41</v>
      </c>
      <c r="Q301" s="21" t="s">
        <v>41</v>
      </c>
      <c r="R301" s="21" t="s">
        <v>41</v>
      </c>
      <c r="S301" s="21" t="s">
        <v>41</v>
      </c>
      <c r="T301" s="21" t="s">
        <v>41</v>
      </c>
      <c r="U301" s="21" t="s">
        <v>41</v>
      </c>
      <c r="V301" s="21" t="s">
        <v>41</v>
      </c>
      <c r="W301" s="21">
        <v>1</v>
      </c>
    </row>
    <row r="302" spans="1:23" ht="220.5" x14ac:dyDescent="0.25">
      <c r="A302" s="18" t="s">
        <v>924</v>
      </c>
      <c r="B302" s="19" t="s">
        <v>655</v>
      </c>
      <c r="C302" s="20" t="s">
        <v>979</v>
      </c>
      <c r="D302" s="21">
        <v>10.459669</v>
      </c>
      <c r="E302" s="22" t="s">
        <v>980</v>
      </c>
      <c r="F302" s="21">
        <f t="shared" si="25"/>
        <v>8.7880769999999995</v>
      </c>
      <c r="G302" s="21">
        <v>0</v>
      </c>
      <c r="H302" s="21">
        <v>0</v>
      </c>
      <c r="I302" s="21">
        <v>8.7880769999999995</v>
      </c>
      <c r="J302" s="21">
        <v>0</v>
      </c>
      <c r="K302" s="21">
        <v>6.1327319999999999</v>
      </c>
      <c r="L302" s="23">
        <v>2026</v>
      </c>
      <c r="M302" s="21">
        <v>8.7163909999999998</v>
      </c>
      <c r="N302" s="24" t="s">
        <v>981</v>
      </c>
      <c r="O302" s="22" t="s">
        <v>41</v>
      </c>
      <c r="P302" s="21" t="s">
        <v>41</v>
      </c>
      <c r="Q302" s="21" t="s">
        <v>41</v>
      </c>
      <c r="R302" s="21" t="s">
        <v>41</v>
      </c>
      <c r="S302" s="21" t="s">
        <v>41</v>
      </c>
      <c r="T302" s="21" t="s">
        <v>41</v>
      </c>
      <c r="U302" s="21" t="s">
        <v>41</v>
      </c>
      <c r="V302" s="21" t="s">
        <v>41</v>
      </c>
      <c r="W302" s="21">
        <v>1</v>
      </c>
    </row>
    <row r="303" spans="1:23" ht="204.75" x14ac:dyDescent="0.25">
      <c r="A303" s="18" t="s">
        <v>924</v>
      </c>
      <c r="B303" s="19" t="s">
        <v>651</v>
      </c>
      <c r="C303" s="20" t="s">
        <v>982</v>
      </c>
      <c r="D303" s="21">
        <v>14.121781</v>
      </c>
      <c r="E303" s="22" t="s">
        <v>983</v>
      </c>
      <c r="F303" s="21">
        <f t="shared" si="25"/>
        <v>4.2085710000000001</v>
      </c>
      <c r="G303" s="21">
        <v>0</v>
      </c>
      <c r="H303" s="21">
        <v>0</v>
      </c>
      <c r="I303" s="21">
        <v>4.2085710000000001</v>
      </c>
      <c r="J303" s="21">
        <v>0</v>
      </c>
      <c r="K303" s="21">
        <v>3.5071430000000001</v>
      </c>
      <c r="L303" s="23">
        <v>2025</v>
      </c>
      <c r="M303" s="21">
        <v>11.768152000000001</v>
      </c>
      <c r="N303" s="24" t="s">
        <v>984</v>
      </c>
      <c r="O303" s="22" t="s">
        <v>41</v>
      </c>
      <c r="P303" s="21" t="s">
        <v>41</v>
      </c>
      <c r="Q303" s="21" t="s">
        <v>41</v>
      </c>
      <c r="R303" s="21" t="s">
        <v>41</v>
      </c>
      <c r="S303" s="21" t="s">
        <v>41</v>
      </c>
      <c r="T303" s="21" t="s">
        <v>41</v>
      </c>
      <c r="U303" s="21" t="s">
        <v>41</v>
      </c>
      <c r="V303" s="21" t="s">
        <v>41</v>
      </c>
      <c r="W303" s="21">
        <v>1</v>
      </c>
    </row>
    <row r="304" spans="1:23" ht="204.75" x14ac:dyDescent="0.25">
      <c r="A304" s="18" t="s">
        <v>924</v>
      </c>
      <c r="B304" s="19" t="s">
        <v>647</v>
      </c>
      <c r="C304" s="20" t="s">
        <v>985</v>
      </c>
      <c r="D304" s="21">
        <v>21.000473</v>
      </c>
      <c r="E304" s="22" t="s">
        <v>986</v>
      </c>
      <c r="F304" s="21">
        <f t="shared" si="25"/>
        <v>16.027612000000001</v>
      </c>
      <c r="G304" s="21">
        <v>0</v>
      </c>
      <c r="H304" s="21">
        <v>0</v>
      </c>
      <c r="I304" s="21">
        <v>16.027612000000001</v>
      </c>
      <c r="J304" s="21">
        <v>0</v>
      </c>
      <c r="K304" s="21">
        <v>11.774010000000001</v>
      </c>
      <c r="L304" s="23">
        <v>2026</v>
      </c>
      <c r="M304" s="21">
        <v>17.500394</v>
      </c>
      <c r="N304" s="24" t="s">
        <v>650</v>
      </c>
      <c r="O304" s="22" t="s">
        <v>41</v>
      </c>
      <c r="P304" s="21" t="s">
        <v>41</v>
      </c>
      <c r="Q304" s="21" t="s">
        <v>41</v>
      </c>
      <c r="R304" s="21" t="s">
        <v>41</v>
      </c>
      <c r="S304" s="21" t="s">
        <v>41</v>
      </c>
      <c r="T304" s="21" t="s">
        <v>41</v>
      </c>
      <c r="U304" s="21" t="s">
        <v>41</v>
      </c>
      <c r="V304" s="21" t="s">
        <v>41</v>
      </c>
      <c r="W304" s="21">
        <v>1</v>
      </c>
    </row>
    <row r="305" spans="1:23" ht="204.75" x14ac:dyDescent="0.25">
      <c r="A305" s="18" t="s">
        <v>924</v>
      </c>
      <c r="B305" s="19" t="s">
        <v>643</v>
      </c>
      <c r="C305" s="20" t="s">
        <v>987</v>
      </c>
      <c r="D305" s="21">
        <v>41.820290999999997</v>
      </c>
      <c r="E305" s="22" t="s">
        <v>988</v>
      </c>
      <c r="F305" s="21">
        <f t="shared" si="25"/>
        <v>21.685822000000002</v>
      </c>
      <c r="G305" s="21">
        <v>0</v>
      </c>
      <c r="H305" s="21">
        <v>0</v>
      </c>
      <c r="I305" s="21">
        <v>21.685822000000002</v>
      </c>
      <c r="J305" s="21">
        <v>0</v>
      </c>
      <c r="K305" s="21">
        <v>18.071518000000001</v>
      </c>
      <c r="L305" s="23">
        <v>2026</v>
      </c>
      <c r="M305" s="21">
        <v>34.850242000000001</v>
      </c>
      <c r="N305" s="24" t="s">
        <v>646</v>
      </c>
      <c r="O305" s="22" t="s">
        <v>41</v>
      </c>
      <c r="P305" s="21" t="s">
        <v>41</v>
      </c>
      <c r="Q305" s="21" t="s">
        <v>41</v>
      </c>
      <c r="R305" s="21" t="s">
        <v>41</v>
      </c>
      <c r="S305" s="21" t="s">
        <v>41</v>
      </c>
      <c r="T305" s="21" t="s">
        <v>41</v>
      </c>
      <c r="U305" s="21" t="s">
        <v>41</v>
      </c>
      <c r="V305" s="21" t="s">
        <v>41</v>
      </c>
      <c r="W305" s="21">
        <v>1</v>
      </c>
    </row>
    <row r="306" spans="1:23" ht="173.25" x14ac:dyDescent="0.25">
      <c r="A306" s="18" t="s">
        <v>924</v>
      </c>
      <c r="B306" s="19" t="s">
        <v>989</v>
      </c>
      <c r="C306" s="20" t="s">
        <v>990</v>
      </c>
      <c r="D306" s="21">
        <v>5.752332</v>
      </c>
      <c r="E306" s="22" t="s">
        <v>991</v>
      </c>
      <c r="F306" s="21">
        <f t="shared" si="25"/>
        <v>0</v>
      </c>
      <c r="G306" s="21">
        <v>0</v>
      </c>
      <c r="H306" s="21">
        <v>0</v>
      </c>
      <c r="I306" s="21">
        <v>0</v>
      </c>
      <c r="J306" s="21">
        <v>0</v>
      </c>
      <c r="K306" s="21">
        <v>0</v>
      </c>
      <c r="L306" s="23">
        <v>2025</v>
      </c>
      <c r="M306" s="21">
        <v>4.7936100000000001</v>
      </c>
      <c r="N306" s="24" t="s">
        <v>992</v>
      </c>
      <c r="O306" s="22" t="s">
        <v>41</v>
      </c>
      <c r="P306" s="21" t="s">
        <v>41</v>
      </c>
      <c r="Q306" s="21" t="s">
        <v>41</v>
      </c>
      <c r="R306" s="21" t="s">
        <v>41</v>
      </c>
      <c r="S306" s="21" t="s">
        <v>41</v>
      </c>
      <c r="T306" s="21" t="s">
        <v>41</v>
      </c>
      <c r="U306" s="21" t="s">
        <v>41</v>
      </c>
      <c r="V306" s="21" t="s">
        <v>41</v>
      </c>
      <c r="W306" s="21">
        <v>1</v>
      </c>
    </row>
    <row r="307" spans="1:23" ht="236.25" x14ac:dyDescent="0.25">
      <c r="A307" s="18" t="s">
        <v>924</v>
      </c>
      <c r="B307" s="19" t="s">
        <v>667</v>
      </c>
      <c r="C307" s="20" t="s">
        <v>993</v>
      </c>
      <c r="D307" s="21">
        <v>4.8231400000000004</v>
      </c>
      <c r="E307" s="22" t="s">
        <v>994</v>
      </c>
      <c r="F307" s="21">
        <f t="shared" si="25"/>
        <v>1.3263640000000001</v>
      </c>
      <c r="G307" s="21">
        <v>0</v>
      </c>
      <c r="H307" s="21">
        <v>0</v>
      </c>
      <c r="I307" s="21">
        <v>1.3263640000000001</v>
      </c>
      <c r="J307" s="21">
        <v>0</v>
      </c>
      <c r="K307" s="21">
        <v>1.1053029999999999</v>
      </c>
      <c r="L307" s="23">
        <v>2025</v>
      </c>
      <c r="M307" s="21">
        <v>4.0192839999999999</v>
      </c>
      <c r="N307" s="24" t="s">
        <v>995</v>
      </c>
      <c r="O307" s="22" t="s">
        <v>41</v>
      </c>
      <c r="P307" s="21" t="s">
        <v>41</v>
      </c>
      <c r="Q307" s="21" t="s">
        <v>41</v>
      </c>
      <c r="R307" s="21" t="s">
        <v>41</v>
      </c>
      <c r="S307" s="21" t="s">
        <v>41</v>
      </c>
      <c r="T307" s="21" t="s">
        <v>41</v>
      </c>
      <c r="U307" s="21" t="s">
        <v>41</v>
      </c>
      <c r="V307" s="21" t="s">
        <v>41</v>
      </c>
      <c r="W307" s="21">
        <v>1</v>
      </c>
    </row>
    <row r="308" spans="1:23" ht="126" x14ac:dyDescent="0.25">
      <c r="A308" s="18" t="s">
        <v>924</v>
      </c>
      <c r="B308" s="19" t="s">
        <v>996</v>
      </c>
      <c r="C308" s="20" t="s">
        <v>997</v>
      </c>
      <c r="D308" s="21">
        <v>60.534607000000001</v>
      </c>
      <c r="E308" s="22" t="s">
        <v>998</v>
      </c>
      <c r="F308" s="21">
        <f t="shared" si="25"/>
        <v>60.534607000000001</v>
      </c>
      <c r="G308" s="21">
        <v>0</v>
      </c>
      <c r="H308" s="21">
        <v>0</v>
      </c>
      <c r="I308" s="21">
        <v>60.534607000000001</v>
      </c>
      <c r="J308" s="21">
        <v>0</v>
      </c>
      <c r="K308" s="21">
        <v>50.445506000000002</v>
      </c>
      <c r="L308" s="23">
        <v>2028</v>
      </c>
      <c r="M308" s="21">
        <v>50.445506000000002</v>
      </c>
      <c r="N308" s="24" t="s">
        <v>941</v>
      </c>
      <c r="O308" s="22" t="s">
        <v>41</v>
      </c>
      <c r="P308" s="21" t="s">
        <v>41</v>
      </c>
      <c r="Q308" s="21" t="s">
        <v>41</v>
      </c>
      <c r="R308" s="21" t="s">
        <v>41</v>
      </c>
      <c r="S308" s="21" t="s">
        <v>41</v>
      </c>
      <c r="T308" s="21" t="s">
        <v>41</v>
      </c>
      <c r="U308" s="21" t="s">
        <v>41</v>
      </c>
      <c r="V308" s="21" t="s">
        <v>41</v>
      </c>
      <c r="W308" s="21">
        <v>158</v>
      </c>
    </row>
    <row r="309" spans="1:23" ht="78.75" x14ac:dyDescent="0.25">
      <c r="A309" s="18" t="s">
        <v>924</v>
      </c>
      <c r="B309" s="19" t="s">
        <v>999</v>
      </c>
      <c r="C309" s="20" t="s">
        <v>1000</v>
      </c>
      <c r="D309" s="21">
        <v>47.334215999999998</v>
      </c>
      <c r="E309" s="22" t="s">
        <v>1001</v>
      </c>
      <c r="F309" s="21">
        <f t="shared" si="25"/>
        <v>47.334215999999998</v>
      </c>
      <c r="G309" s="21">
        <v>0</v>
      </c>
      <c r="H309" s="21">
        <v>0</v>
      </c>
      <c r="I309" s="21">
        <v>47.334215999999998</v>
      </c>
      <c r="J309" s="21">
        <v>0</v>
      </c>
      <c r="K309" s="21">
        <v>39.445180000000001</v>
      </c>
      <c r="L309" s="23">
        <v>2028</v>
      </c>
      <c r="M309" s="21">
        <v>39.445180000000001</v>
      </c>
      <c r="N309" s="24" t="s">
        <v>928</v>
      </c>
      <c r="O309" s="22" t="s">
        <v>41</v>
      </c>
      <c r="P309" s="21" t="s">
        <v>41</v>
      </c>
      <c r="Q309" s="21" t="s">
        <v>41</v>
      </c>
      <c r="R309" s="21" t="s">
        <v>41</v>
      </c>
      <c r="S309" s="21" t="s">
        <v>41</v>
      </c>
      <c r="T309" s="21" t="s">
        <v>41</v>
      </c>
      <c r="U309" s="21" t="s">
        <v>41</v>
      </c>
      <c r="V309" s="21" t="s">
        <v>41</v>
      </c>
      <c r="W309" s="21">
        <v>10</v>
      </c>
    </row>
    <row r="310" spans="1:23" ht="126" x14ac:dyDescent="0.25">
      <c r="A310" s="18" t="s">
        <v>924</v>
      </c>
      <c r="B310" s="19" t="s">
        <v>1002</v>
      </c>
      <c r="C310" s="20" t="s">
        <v>1003</v>
      </c>
      <c r="D310" s="21">
        <v>39.971378999999999</v>
      </c>
      <c r="E310" s="22" t="s">
        <v>1004</v>
      </c>
      <c r="F310" s="21">
        <f t="shared" si="25"/>
        <v>39.971378999999999</v>
      </c>
      <c r="G310" s="21">
        <v>0</v>
      </c>
      <c r="H310" s="21">
        <v>0</v>
      </c>
      <c r="I310" s="21">
        <v>39.971378999999999</v>
      </c>
      <c r="J310" s="21">
        <v>0</v>
      </c>
      <c r="K310" s="21">
        <v>33.309483</v>
      </c>
      <c r="L310" s="23">
        <v>2029</v>
      </c>
      <c r="M310" s="21">
        <v>33.309483</v>
      </c>
      <c r="N310" s="24" t="s">
        <v>941</v>
      </c>
      <c r="O310" s="22" t="s">
        <v>41</v>
      </c>
      <c r="P310" s="21" t="s">
        <v>41</v>
      </c>
      <c r="Q310" s="21" t="s">
        <v>41</v>
      </c>
      <c r="R310" s="21" t="s">
        <v>41</v>
      </c>
      <c r="S310" s="21" t="s">
        <v>41</v>
      </c>
      <c r="T310" s="21" t="s">
        <v>41</v>
      </c>
      <c r="U310" s="21" t="s">
        <v>41</v>
      </c>
      <c r="V310" s="21" t="s">
        <v>41</v>
      </c>
      <c r="W310" s="21" t="s">
        <v>41</v>
      </c>
    </row>
    <row r="311" spans="1:23" ht="78.75" x14ac:dyDescent="0.25">
      <c r="A311" s="18" t="s">
        <v>924</v>
      </c>
      <c r="B311" s="19" t="s">
        <v>1005</v>
      </c>
      <c r="C311" s="20" t="s">
        <v>1006</v>
      </c>
      <c r="D311" s="21">
        <v>80.818089999999998</v>
      </c>
      <c r="E311" s="22" t="s">
        <v>1007</v>
      </c>
      <c r="F311" s="21">
        <f t="shared" si="25"/>
        <v>80.818089999999998</v>
      </c>
      <c r="G311" s="21">
        <v>0</v>
      </c>
      <c r="H311" s="21">
        <v>0</v>
      </c>
      <c r="I311" s="21">
        <v>80.818089999999998</v>
      </c>
      <c r="J311" s="21">
        <v>0</v>
      </c>
      <c r="K311" s="21">
        <v>67.348408000000006</v>
      </c>
      <c r="L311" s="23">
        <v>2029</v>
      </c>
      <c r="M311" s="21">
        <v>67.348408000000006</v>
      </c>
      <c r="N311" s="24" t="s">
        <v>928</v>
      </c>
      <c r="O311" s="22" t="s">
        <v>41</v>
      </c>
      <c r="P311" s="21" t="s">
        <v>41</v>
      </c>
      <c r="Q311" s="21" t="s">
        <v>41</v>
      </c>
      <c r="R311" s="21" t="s">
        <v>41</v>
      </c>
      <c r="S311" s="21" t="s">
        <v>41</v>
      </c>
      <c r="T311" s="21" t="s">
        <v>41</v>
      </c>
      <c r="U311" s="21" t="s">
        <v>41</v>
      </c>
      <c r="V311" s="21" t="s">
        <v>41</v>
      </c>
      <c r="W311" s="21" t="s">
        <v>41</v>
      </c>
    </row>
    <row r="312" spans="1:23" ht="78.75" x14ac:dyDescent="0.25">
      <c r="A312" s="18" t="s">
        <v>924</v>
      </c>
      <c r="B312" s="19" t="s">
        <v>1008</v>
      </c>
      <c r="C312" s="20" t="s">
        <v>1009</v>
      </c>
      <c r="D312" s="21">
        <v>162.82206500000001</v>
      </c>
      <c r="E312" s="22" t="s">
        <v>1010</v>
      </c>
      <c r="F312" s="21">
        <f t="shared" si="25"/>
        <v>162.82206500000001</v>
      </c>
      <c r="G312" s="21">
        <v>0</v>
      </c>
      <c r="H312" s="21">
        <v>0</v>
      </c>
      <c r="I312" s="21">
        <v>162.82206500000001</v>
      </c>
      <c r="J312" s="21">
        <v>0</v>
      </c>
      <c r="K312" s="21">
        <v>135.68505400000001</v>
      </c>
      <c r="L312" s="23">
        <v>2029</v>
      </c>
      <c r="M312" s="21">
        <v>135.68505400000001</v>
      </c>
      <c r="N312" s="24" t="s">
        <v>928</v>
      </c>
      <c r="O312" s="22" t="s">
        <v>41</v>
      </c>
      <c r="P312" s="21" t="s">
        <v>41</v>
      </c>
      <c r="Q312" s="21" t="s">
        <v>41</v>
      </c>
      <c r="R312" s="21" t="s">
        <v>41</v>
      </c>
      <c r="S312" s="21" t="s">
        <v>41</v>
      </c>
      <c r="T312" s="21" t="s">
        <v>41</v>
      </c>
      <c r="U312" s="21" t="s">
        <v>41</v>
      </c>
      <c r="V312" s="21" t="s">
        <v>41</v>
      </c>
      <c r="W312" s="21" t="s">
        <v>41</v>
      </c>
    </row>
    <row r="313" spans="1:23" ht="204.75" x14ac:dyDescent="0.25">
      <c r="A313" s="18" t="s">
        <v>924</v>
      </c>
      <c r="B313" s="19" t="s">
        <v>739</v>
      </c>
      <c r="C313" s="20" t="s">
        <v>1011</v>
      </c>
      <c r="D313" s="21">
        <v>9.1288970000000003</v>
      </c>
      <c r="E313" s="22" t="s">
        <v>1012</v>
      </c>
      <c r="F313" s="21">
        <f t="shared" si="25"/>
        <v>8.2495309999999993</v>
      </c>
      <c r="G313" s="21">
        <v>0</v>
      </c>
      <c r="H313" s="21">
        <v>0</v>
      </c>
      <c r="I313" s="21">
        <v>8.2495309999999993</v>
      </c>
      <c r="J313" s="21">
        <v>0</v>
      </c>
      <c r="K313" s="21">
        <v>6.8746090000000004</v>
      </c>
      <c r="L313" s="23">
        <v>2027</v>
      </c>
      <c r="M313" s="21">
        <v>7.6074140000000003</v>
      </c>
      <c r="N313" s="24" t="s">
        <v>1013</v>
      </c>
      <c r="O313" s="22" t="s">
        <v>41</v>
      </c>
      <c r="P313" s="21" t="s">
        <v>41</v>
      </c>
      <c r="Q313" s="21" t="s">
        <v>41</v>
      </c>
      <c r="R313" s="21" t="s">
        <v>41</v>
      </c>
      <c r="S313" s="21" t="s">
        <v>41</v>
      </c>
      <c r="T313" s="21" t="s">
        <v>41</v>
      </c>
      <c r="U313" s="21" t="s">
        <v>41</v>
      </c>
      <c r="V313" s="21" t="s">
        <v>41</v>
      </c>
      <c r="W313" s="21">
        <v>1</v>
      </c>
    </row>
    <row r="314" spans="1:23" ht="267.75" x14ac:dyDescent="0.25">
      <c r="A314" s="18" t="s">
        <v>924</v>
      </c>
      <c r="B314" s="19" t="s">
        <v>743</v>
      </c>
      <c r="C314" s="20" t="s">
        <v>1014</v>
      </c>
      <c r="D314" s="21">
        <v>34.432305999999997</v>
      </c>
      <c r="E314" s="22" t="s">
        <v>1015</v>
      </c>
      <c r="F314" s="21">
        <f t="shared" si="25"/>
        <v>33.680132999999998</v>
      </c>
      <c r="G314" s="21">
        <v>0</v>
      </c>
      <c r="H314" s="21">
        <v>0</v>
      </c>
      <c r="I314" s="21">
        <v>33.680132999999998</v>
      </c>
      <c r="J314" s="21">
        <v>0</v>
      </c>
      <c r="K314" s="21">
        <v>28.066777999999999</v>
      </c>
      <c r="L314" s="23">
        <v>2028</v>
      </c>
      <c r="M314" s="21">
        <v>28.693588999999999</v>
      </c>
      <c r="N314" s="24" t="s">
        <v>1016</v>
      </c>
      <c r="O314" s="22" t="s">
        <v>41</v>
      </c>
      <c r="P314" s="21" t="s">
        <v>41</v>
      </c>
      <c r="Q314" s="21" t="s">
        <v>41</v>
      </c>
      <c r="R314" s="21" t="s">
        <v>41</v>
      </c>
      <c r="S314" s="21" t="s">
        <v>41</v>
      </c>
      <c r="T314" s="21" t="s">
        <v>41</v>
      </c>
      <c r="U314" s="21" t="s">
        <v>41</v>
      </c>
      <c r="V314" s="21" t="s">
        <v>41</v>
      </c>
      <c r="W314" s="21">
        <v>1</v>
      </c>
    </row>
    <row r="315" spans="1:23" ht="141.75" x14ac:dyDescent="0.25">
      <c r="A315" s="18" t="s">
        <v>924</v>
      </c>
      <c r="B315" s="19" t="s">
        <v>747</v>
      </c>
      <c r="C315" s="20" t="s">
        <v>1017</v>
      </c>
      <c r="D315" s="21">
        <v>7.3968090000000002</v>
      </c>
      <c r="E315" s="22" t="s">
        <v>1018</v>
      </c>
      <c r="F315" s="21">
        <f t="shared" si="25"/>
        <v>3.0100579999999999</v>
      </c>
      <c r="G315" s="21">
        <v>0</v>
      </c>
      <c r="H315" s="21">
        <v>0</v>
      </c>
      <c r="I315" s="21">
        <v>3.0100579999999999</v>
      </c>
      <c r="J315" s="21">
        <v>0</v>
      </c>
      <c r="K315" s="21">
        <v>2.5083820000000001</v>
      </c>
      <c r="L315" s="23">
        <v>2026</v>
      </c>
      <c r="M315" s="21">
        <v>6.1640079999999999</v>
      </c>
      <c r="N315" s="24" t="s">
        <v>1019</v>
      </c>
      <c r="O315" s="22" t="s">
        <v>41</v>
      </c>
      <c r="P315" s="21" t="s">
        <v>41</v>
      </c>
      <c r="Q315" s="21" t="s">
        <v>41</v>
      </c>
      <c r="R315" s="21" t="s">
        <v>41</v>
      </c>
      <c r="S315" s="21" t="s">
        <v>41</v>
      </c>
      <c r="T315" s="21" t="s">
        <v>41</v>
      </c>
      <c r="U315" s="21" t="s">
        <v>41</v>
      </c>
      <c r="V315" s="21" t="s">
        <v>41</v>
      </c>
      <c r="W315" s="21">
        <v>1</v>
      </c>
    </row>
    <row r="316" spans="1:23" ht="126" x14ac:dyDescent="0.25">
      <c r="A316" s="18" t="s">
        <v>924</v>
      </c>
      <c r="B316" s="19" t="s">
        <v>1020</v>
      </c>
      <c r="C316" s="20" t="s">
        <v>1021</v>
      </c>
      <c r="D316" s="21">
        <v>60.672230999999996</v>
      </c>
      <c r="E316" s="22" t="s">
        <v>1022</v>
      </c>
      <c r="F316" s="21">
        <f t="shared" si="25"/>
        <v>0.13800000000000001</v>
      </c>
      <c r="G316" s="21">
        <v>0</v>
      </c>
      <c r="H316" s="21">
        <v>0</v>
      </c>
      <c r="I316" s="21">
        <v>0.13800000000000001</v>
      </c>
      <c r="J316" s="21">
        <v>0</v>
      </c>
      <c r="K316" s="21">
        <v>0</v>
      </c>
      <c r="L316" s="23">
        <v>2024</v>
      </c>
      <c r="M316" s="21">
        <v>51.423558999999997</v>
      </c>
      <c r="N316" s="24" t="s">
        <v>1023</v>
      </c>
      <c r="O316" s="22" t="s">
        <v>41</v>
      </c>
      <c r="P316" s="21" t="s">
        <v>41</v>
      </c>
      <c r="Q316" s="21" t="s">
        <v>41</v>
      </c>
      <c r="R316" s="21" t="s">
        <v>41</v>
      </c>
      <c r="S316" s="21" t="s">
        <v>41</v>
      </c>
      <c r="T316" s="21" t="s">
        <v>41</v>
      </c>
      <c r="U316" s="21" t="s">
        <v>41</v>
      </c>
      <c r="V316" s="21" t="s">
        <v>41</v>
      </c>
      <c r="W316" s="21">
        <v>77</v>
      </c>
    </row>
    <row r="317" spans="1:23" ht="173.25" x14ac:dyDescent="0.25">
      <c r="A317" s="18" t="s">
        <v>924</v>
      </c>
      <c r="B317" s="19" t="s">
        <v>703</v>
      </c>
      <c r="C317" s="20" t="s">
        <v>1024</v>
      </c>
      <c r="D317" s="21">
        <v>0.15204000000000001</v>
      </c>
      <c r="E317" s="22" t="s">
        <v>1025</v>
      </c>
      <c r="F317" s="21">
        <f t="shared" ref="F317:F348" si="26">IFERROR(J317+I317+H317+G317,"нд")</f>
        <v>0</v>
      </c>
      <c r="G317" s="21">
        <v>0</v>
      </c>
      <c r="H317" s="21">
        <v>0</v>
      </c>
      <c r="I317" s="21">
        <v>0</v>
      </c>
      <c r="J317" s="21">
        <v>0</v>
      </c>
      <c r="K317" s="21">
        <v>0</v>
      </c>
      <c r="L317" s="23">
        <v>2025</v>
      </c>
      <c r="M317" s="21">
        <v>0.15204000000000001</v>
      </c>
      <c r="N317" s="24" t="s">
        <v>706</v>
      </c>
      <c r="O317" s="22" t="s">
        <v>41</v>
      </c>
      <c r="P317" s="21" t="s">
        <v>41</v>
      </c>
      <c r="Q317" s="21" t="s">
        <v>41</v>
      </c>
      <c r="R317" s="21" t="s">
        <v>41</v>
      </c>
      <c r="S317" s="21" t="s">
        <v>41</v>
      </c>
      <c r="T317" s="21" t="s">
        <v>41</v>
      </c>
      <c r="U317" s="21" t="s">
        <v>41</v>
      </c>
      <c r="V317" s="21" t="s">
        <v>41</v>
      </c>
      <c r="W317" s="21">
        <v>1</v>
      </c>
    </row>
    <row r="318" spans="1:23" ht="78.75" x14ac:dyDescent="0.25">
      <c r="A318" s="18" t="s">
        <v>924</v>
      </c>
      <c r="B318" s="19" t="s">
        <v>711</v>
      </c>
      <c r="C318" s="20" t="s">
        <v>1026</v>
      </c>
      <c r="D318" s="21">
        <v>0.14979899999999999</v>
      </c>
      <c r="E318" s="22" t="s">
        <v>1027</v>
      </c>
      <c r="F318" s="21">
        <f t="shared" si="26"/>
        <v>6.8906999999999996E-2</v>
      </c>
      <c r="G318" s="21">
        <v>0</v>
      </c>
      <c r="H318" s="21">
        <v>0</v>
      </c>
      <c r="I318" s="21">
        <v>6.8906999999999996E-2</v>
      </c>
      <c r="J318" s="21">
        <v>0</v>
      </c>
      <c r="K318" s="21">
        <v>5.7423000000000002E-2</v>
      </c>
      <c r="L318" s="23">
        <v>2025</v>
      </c>
      <c r="M318" s="21">
        <v>0.124833</v>
      </c>
      <c r="N318" s="24" t="s">
        <v>714</v>
      </c>
      <c r="O318" s="22" t="s">
        <v>41</v>
      </c>
      <c r="P318" s="21" t="s">
        <v>41</v>
      </c>
      <c r="Q318" s="21" t="s">
        <v>41</v>
      </c>
      <c r="R318" s="21" t="s">
        <v>41</v>
      </c>
      <c r="S318" s="21" t="s">
        <v>41</v>
      </c>
      <c r="T318" s="21" t="s">
        <v>41</v>
      </c>
      <c r="U318" s="21" t="s">
        <v>41</v>
      </c>
      <c r="V318" s="21" t="s">
        <v>41</v>
      </c>
      <c r="W318" s="21">
        <v>1</v>
      </c>
    </row>
    <row r="319" spans="1:23" ht="94.5" x14ac:dyDescent="0.25">
      <c r="A319" s="18" t="s">
        <v>924</v>
      </c>
      <c r="B319" s="19" t="s">
        <v>719</v>
      </c>
      <c r="C319" s="20" t="s">
        <v>1028</v>
      </c>
      <c r="D319" s="21">
        <v>0.47736800000000001</v>
      </c>
      <c r="E319" s="22" t="s">
        <v>1029</v>
      </c>
      <c r="F319" s="21">
        <f t="shared" si="26"/>
        <v>0.31824200000000002</v>
      </c>
      <c r="G319" s="21">
        <v>0</v>
      </c>
      <c r="H319" s="21">
        <v>0</v>
      </c>
      <c r="I319" s="21">
        <v>0.31824200000000002</v>
      </c>
      <c r="J319" s="21">
        <v>0</v>
      </c>
      <c r="K319" s="21">
        <v>0.26520199999999999</v>
      </c>
      <c r="L319" s="23">
        <v>2026</v>
      </c>
      <c r="M319" s="21">
        <v>0.39780599999999999</v>
      </c>
      <c r="N319" s="24" t="s">
        <v>1030</v>
      </c>
      <c r="O319" s="22" t="s">
        <v>41</v>
      </c>
      <c r="P319" s="21" t="s">
        <v>41</v>
      </c>
      <c r="Q319" s="21" t="s">
        <v>41</v>
      </c>
      <c r="R319" s="21" t="s">
        <v>41</v>
      </c>
      <c r="S319" s="21" t="s">
        <v>41</v>
      </c>
      <c r="T319" s="21" t="s">
        <v>41</v>
      </c>
      <c r="U319" s="21" t="s">
        <v>41</v>
      </c>
      <c r="V319" s="21" t="s">
        <v>41</v>
      </c>
      <c r="W319" s="21">
        <v>2</v>
      </c>
    </row>
    <row r="320" spans="1:23" ht="346.5" x14ac:dyDescent="0.25">
      <c r="A320" s="18" t="s">
        <v>924</v>
      </c>
      <c r="B320" s="19" t="s">
        <v>727</v>
      </c>
      <c r="C320" s="20" t="s">
        <v>1031</v>
      </c>
      <c r="D320" s="21">
        <v>0.92037199999999997</v>
      </c>
      <c r="E320" s="22" t="s">
        <v>1032</v>
      </c>
      <c r="F320" s="21">
        <f t="shared" si="26"/>
        <v>0</v>
      </c>
      <c r="G320" s="21">
        <v>0</v>
      </c>
      <c r="H320" s="21">
        <v>0</v>
      </c>
      <c r="I320" s="21">
        <v>0</v>
      </c>
      <c r="J320" s="21">
        <v>0</v>
      </c>
      <c r="K320" s="21">
        <v>0</v>
      </c>
      <c r="L320" s="23">
        <v>2025</v>
      </c>
      <c r="M320" s="21">
        <v>0.76697700000000002</v>
      </c>
      <c r="N320" s="24" t="s">
        <v>730</v>
      </c>
      <c r="O320" s="22" t="s">
        <v>41</v>
      </c>
      <c r="P320" s="21" t="s">
        <v>41</v>
      </c>
      <c r="Q320" s="21" t="s">
        <v>41</v>
      </c>
      <c r="R320" s="21" t="s">
        <v>41</v>
      </c>
      <c r="S320" s="21" t="s">
        <v>41</v>
      </c>
      <c r="T320" s="21" t="s">
        <v>41</v>
      </c>
      <c r="U320" s="21" t="s">
        <v>41</v>
      </c>
      <c r="V320" s="21" t="s">
        <v>41</v>
      </c>
      <c r="W320" s="21">
        <v>1</v>
      </c>
    </row>
    <row r="321" spans="1:23" ht="78.75" x14ac:dyDescent="0.25">
      <c r="A321" s="18" t="s">
        <v>924</v>
      </c>
      <c r="B321" s="19" t="s">
        <v>1033</v>
      </c>
      <c r="C321" s="20" t="s">
        <v>1034</v>
      </c>
      <c r="D321" s="21">
        <v>2.474742</v>
      </c>
      <c r="E321" s="22" t="s">
        <v>1035</v>
      </c>
      <c r="F321" s="21">
        <f t="shared" si="26"/>
        <v>0</v>
      </c>
      <c r="G321" s="21">
        <v>0</v>
      </c>
      <c r="H321" s="21">
        <v>0</v>
      </c>
      <c r="I321" s="21">
        <v>0</v>
      </c>
      <c r="J321" s="21">
        <v>0</v>
      </c>
      <c r="K321" s="21">
        <v>0</v>
      </c>
      <c r="L321" s="23">
        <v>2025</v>
      </c>
      <c r="M321" s="21">
        <v>2.0622859999999998</v>
      </c>
      <c r="N321" s="24" t="s">
        <v>1036</v>
      </c>
      <c r="O321" s="22" t="s">
        <v>41</v>
      </c>
      <c r="P321" s="21" t="s">
        <v>41</v>
      </c>
      <c r="Q321" s="21" t="s">
        <v>41</v>
      </c>
      <c r="R321" s="21" t="s">
        <v>41</v>
      </c>
      <c r="S321" s="21" t="s">
        <v>41</v>
      </c>
      <c r="T321" s="21" t="s">
        <v>41</v>
      </c>
      <c r="U321" s="21" t="s">
        <v>41</v>
      </c>
      <c r="V321" s="21" t="s">
        <v>41</v>
      </c>
      <c r="W321" s="21">
        <v>1</v>
      </c>
    </row>
    <row r="322" spans="1:23" ht="94.5" x14ac:dyDescent="0.25">
      <c r="A322" s="18" t="s">
        <v>924</v>
      </c>
      <c r="B322" s="19" t="s">
        <v>735</v>
      </c>
      <c r="C322" s="20" t="s">
        <v>1037</v>
      </c>
      <c r="D322" s="21">
        <v>7.9093999999999998E-2</v>
      </c>
      <c r="E322" s="22" t="s">
        <v>1038</v>
      </c>
      <c r="F322" s="21">
        <f t="shared" si="26"/>
        <v>8.6280000000000003E-3</v>
      </c>
      <c r="G322" s="21">
        <v>0</v>
      </c>
      <c r="H322" s="21">
        <v>0</v>
      </c>
      <c r="I322" s="21">
        <v>8.6280000000000003E-3</v>
      </c>
      <c r="J322" s="21">
        <v>0</v>
      </c>
      <c r="K322" s="21">
        <v>7.1900000000000002E-3</v>
      </c>
      <c r="L322" s="23">
        <v>2025</v>
      </c>
      <c r="M322" s="21">
        <v>6.5911999999999998E-2</v>
      </c>
      <c r="N322" s="24" t="s">
        <v>1039</v>
      </c>
      <c r="O322" s="22" t="s">
        <v>41</v>
      </c>
      <c r="P322" s="21" t="s">
        <v>41</v>
      </c>
      <c r="Q322" s="21" t="s">
        <v>41</v>
      </c>
      <c r="R322" s="21" t="s">
        <v>41</v>
      </c>
      <c r="S322" s="21" t="s">
        <v>41</v>
      </c>
      <c r="T322" s="21" t="s">
        <v>41</v>
      </c>
      <c r="U322" s="21" t="s">
        <v>41</v>
      </c>
      <c r="V322" s="21" t="s">
        <v>41</v>
      </c>
      <c r="W322" s="21">
        <v>1</v>
      </c>
    </row>
    <row r="323" spans="1:23" ht="409.5" x14ac:dyDescent="0.25">
      <c r="A323" s="18" t="s">
        <v>924</v>
      </c>
      <c r="B323" s="19" t="s">
        <v>1040</v>
      </c>
      <c r="C323" s="20" t="s">
        <v>1041</v>
      </c>
      <c r="D323" s="21">
        <v>53.055781000000003</v>
      </c>
      <c r="E323" s="22" t="s">
        <v>1042</v>
      </c>
      <c r="F323" s="21">
        <f t="shared" si="26"/>
        <v>50.877780999999999</v>
      </c>
      <c r="G323" s="21">
        <v>0</v>
      </c>
      <c r="H323" s="21">
        <v>0</v>
      </c>
      <c r="I323" s="21">
        <v>50.877780999999999</v>
      </c>
      <c r="J323" s="21">
        <v>0</v>
      </c>
      <c r="K323" s="21">
        <v>44.677</v>
      </c>
      <c r="L323" s="23">
        <v>2025</v>
      </c>
      <c r="M323" s="21">
        <v>44.677</v>
      </c>
      <c r="N323" s="24" t="s">
        <v>1043</v>
      </c>
      <c r="O323" s="22" t="s">
        <v>41</v>
      </c>
      <c r="P323" s="21" t="s">
        <v>41</v>
      </c>
      <c r="Q323" s="21">
        <v>314.98</v>
      </c>
      <c r="R323" s="21" t="s">
        <v>41</v>
      </c>
      <c r="S323" s="21">
        <v>31.78</v>
      </c>
      <c r="T323" s="21" t="s">
        <v>41</v>
      </c>
      <c r="U323" s="21" t="s">
        <v>41</v>
      </c>
      <c r="V323" s="21" t="s">
        <v>41</v>
      </c>
      <c r="W323" s="21">
        <v>92</v>
      </c>
    </row>
    <row r="324" spans="1:23" ht="409.5" x14ac:dyDescent="0.25">
      <c r="A324" s="18" t="s">
        <v>924</v>
      </c>
      <c r="B324" s="19" t="s">
        <v>1044</v>
      </c>
      <c r="C324" s="20" t="s">
        <v>1045</v>
      </c>
      <c r="D324" s="21">
        <v>150.27380299999999</v>
      </c>
      <c r="E324" s="22" t="s">
        <v>1046</v>
      </c>
      <c r="F324" s="21">
        <f t="shared" si="26"/>
        <v>148.579803</v>
      </c>
      <c r="G324" s="21">
        <v>0</v>
      </c>
      <c r="H324" s="21">
        <v>0</v>
      </c>
      <c r="I324" s="21">
        <v>148.579803</v>
      </c>
      <c r="J324" s="21">
        <v>0</v>
      </c>
      <c r="K324" s="21">
        <v>126.20399999999999</v>
      </c>
      <c r="L324" s="23">
        <v>2025</v>
      </c>
      <c r="M324" s="21">
        <v>126.20399999999999</v>
      </c>
      <c r="N324" s="24" t="s">
        <v>1047</v>
      </c>
      <c r="O324" s="22" t="s">
        <v>41</v>
      </c>
      <c r="P324" s="21" t="s">
        <v>41</v>
      </c>
      <c r="Q324" s="21">
        <v>59.97</v>
      </c>
      <c r="R324" s="21" t="s">
        <v>41</v>
      </c>
      <c r="S324" s="21">
        <v>33.25</v>
      </c>
      <c r="T324" s="21" t="s">
        <v>41</v>
      </c>
      <c r="U324" s="21" t="s">
        <v>41</v>
      </c>
      <c r="V324" s="21" t="s">
        <v>41</v>
      </c>
      <c r="W324" s="21">
        <v>62</v>
      </c>
    </row>
    <row r="325" spans="1:23" ht="126" x14ac:dyDescent="0.25">
      <c r="A325" s="18" t="s">
        <v>924</v>
      </c>
      <c r="B325" s="19" t="s">
        <v>1048</v>
      </c>
      <c r="C325" s="20" t="s">
        <v>1049</v>
      </c>
      <c r="D325" s="21">
        <v>36.341476999999998</v>
      </c>
      <c r="E325" s="22" t="s">
        <v>1050</v>
      </c>
      <c r="F325" s="21">
        <f t="shared" si="26"/>
        <v>36.341476999999998</v>
      </c>
      <c r="G325" s="21">
        <v>0</v>
      </c>
      <c r="H325" s="21">
        <v>0</v>
      </c>
      <c r="I325" s="21">
        <v>36.341476999999998</v>
      </c>
      <c r="J325" s="21">
        <v>0</v>
      </c>
      <c r="K325" s="21">
        <v>30.284564</v>
      </c>
      <c r="L325" s="23">
        <v>2030</v>
      </c>
      <c r="M325" s="21">
        <v>30.284564</v>
      </c>
      <c r="N325" s="24" t="s">
        <v>941</v>
      </c>
      <c r="O325" s="22" t="s">
        <v>41</v>
      </c>
      <c r="P325" s="21" t="s">
        <v>41</v>
      </c>
      <c r="Q325" s="21" t="s">
        <v>41</v>
      </c>
      <c r="R325" s="21" t="s">
        <v>41</v>
      </c>
      <c r="S325" s="21" t="s">
        <v>41</v>
      </c>
      <c r="T325" s="21" t="s">
        <v>41</v>
      </c>
      <c r="U325" s="21" t="s">
        <v>41</v>
      </c>
      <c r="V325" s="21" t="s">
        <v>41</v>
      </c>
      <c r="W325" s="21" t="s">
        <v>41</v>
      </c>
    </row>
    <row r="326" spans="1:23" ht="31.5" x14ac:dyDescent="0.25">
      <c r="A326" s="18" t="s">
        <v>924</v>
      </c>
      <c r="B326" s="19" t="s">
        <v>1051</v>
      </c>
      <c r="C326" s="20" t="s">
        <v>1052</v>
      </c>
      <c r="D326" s="21">
        <v>0.25368600000000002</v>
      </c>
      <c r="E326" s="22" t="s">
        <v>1053</v>
      </c>
      <c r="F326" s="21">
        <f t="shared" si="26"/>
        <v>0.25368600000000002</v>
      </c>
      <c r="G326" s="21">
        <v>0</v>
      </c>
      <c r="H326" s="21">
        <v>0</v>
      </c>
      <c r="I326" s="21">
        <v>0.25368600000000002</v>
      </c>
      <c r="J326" s="21">
        <v>0</v>
      </c>
      <c r="K326" s="21">
        <v>0.21140500000000001</v>
      </c>
      <c r="L326" s="23">
        <v>2025</v>
      </c>
      <c r="M326" s="21">
        <v>0.21140500000000001</v>
      </c>
      <c r="N326" s="24" t="s">
        <v>1051</v>
      </c>
      <c r="O326" s="22" t="s">
        <v>41</v>
      </c>
      <c r="P326" s="21" t="s">
        <v>41</v>
      </c>
      <c r="Q326" s="21" t="s">
        <v>41</v>
      </c>
      <c r="R326" s="21" t="s">
        <v>41</v>
      </c>
      <c r="S326" s="21" t="s">
        <v>41</v>
      </c>
      <c r="T326" s="21" t="s">
        <v>41</v>
      </c>
      <c r="U326" s="21" t="s">
        <v>41</v>
      </c>
      <c r="V326" s="21" t="s">
        <v>41</v>
      </c>
      <c r="W326" s="21" t="s">
        <v>41</v>
      </c>
    </row>
    <row r="327" spans="1:23" ht="78.75" x14ac:dyDescent="0.25">
      <c r="A327" s="18" t="s">
        <v>924</v>
      </c>
      <c r="B327" s="19" t="s">
        <v>839</v>
      </c>
      <c r="C327" s="20" t="s">
        <v>1054</v>
      </c>
      <c r="D327" s="21">
        <v>12.071044000000001</v>
      </c>
      <c r="E327" s="22" t="s">
        <v>1055</v>
      </c>
      <c r="F327" s="21">
        <f t="shared" si="26"/>
        <v>12.071044000000001</v>
      </c>
      <c r="G327" s="21">
        <v>0</v>
      </c>
      <c r="H327" s="21">
        <v>0</v>
      </c>
      <c r="I327" s="21">
        <v>12.071044000000001</v>
      </c>
      <c r="J327" s="21">
        <v>0</v>
      </c>
      <c r="K327" s="21">
        <v>12.071044000000001</v>
      </c>
      <c r="L327" s="23">
        <v>2025</v>
      </c>
      <c r="M327" s="21">
        <v>12.071044000000001</v>
      </c>
      <c r="N327" s="24" t="s">
        <v>842</v>
      </c>
      <c r="O327" s="22" t="s">
        <v>41</v>
      </c>
      <c r="P327" s="21" t="s">
        <v>41</v>
      </c>
      <c r="Q327" s="21" t="s">
        <v>41</v>
      </c>
      <c r="R327" s="21" t="s">
        <v>41</v>
      </c>
      <c r="S327" s="21" t="s">
        <v>41</v>
      </c>
      <c r="T327" s="21" t="s">
        <v>41</v>
      </c>
      <c r="U327" s="21" t="s">
        <v>41</v>
      </c>
      <c r="V327" s="21" t="s">
        <v>41</v>
      </c>
      <c r="W327" s="21" t="s">
        <v>41</v>
      </c>
    </row>
    <row r="328" spans="1:23" ht="63" x14ac:dyDescent="0.25">
      <c r="A328" s="18" t="s">
        <v>924</v>
      </c>
      <c r="B328" s="19" t="s">
        <v>835</v>
      </c>
      <c r="C328" s="20" t="s">
        <v>1056</v>
      </c>
      <c r="D328" s="21">
        <v>0.34</v>
      </c>
      <c r="E328" s="22" t="s">
        <v>1057</v>
      </c>
      <c r="F328" s="21">
        <f t="shared" si="26"/>
        <v>0.34</v>
      </c>
      <c r="G328" s="21">
        <v>0</v>
      </c>
      <c r="H328" s="21">
        <v>0</v>
      </c>
      <c r="I328" s="21">
        <v>0.34</v>
      </c>
      <c r="J328" s="21">
        <v>0</v>
      </c>
      <c r="K328" s="21">
        <v>0.34</v>
      </c>
      <c r="L328" s="23">
        <v>2025</v>
      </c>
      <c r="M328" s="21">
        <v>0.34</v>
      </c>
      <c r="N328" s="24" t="s">
        <v>838</v>
      </c>
      <c r="O328" s="22" t="s">
        <v>41</v>
      </c>
      <c r="P328" s="21" t="s">
        <v>41</v>
      </c>
      <c r="Q328" s="21" t="s">
        <v>41</v>
      </c>
      <c r="R328" s="21" t="s">
        <v>41</v>
      </c>
      <c r="S328" s="21" t="s">
        <v>41</v>
      </c>
      <c r="T328" s="21" t="s">
        <v>41</v>
      </c>
      <c r="U328" s="21" t="s">
        <v>41</v>
      </c>
      <c r="V328" s="21" t="s">
        <v>41</v>
      </c>
      <c r="W328" s="21" t="s">
        <v>41</v>
      </c>
    </row>
    <row r="329" spans="1:23" ht="47.25" x14ac:dyDescent="0.25">
      <c r="A329" s="18" t="s">
        <v>924</v>
      </c>
      <c r="B329" s="19" t="s">
        <v>843</v>
      </c>
      <c r="C329" s="20" t="s">
        <v>1058</v>
      </c>
      <c r="D329" s="21">
        <v>0.17080000000000001</v>
      </c>
      <c r="E329" s="22" t="s">
        <v>1059</v>
      </c>
      <c r="F329" s="21">
        <f t="shared" si="26"/>
        <v>0.17080000000000001</v>
      </c>
      <c r="G329" s="21">
        <v>0</v>
      </c>
      <c r="H329" s="21">
        <v>0</v>
      </c>
      <c r="I329" s="21">
        <v>0.17080000000000001</v>
      </c>
      <c r="J329" s="21">
        <v>0</v>
      </c>
      <c r="K329" s="21">
        <v>0.17080000000000001</v>
      </c>
      <c r="L329" s="23">
        <v>2025</v>
      </c>
      <c r="M329" s="21">
        <v>0.17080000000000001</v>
      </c>
      <c r="N329" s="24" t="s">
        <v>846</v>
      </c>
      <c r="O329" s="22" t="s">
        <v>41</v>
      </c>
      <c r="P329" s="21" t="s">
        <v>41</v>
      </c>
      <c r="Q329" s="21" t="s">
        <v>41</v>
      </c>
      <c r="R329" s="21" t="s">
        <v>41</v>
      </c>
      <c r="S329" s="21" t="s">
        <v>41</v>
      </c>
      <c r="T329" s="21" t="s">
        <v>41</v>
      </c>
      <c r="U329" s="21" t="s">
        <v>41</v>
      </c>
      <c r="V329" s="21" t="s">
        <v>41</v>
      </c>
      <c r="W329" s="21" t="s">
        <v>41</v>
      </c>
    </row>
    <row r="330" spans="1:23" ht="283.5" x14ac:dyDescent="0.25">
      <c r="A330" s="18" t="s">
        <v>924</v>
      </c>
      <c r="B330" s="19" t="s">
        <v>808</v>
      </c>
      <c r="C330" s="20" t="s">
        <v>1060</v>
      </c>
      <c r="D330" s="21">
        <v>1.803736</v>
      </c>
      <c r="E330" s="22" t="s">
        <v>1061</v>
      </c>
      <c r="F330" s="21">
        <f t="shared" si="26"/>
        <v>1.803736</v>
      </c>
      <c r="G330" s="21">
        <v>0</v>
      </c>
      <c r="H330" s="21">
        <v>0</v>
      </c>
      <c r="I330" s="21">
        <v>1.803736</v>
      </c>
      <c r="J330" s="21">
        <v>0</v>
      </c>
      <c r="K330" s="21">
        <v>1.5031129999999999</v>
      </c>
      <c r="L330" s="23">
        <v>2025</v>
      </c>
      <c r="M330" s="21">
        <v>1.5031129999999999</v>
      </c>
      <c r="N330" s="24" t="s">
        <v>811</v>
      </c>
      <c r="O330" s="22" t="s">
        <v>41</v>
      </c>
      <c r="P330" s="21" t="s">
        <v>41</v>
      </c>
      <c r="Q330" s="21" t="s">
        <v>41</v>
      </c>
      <c r="R330" s="21" t="s">
        <v>41</v>
      </c>
      <c r="S330" s="21" t="s">
        <v>41</v>
      </c>
      <c r="T330" s="21" t="s">
        <v>41</v>
      </c>
      <c r="U330" s="21" t="s">
        <v>41</v>
      </c>
      <c r="V330" s="21" t="s">
        <v>41</v>
      </c>
      <c r="W330" s="21" t="s">
        <v>41</v>
      </c>
    </row>
    <row r="331" spans="1:23" ht="220.5" x14ac:dyDescent="0.25">
      <c r="A331" s="18" t="s">
        <v>924</v>
      </c>
      <c r="B331" s="19" t="s">
        <v>816</v>
      </c>
      <c r="C331" s="20" t="s">
        <v>1062</v>
      </c>
      <c r="D331" s="21">
        <v>9.1325970000000005</v>
      </c>
      <c r="E331" s="22" t="s">
        <v>1063</v>
      </c>
      <c r="F331" s="21">
        <f t="shared" si="26"/>
        <v>9.1325970000000005</v>
      </c>
      <c r="G331" s="21">
        <v>0</v>
      </c>
      <c r="H331" s="21">
        <v>0</v>
      </c>
      <c r="I331" s="21">
        <v>9.1325970000000005</v>
      </c>
      <c r="J331" s="21">
        <v>0</v>
      </c>
      <c r="K331" s="21">
        <v>7.6104979999999998</v>
      </c>
      <c r="L331" s="23">
        <v>2027</v>
      </c>
      <c r="M331" s="21">
        <v>7.6104979999999998</v>
      </c>
      <c r="N331" s="24" t="s">
        <v>819</v>
      </c>
      <c r="O331" s="22" t="s">
        <v>41</v>
      </c>
      <c r="P331" s="21" t="s">
        <v>41</v>
      </c>
      <c r="Q331" s="21" t="s">
        <v>41</v>
      </c>
      <c r="R331" s="21" t="s">
        <v>41</v>
      </c>
      <c r="S331" s="21" t="s">
        <v>41</v>
      </c>
      <c r="T331" s="21" t="s">
        <v>41</v>
      </c>
      <c r="U331" s="21" t="s">
        <v>41</v>
      </c>
      <c r="V331" s="21" t="s">
        <v>41</v>
      </c>
      <c r="W331" s="21" t="s">
        <v>41</v>
      </c>
    </row>
    <row r="332" spans="1:23" ht="220.5" x14ac:dyDescent="0.25">
      <c r="A332" s="18" t="s">
        <v>924</v>
      </c>
      <c r="B332" s="19" t="s">
        <v>820</v>
      </c>
      <c r="C332" s="20" t="s">
        <v>1064</v>
      </c>
      <c r="D332" s="21">
        <v>1.866924</v>
      </c>
      <c r="E332" s="22" t="s">
        <v>1065</v>
      </c>
      <c r="F332" s="21">
        <f t="shared" si="26"/>
        <v>1.866924</v>
      </c>
      <c r="G332" s="21">
        <v>0</v>
      </c>
      <c r="H332" s="21">
        <v>0</v>
      </c>
      <c r="I332" s="21">
        <v>1.866924</v>
      </c>
      <c r="J332" s="21">
        <v>0</v>
      </c>
      <c r="K332" s="21">
        <v>1.5557700000000001</v>
      </c>
      <c r="L332" s="23">
        <v>2027</v>
      </c>
      <c r="M332" s="21">
        <v>1.5557700000000001</v>
      </c>
      <c r="N332" s="24" t="s">
        <v>823</v>
      </c>
      <c r="O332" s="22" t="s">
        <v>41</v>
      </c>
      <c r="P332" s="21" t="s">
        <v>41</v>
      </c>
      <c r="Q332" s="21" t="s">
        <v>41</v>
      </c>
      <c r="R332" s="21" t="s">
        <v>41</v>
      </c>
      <c r="S332" s="21" t="s">
        <v>41</v>
      </c>
      <c r="T332" s="21" t="s">
        <v>41</v>
      </c>
      <c r="U332" s="21" t="s">
        <v>41</v>
      </c>
      <c r="V332" s="21" t="s">
        <v>41</v>
      </c>
      <c r="W332" s="21" t="s">
        <v>41</v>
      </c>
    </row>
    <row r="333" spans="1:23" ht="78.75" x14ac:dyDescent="0.25">
      <c r="A333" s="18" t="s">
        <v>924</v>
      </c>
      <c r="B333" s="19" t="s">
        <v>812</v>
      </c>
      <c r="C333" s="20" t="s">
        <v>1066</v>
      </c>
      <c r="D333" s="21">
        <v>0.860707</v>
      </c>
      <c r="E333" s="22" t="s">
        <v>1067</v>
      </c>
      <c r="F333" s="21">
        <f t="shared" si="26"/>
        <v>0.860707</v>
      </c>
      <c r="G333" s="21">
        <v>0</v>
      </c>
      <c r="H333" s="21">
        <v>0</v>
      </c>
      <c r="I333" s="21">
        <v>0.860707</v>
      </c>
      <c r="J333" s="21">
        <v>0</v>
      </c>
      <c r="K333" s="21">
        <v>0.717256</v>
      </c>
      <c r="L333" s="23">
        <v>2025</v>
      </c>
      <c r="M333" s="21">
        <v>0.717256</v>
      </c>
      <c r="N333" s="24" t="s">
        <v>815</v>
      </c>
      <c r="O333" s="22" t="s">
        <v>41</v>
      </c>
      <c r="P333" s="21" t="s">
        <v>41</v>
      </c>
      <c r="Q333" s="21" t="s">
        <v>41</v>
      </c>
      <c r="R333" s="21" t="s">
        <v>41</v>
      </c>
      <c r="S333" s="21" t="s">
        <v>41</v>
      </c>
      <c r="T333" s="21" t="s">
        <v>41</v>
      </c>
      <c r="U333" s="21" t="s">
        <v>41</v>
      </c>
      <c r="V333" s="21" t="s">
        <v>41</v>
      </c>
      <c r="W333" s="21" t="s">
        <v>41</v>
      </c>
    </row>
    <row r="334" spans="1:23" ht="63" x14ac:dyDescent="0.25">
      <c r="A334" s="18" t="s">
        <v>924</v>
      </c>
      <c r="B334" s="19" t="s">
        <v>824</v>
      </c>
      <c r="C334" s="20" t="s">
        <v>1068</v>
      </c>
      <c r="D334" s="21">
        <v>2.3336549999999998</v>
      </c>
      <c r="E334" s="22" t="s">
        <v>1069</v>
      </c>
      <c r="F334" s="21">
        <f t="shared" si="26"/>
        <v>2.3336549999999998</v>
      </c>
      <c r="G334" s="21">
        <v>0</v>
      </c>
      <c r="H334" s="21">
        <v>0</v>
      </c>
      <c r="I334" s="21">
        <v>2.3336549999999998</v>
      </c>
      <c r="J334" s="21">
        <v>0</v>
      </c>
      <c r="K334" s="21">
        <v>1.9447129999999999</v>
      </c>
      <c r="L334" s="23">
        <v>2026</v>
      </c>
      <c r="M334" s="21">
        <v>1.9447129999999999</v>
      </c>
      <c r="N334" s="24" t="s">
        <v>726</v>
      </c>
      <c r="O334" s="22" t="s">
        <v>41</v>
      </c>
      <c r="P334" s="21" t="s">
        <v>41</v>
      </c>
      <c r="Q334" s="21" t="s">
        <v>41</v>
      </c>
      <c r="R334" s="21" t="s">
        <v>41</v>
      </c>
      <c r="S334" s="21" t="s">
        <v>41</v>
      </c>
      <c r="T334" s="21" t="s">
        <v>41</v>
      </c>
      <c r="U334" s="21" t="s">
        <v>41</v>
      </c>
      <c r="V334" s="21" t="s">
        <v>41</v>
      </c>
      <c r="W334" s="21" t="s">
        <v>41</v>
      </c>
    </row>
    <row r="335" spans="1:23" ht="126" x14ac:dyDescent="0.25">
      <c r="A335" s="18" t="s">
        <v>924</v>
      </c>
      <c r="B335" s="19" t="s">
        <v>827</v>
      </c>
      <c r="C335" s="20" t="s">
        <v>1070</v>
      </c>
      <c r="D335" s="21">
        <v>7.1409830000000003</v>
      </c>
      <c r="E335" s="22" t="s">
        <v>1071</v>
      </c>
      <c r="F335" s="21">
        <f t="shared" si="26"/>
        <v>7.1409830000000003</v>
      </c>
      <c r="G335" s="21">
        <v>0</v>
      </c>
      <c r="H335" s="21">
        <v>0</v>
      </c>
      <c r="I335" s="21">
        <v>7.1409830000000003</v>
      </c>
      <c r="J335" s="21">
        <v>0</v>
      </c>
      <c r="K335" s="21">
        <v>5.9508200000000002</v>
      </c>
      <c r="L335" s="23">
        <v>2027</v>
      </c>
      <c r="M335" s="21">
        <v>5.9508200000000002</v>
      </c>
      <c r="N335" s="24" t="s">
        <v>830</v>
      </c>
      <c r="O335" s="22" t="s">
        <v>41</v>
      </c>
      <c r="P335" s="21" t="s">
        <v>41</v>
      </c>
      <c r="Q335" s="21" t="s">
        <v>41</v>
      </c>
      <c r="R335" s="21" t="s">
        <v>41</v>
      </c>
      <c r="S335" s="21" t="s">
        <v>41</v>
      </c>
      <c r="T335" s="21" t="s">
        <v>41</v>
      </c>
      <c r="U335" s="21" t="s">
        <v>41</v>
      </c>
      <c r="V335" s="21" t="s">
        <v>41</v>
      </c>
      <c r="W335" s="21" t="s">
        <v>41</v>
      </c>
    </row>
    <row r="336" spans="1:23" ht="94.5" x14ac:dyDescent="0.25">
      <c r="A336" s="18" t="s">
        <v>924</v>
      </c>
      <c r="B336" s="19" t="s">
        <v>851</v>
      </c>
      <c r="C336" s="20" t="s">
        <v>1072</v>
      </c>
      <c r="D336" s="21">
        <v>2.177476</v>
      </c>
      <c r="E336" s="22" t="s">
        <v>1073</v>
      </c>
      <c r="F336" s="21">
        <f t="shared" si="26"/>
        <v>2.177476</v>
      </c>
      <c r="G336" s="21">
        <v>0</v>
      </c>
      <c r="H336" s="21">
        <v>0</v>
      </c>
      <c r="I336" s="21">
        <v>2.177476</v>
      </c>
      <c r="J336" s="21">
        <v>0</v>
      </c>
      <c r="K336" s="21">
        <v>1.8145640000000001</v>
      </c>
      <c r="L336" s="23">
        <v>2028</v>
      </c>
      <c r="M336" s="21">
        <v>1.8145640000000001</v>
      </c>
      <c r="N336" s="24" t="s">
        <v>854</v>
      </c>
      <c r="O336" s="22" t="s">
        <v>41</v>
      </c>
      <c r="P336" s="21" t="s">
        <v>41</v>
      </c>
      <c r="Q336" s="21" t="s">
        <v>41</v>
      </c>
      <c r="R336" s="21" t="s">
        <v>41</v>
      </c>
      <c r="S336" s="21" t="s">
        <v>41</v>
      </c>
      <c r="T336" s="21" t="s">
        <v>41</v>
      </c>
      <c r="U336" s="21" t="s">
        <v>41</v>
      </c>
      <c r="V336" s="21" t="s">
        <v>41</v>
      </c>
      <c r="W336" s="21" t="s">
        <v>41</v>
      </c>
    </row>
    <row r="337" spans="1:23" ht="252" x14ac:dyDescent="0.25">
      <c r="A337" s="18" t="s">
        <v>924</v>
      </c>
      <c r="B337" s="19" t="s">
        <v>831</v>
      </c>
      <c r="C337" s="20" t="s">
        <v>1074</v>
      </c>
      <c r="D337" s="21">
        <v>3.03</v>
      </c>
      <c r="E337" s="22" t="s">
        <v>1075</v>
      </c>
      <c r="F337" s="21">
        <f t="shared" si="26"/>
        <v>3.03</v>
      </c>
      <c r="G337" s="21">
        <v>0</v>
      </c>
      <c r="H337" s="21">
        <v>0</v>
      </c>
      <c r="I337" s="21">
        <v>3.03</v>
      </c>
      <c r="J337" s="21">
        <v>0</v>
      </c>
      <c r="K337" s="21">
        <v>2.5249999999999999</v>
      </c>
      <c r="L337" s="23">
        <v>2027</v>
      </c>
      <c r="M337" s="21">
        <v>2.5249999999999999</v>
      </c>
      <c r="N337" s="24" t="s">
        <v>834</v>
      </c>
      <c r="O337" s="22" t="s">
        <v>41</v>
      </c>
      <c r="P337" s="21" t="s">
        <v>41</v>
      </c>
      <c r="Q337" s="21" t="s">
        <v>41</v>
      </c>
      <c r="R337" s="21" t="s">
        <v>41</v>
      </c>
      <c r="S337" s="21" t="s">
        <v>41</v>
      </c>
      <c r="T337" s="21" t="s">
        <v>41</v>
      </c>
      <c r="U337" s="21" t="s">
        <v>41</v>
      </c>
      <c r="V337" s="21" t="s">
        <v>41</v>
      </c>
      <c r="W337" s="21" t="s">
        <v>41</v>
      </c>
    </row>
    <row r="338" spans="1:23" ht="267.75" x14ac:dyDescent="0.25">
      <c r="A338" s="18" t="s">
        <v>924</v>
      </c>
      <c r="B338" s="19" t="s">
        <v>804</v>
      </c>
      <c r="C338" s="20" t="s">
        <v>1076</v>
      </c>
      <c r="D338" s="21">
        <v>1.1201540000000001</v>
      </c>
      <c r="E338" s="22" t="s">
        <v>1077</v>
      </c>
      <c r="F338" s="21">
        <f t="shared" si="26"/>
        <v>1.1201540000000001</v>
      </c>
      <c r="G338" s="21">
        <v>0</v>
      </c>
      <c r="H338" s="21">
        <v>0</v>
      </c>
      <c r="I338" s="21">
        <v>1.1201540000000001</v>
      </c>
      <c r="J338" s="21">
        <v>0</v>
      </c>
      <c r="K338" s="21">
        <v>0.93346200000000001</v>
      </c>
      <c r="L338" s="23">
        <v>2026</v>
      </c>
      <c r="M338" s="21">
        <v>0.93346200000000001</v>
      </c>
      <c r="N338" s="24" t="s">
        <v>807</v>
      </c>
      <c r="O338" s="22" t="s">
        <v>41</v>
      </c>
      <c r="P338" s="21" t="s">
        <v>41</v>
      </c>
      <c r="Q338" s="21" t="s">
        <v>41</v>
      </c>
      <c r="R338" s="21" t="s">
        <v>41</v>
      </c>
      <c r="S338" s="21" t="s">
        <v>41</v>
      </c>
      <c r="T338" s="21" t="s">
        <v>41</v>
      </c>
      <c r="U338" s="21" t="s">
        <v>41</v>
      </c>
      <c r="V338" s="21" t="s">
        <v>41</v>
      </c>
      <c r="W338" s="21" t="s">
        <v>41</v>
      </c>
    </row>
    <row r="339" spans="1:23" ht="47.25" x14ac:dyDescent="0.25">
      <c r="A339" s="18" t="s">
        <v>924</v>
      </c>
      <c r="B339" s="19" t="s">
        <v>847</v>
      </c>
      <c r="C339" s="20" t="s">
        <v>1078</v>
      </c>
      <c r="D339" s="21">
        <v>0.83749099999999999</v>
      </c>
      <c r="E339" s="22" t="s">
        <v>1079</v>
      </c>
      <c r="F339" s="21">
        <f t="shared" si="26"/>
        <v>0.83749099999999999</v>
      </c>
      <c r="G339" s="21">
        <v>0</v>
      </c>
      <c r="H339" s="21">
        <v>0</v>
      </c>
      <c r="I339" s="21">
        <v>0.83749099999999999</v>
      </c>
      <c r="J339" s="21">
        <v>0</v>
      </c>
      <c r="K339" s="21">
        <v>0.697909</v>
      </c>
      <c r="L339" s="23">
        <v>2026</v>
      </c>
      <c r="M339" s="21">
        <v>0.697909</v>
      </c>
      <c r="N339" s="24" t="s">
        <v>850</v>
      </c>
      <c r="O339" s="22" t="s">
        <v>41</v>
      </c>
      <c r="P339" s="21" t="s">
        <v>41</v>
      </c>
      <c r="Q339" s="21" t="s">
        <v>41</v>
      </c>
      <c r="R339" s="21" t="s">
        <v>41</v>
      </c>
      <c r="S339" s="21" t="s">
        <v>41</v>
      </c>
      <c r="T339" s="21" t="s">
        <v>41</v>
      </c>
      <c r="U339" s="21" t="s">
        <v>41</v>
      </c>
      <c r="V339" s="21" t="s">
        <v>41</v>
      </c>
      <c r="W339" s="21" t="s">
        <v>41</v>
      </c>
    </row>
    <row r="340" spans="1:23" ht="78.75" x14ac:dyDescent="0.25">
      <c r="A340" s="18" t="s">
        <v>924</v>
      </c>
      <c r="B340" s="19" t="s">
        <v>1080</v>
      </c>
      <c r="C340" s="20" t="s">
        <v>1081</v>
      </c>
      <c r="D340" s="21">
        <v>9.8753039999999999</v>
      </c>
      <c r="E340" s="22" t="s">
        <v>1082</v>
      </c>
      <c r="F340" s="21">
        <f t="shared" si="26"/>
        <v>9.8753039999999999</v>
      </c>
      <c r="G340" s="21">
        <v>0</v>
      </c>
      <c r="H340" s="21">
        <v>0</v>
      </c>
      <c r="I340" s="21">
        <v>9.8753039999999999</v>
      </c>
      <c r="J340" s="21">
        <v>0</v>
      </c>
      <c r="K340" s="21">
        <v>9.8753039999999999</v>
      </c>
      <c r="L340" s="23">
        <v>2025</v>
      </c>
      <c r="M340" s="21">
        <v>9.8753039999999999</v>
      </c>
      <c r="N340" s="24" t="s">
        <v>1083</v>
      </c>
      <c r="O340" s="22" t="s">
        <v>41</v>
      </c>
      <c r="P340" s="21" t="s">
        <v>41</v>
      </c>
      <c r="Q340" s="21" t="s">
        <v>41</v>
      </c>
      <c r="R340" s="21" t="s">
        <v>41</v>
      </c>
      <c r="S340" s="21" t="s">
        <v>41</v>
      </c>
      <c r="T340" s="21" t="s">
        <v>41</v>
      </c>
      <c r="U340" s="21" t="s">
        <v>41</v>
      </c>
      <c r="V340" s="21" t="s">
        <v>41</v>
      </c>
      <c r="W340" s="21" t="s">
        <v>41</v>
      </c>
    </row>
    <row r="341" spans="1:23" ht="330.75" x14ac:dyDescent="0.25">
      <c r="A341" s="18" t="s">
        <v>924</v>
      </c>
      <c r="B341" s="19" t="s">
        <v>1084</v>
      </c>
      <c r="C341" s="20" t="s">
        <v>1085</v>
      </c>
      <c r="D341" s="21">
        <v>36.82</v>
      </c>
      <c r="E341" s="22" t="s">
        <v>1086</v>
      </c>
      <c r="F341" s="21">
        <f t="shared" si="26"/>
        <v>36.82</v>
      </c>
      <c r="G341" s="21">
        <v>0</v>
      </c>
      <c r="H341" s="21">
        <v>0</v>
      </c>
      <c r="I341" s="21">
        <v>36.82</v>
      </c>
      <c r="J341" s="21">
        <v>0</v>
      </c>
      <c r="K341" s="21">
        <v>30.72</v>
      </c>
      <c r="L341" s="23">
        <v>2026</v>
      </c>
      <c r="M341" s="21">
        <v>30.72</v>
      </c>
      <c r="N341" s="24" t="s">
        <v>1087</v>
      </c>
      <c r="O341" s="22" t="s">
        <v>41</v>
      </c>
      <c r="P341" s="21" t="s">
        <v>41</v>
      </c>
      <c r="Q341" s="21" t="s">
        <v>41</v>
      </c>
      <c r="R341" s="21" t="s">
        <v>41</v>
      </c>
      <c r="S341" s="21">
        <v>94.3</v>
      </c>
      <c r="T341" s="21" t="s">
        <v>41</v>
      </c>
      <c r="U341" s="21" t="s">
        <v>41</v>
      </c>
      <c r="V341" s="21" t="s">
        <v>41</v>
      </c>
      <c r="W341" s="21" t="s">
        <v>41</v>
      </c>
    </row>
    <row r="342" spans="1:23" ht="63" x14ac:dyDescent="0.25">
      <c r="A342" s="18" t="s">
        <v>924</v>
      </c>
      <c r="B342" s="19" t="s">
        <v>1088</v>
      </c>
      <c r="C342" s="20" t="s">
        <v>1089</v>
      </c>
      <c r="D342" s="21">
        <v>1.9388000000000001</v>
      </c>
      <c r="E342" s="22" t="s">
        <v>1090</v>
      </c>
      <c r="F342" s="21">
        <f t="shared" si="26"/>
        <v>1.9388000000000001</v>
      </c>
      <c r="G342" s="21">
        <v>0</v>
      </c>
      <c r="H342" s="21">
        <v>0</v>
      </c>
      <c r="I342" s="21">
        <v>1.9388000000000001</v>
      </c>
      <c r="J342" s="21">
        <v>0</v>
      </c>
      <c r="K342" s="21">
        <v>1.8183769999999999</v>
      </c>
      <c r="L342" s="23">
        <v>2025</v>
      </c>
      <c r="M342" s="21">
        <v>1.8183769999999999</v>
      </c>
      <c r="N342" s="24" t="s">
        <v>1091</v>
      </c>
      <c r="O342" s="22" t="s">
        <v>41</v>
      </c>
      <c r="P342" s="21" t="s">
        <v>41</v>
      </c>
      <c r="Q342" s="21" t="s">
        <v>41</v>
      </c>
      <c r="R342" s="21" t="s">
        <v>41</v>
      </c>
      <c r="S342" s="21" t="s">
        <v>41</v>
      </c>
      <c r="T342" s="21" t="s">
        <v>41</v>
      </c>
      <c r="U342" s="21" t="s">
        <v>41</v>
      </c>
      <c r="V342" s="21" t="s">
        <v>41</v>
      </c>
      <c r="W342" s="21" t="s">
        <v>41</v>
      </c>
    </row>
    <row r="343" spans="1:23" ht="31.5" x14ac:dyDescent="0.25">
      <c r="A343" s="18" t="s">
        <v>924</v>
      </c>
      <c r="B343" s="19" t="s">
        <v>1092</v>
      </c>
      <c r="C343" s="20" t="s">
        <v>1093</v>
      </c>
      <c r="D343" s="21">
        <v>16.898506000000001</v>
      </c>
      <c r="E343" s="22" t="s">
        <v>1094</v>
      </c>
      <c r="F343" s="21">
        <f t="shared" si="26"/>
        <v>16.898506000000001</v>
      </c>
      <c r="G343" s="21">
        <v>0</v>
      </c>
      <c r="H343" s="21">
        <v>0</v>
      </c>
      <c r="I343" s="21">
        <v>16.898506000000001</v>
      </c>
      <c r="J343" s="21">
        <v>0</v>
      </c>
      <c r="K343" s="21">
        <v>14.082088000000001</v>
      </c>
      <c r="L343" s="23">
        <v>2026</v>
      </c>
      <c r="M343" s="21">
        <v>14.082088000000001</v>
      </c>
      <c r="N343" s="24" t="s">
        <v>1095</v>
      </c>
      <c r="O343" s="22" t="s">
        <v>41</v>
      </c>
      <c r="P343" s="21" t="s">
        <v>41</v>
      </c>
      <c r="Q343" s="21" t="s">
        <v>41</v>
      </c>
      <c r="R343" s="21" t="s">
        <v>41</v>
      </c>
      <c r="S343" s="21" t="s">
        <v>41</v>
      </c>
      <c r="T343" s="21" t="s">
        <v>41</v>
      </c>
      <c r="U343" s="21" t="s">
        <v>41</v>
      </c>
      <c r="V343" s="21" t="s">
        <v>41</v>
      </c>
      <c r="W343" s="21" t="s">
        <v>41</v>
      </c>
    </row>
    <row r="344" spans="1:23" ht="31.5" x14ac:dyDescent="0.25">
      <c r="A344" s="18" t="s">
        <v>924</v>
      </c>
      <c r="B344" s="19" t="s">
        <v>1096</v>
      </c>
      <c r="C344" s="20" t="s">
        <v>1097</v>
      </c>
      <c r="D344" s="21">
        <v>16.898506000000001</v>
      </c>
      <c r="E344" s="22" t="s">
        <v>1098</v>
      </c>
      <c r="F344" s="21">
        <f t="shared" si="26"/>
        <v>16.898506000000001</v>
      </c>
      <c r="G344" s="21">
        <v>0</v>
      </c>
      <c r="H344" s="21">
        <v>0</v>
      </c>
      <c r="I344" s="21">
        <v>16.898506000000001</v>
      </c>
      <c r="J344" s="21">
        <v>0</v>
      </c>
      <c r="K344" s="21">
        <v>14.082088000000001</v>
      </c>
      <c r="L344" s="23">
        <v>2027</v>
      </c>
      <c r="M344" s="21">
        <v>14.082088000000001</v>
      </c>
      <c r="N344" s="24" t="s">
        <v>1095</v>
      </c>
      <c r="O344" s="22" t="s">
        <v>41</v>
      </c>
      <c r="P344" s="21" t="s">
        <v>41</v>
      </c>
      <c r="Q344" s="21" t="s">
        <v>41</v>
      </c>
      <c r="R344" s="21" t="s">
        <v>41</v>
      </c>
      <c r="S344" s="21" t="s">
        <v>41</v>
      </c>
      <c r="T344" s="21" t="s">
        <v>41</v>
      </c>
      <c r="U344" s="21" t="s">
        <v>41</v>
      </c>
      <c r="V344" s="21" t="s">
        <v>41</v>
      </c>
      <c r="W344" s="21" t="s">
        <v>41</v>
      </c>
    </row>
    <row r="345" spans="1:23" ht="47.25" x14ac:dyDescent="0.25">
      <c r="A345" s="18" t="s">
        <v>924</v>
      </c>
      <c r="B345" s="19" t="s">
        <v>1099</v>
      </c>
      <c r="C345" s="20" t="s">
        <v>1100</v>
      </c>
      <c r="D345" s="21">
        <v>7.45</v>
      </c>
      <c r="E345" s="22" t="s">
        <v>1101</v>
      </c>
      <c r="F345" s="21">
        <f t="shared" si="26"/>
        <v>7.45</v>
      </c>
      <c r="G345" s="21">
        <v>0</v>
      </c>
      <c r="H345" s="21">
        <v>0</v>
      </c>
      <c r="I345" s="21">
        <v>7.45</v>
      </c>
      <c r="J345" s="21">
        <v>0</v>
      </c>
      <c r="K345" s="21">
        <v>6.2083329999999997</v>
      </c>
      <c r="L345" s="23">
        <v>2025</v>
      </c>
      <c r="M345" s="21">
        <v>6.2083329999999997</v>
      </c>
      <c r="N345" s="24" t="s">
        <v>1102</v>
      </c>
      <c r="O345" s="22" t="s">
        <v>41</v>
      </c>
      <c r="P345" s="21" t="s">
        <v>41</v>
      </c>
      <c r="Q345" s="21" t="s">
        <v>41</v>
      </c>
      <c r="R345" s="21" t="s">
        <v>41</v>
      </c>
      <c r="S345" s="21" t="s">
        <v>41</v>
      </c>
      <c r="T345" s="21" t="s">
        <v>41</v>
      </c>
      <c r="U345" s="21" t="s">
        <v>41</v>
      </c>
      <c r="V345" s="21" t="s">
        <v>41</v>
      </c>
      <c r="W345" s="21" t="s">
        <v>41</v>
      </c>
    </row>
    <row r="346" spans="1:23" ht="31.5" x14ac:dyDescent="0.25">
      <c r="A346" s="18" t="s">
        <v>924</v>
      </c>
      <c r="B346" s="19" t="s">
        <v>1103</v>
      </c>
      <c r="C346" s="20" t="s">
        <v>1104</v>
      </c>
      <c r="D346" s="21">
        <v>16.898506000000001</v>
      </c>
      <c r="E346" s="22" t="s">
        <v>1105</v>
      </c>
      <c r="F346" s="21">
        <f t="shared" si="26"/>
        <v>16.898506000000001</v>
      </c>
      <c r="G346" s="21">
        <v>0</v>
      </c>
      <c r="H346" s="21">
        <v>0</v>
      </c>
      <c r="I346" s="21">
        <v>16.898506000000001</v>
      </c>
      <c r="J346" s="21">
        <v>0</v>
      </c>
      <c r="K346" s="21">
        <v>14.082088000000001</v>
      </c>
      <c r="L346" s="23">
        <v>2028</v>
      </c>
      <c r="M346" s="21">
        <v>14.082088000000001</v>
      </c>
      <c r="N346" s="24" t="s">
        <v>1095</v>
      </c>
      <c r="O346" s="22" t="s">
        <v>41</v>
      </c>
      <c r="P346" s="21" t="s">
        <v>41</v>
      </c>
      <c r="Q346" s="21" t="s">
        <v>41</v>
      </c>
      <c r="R346" s="21" t="s">
        <v>41</v>
      </c>
      <c r="S346" s="21" t="s">
        <v>41</v>
      </c>
      <c r="T346" s="21" t="s">
        <v>41</v>
      </c>
      <c r="U346" s="21" t="s">
        <v>41</v>
      </c>
      <c r="V346" s="21" t="s">
        <v>41</v>
      </c>
      <c r="W346" s="21" t="s">
        <v>41</v>
      </c>
    </row>
    <row r="347" spans="1:23" ht="31.5" x14ac:dyDescent="0.25">
      <c r="A347" s="18" t="s">
        <v>924</v>
      </c>
      <c r="B347" s="19" t="s">
        <v>1106</v>
      </c>
      <c r="C347" s="20" t="s">
        <v>1107</v>
      </c>
      <c r="D347" s="21">
        <v>16.898506000000001</v>
      </c>
      <c r="E347" s="22" t="s">
        <v>1108</v>
      </c>
      <c r="F347" s="21">
        <f t="shared" si="26"/>
        <v>16.898506000000001</v>
      </c>
      <c r="G347" s="21">
        <v>0</v>
      </c>
      <c r="H347" s="21">
        <v>0</v>
      </c>
      <c r="I347" s="21">
        <v>16.898506000000001</v>
      </c>
      <c r="J347" s="21">
        <v>0</v>
      </c>
      <c r="K347" s="21">
        <v>14.082088000000001</v>
      </c>
      <c r="L347" s="23">
        <v>2029</v>
      </c>
      <c r="M347" s="21">
        <v>14.082088000000001</v>
      </c>
      <c r="N347" s="24" t="s">
        <v>1095</v>
      </c>
      <c r="O347" s="22" t="s">
        <v>41</v>
      </c>
      <c r="P347" s="21" t="s">
        <v>41</v>
      </c>
      <c r="Q347" s="21" t="s">
        <v>41</v>
      </c>
      <c r="R347" s="21" t="s">
        <v>41</v>
      </c>
      <c r="S347" s="21" t="s">
        <v>41</v>
      </c>
      <c r="T347" s="21" t="s">
        <v>41</v>
      </c>
      <c r="U347" s="21" t="s">
        <v>41</v>
      </c>
      <c r="V347" s="21" t="s">
        <v>41</v>
      </c>
      <c r="W347" s="21" t="s">
        <v>41</v>
      </c>
    </row>
    <row r="348" spans="1:23" ht="31.5" x14ac:dyDescent="0.25">
      <c r="A348" s="18" t="s">
        <v>924</v>
      </c>
      <c r="B348" s="19" t="s">
        <v>1109</v>
      </c>
      <c r="C348" s="20" t="s">
        <v>1110</v>
      </c>
      <c r="D348" s="21">
        <v>16.898506000000001</v>
      </c>
      <c r="E348" s="22" t="s">
        <v>1111</v>
      </c>
      <c r="F348" s="21">
        <f t="shared" si="26"/>
        <v>16.898506000000001</v>
      </c>
      <c r="G348" s="21">
        <v>0</v>
      </c>
      <c r="H348" s="21">
        <v>0</v>
      </c>
      <c r="I348" s="21">
        <v>16.898506000000001</v>
      </c>
      <c r="J348" s="21">
        <v>0</v>
      </c>
      <c r="K348" s="21">
        <v>14.082088000000001</v>
      </c>
      <c r="L348" s="23">
        <v>2030</v>
      </c>
      <c r="M348" s="21">
        <v>14.082088000000001</v>
      </c>
      <c r="N348" s="24" t="s">
        <v>1095</v>
      </c>
      <c r="O348" s="22" t="s">
        <v>41</v>
      </c>
      <c r="P348" s="21" t="s">
        <v>41</v>
      </c>
      <c r="Q348" s="21" t="s">
        <v>41</v>
      </c>
      <c r="R348" s="21" t="s">
        <v>41</v>
      </c>
      <c r="S348" s="21" t="s">
        <v>41</v>
      </c>
      <c r="T348" s="21" t="s">
        <v>41</v>
      </c>
      <c r="U348" s="21" t="s">
        <v>41</v>
      </c>
      <c r="V348" s="21" t="s">
        <v>41</v>
      </c>
      <c r="W348" s="21" t="s">
        <v>41</v>
      </c>
    </row>
    <row r="349" spans="1:23" ht="126" x14ac:dyDescent="0.25">
      <c r="A349" s="18" t="s">
        <v>924</v>
      </c>
      <c r="B349" s="19" t="s">
        <v>1112</v>
      </c>
      <c r="C349" s="20" t="s">
        <v>1113</v>
      </c>
      <c r="D349" s="21">
        <v>6.7426959999999996</v>
      </c>
      <c r="E349" s="22" t="s">
        <v>1114</v>
      </c>
      <c r="F349" s="21">
        <f t="shared" ref="F349:F352" si="27">IFERROR(J349+I349+H349+G349,"нд")</f>
        <v>6.7426959999999996</v>
      </c>
      <c r="G349" s="21">
        <v>0</v>
      </c>
      <c r="H349" s="21">
        <v>0</v>
      </c>
      <c r="I349" s="21">
        <v>6.7426959999999996</v>
      </c>
      <c r="J349" s="21">
        <v>0</v>
      </c>
      <c r="K349" s="21">
        <v>5.618913</v>
      </c>
      <c r="L349" s="23">
        <v>2025</v>
      </c>
      <c r="M349" s="21">
        <v>5.618913</v>
      </c>
      <c r="N349" s="24" t="s">
        <v>941</v>
      </c>
      <c r="O349" s="22" t="s">
        <v>41</v>
      </c>
      <c r="P349" s="21" t="s">
        <v>41</v>
      </c>
      <c r="Q349" s="21" t="s">
        <v>41</v>
      </c>
      <c r="R349" s="21" t="s">
        <v>41</v>
      </c>
      <c r="S349" s="21" t="s">
        <v>41</v>
      </c>
      <c r="T349" s="21" t="s">
        <v>41</v>
      </c>
      <c r="U349" s="21" t="s">
        <v>41</v>
      </c>
      <c r="V349" s="21" t="s">
        <v>41</v>
      </c>
      <c r="W349" s="21" t="s">
        <v>41</v>
      </c>
    </row>
    <row r="350" spans="1:23" ht="47.25" x14ac:dyDescent="0.25">
      <c r="A350" s="18" t="s">
        <v>924</v>
      </c>
      <c r="B350" s="19" t="s">
        <v>1115</v>
      </c>
      <c r="C350" s="20" t="s">
        <v>1116</v>
      </c>
      <c r="D350" s="21">
        <v>6.1215999999999999</v>
      </c>
      <c r="E350" s="22" t="s">
        <v>1117</v>
      </c>
      <c r="F350" s="21">
        <f t="shared" si="27"/>
        <v>6.1215999999999999</v>
      </c>
      <c r="G350" s="21">
        <v>0</v>
      </c>
      <c r="H350" s="21">
        <v>0</v>
      </c>
      <c r="I350" s="21">
        <v>6.1215999999999999</v>
      </c>
      <c r="J350" s="21">
        <v>0</v>
      </c>
      <c r="K350" s="21">
        <v>5.1013330000000003</v>
      </c>
      <c r="L350" s="23">
        <v>2025</v>
      </c>
      <c r="M350" s="21">
        <v>5.1013330000000003</v>
      </c>
      <c r="N350" s="24" t="s">
        <v>1118</v>
      </c>
      <c r="O350" s="22" t="s">
        <v>41</v>
      </c>
      <c r="P350" s="21" t="s">
        <v>41</v>
      </c>
      <c r="Q350" s="21" t="s">
        <v>41</v>
      </c>
      <c r="R350" s="21" t="s">
        <v>41</v>
      </c>
      <c r="S350" s="21" t="s">
        <v>41</v>
      </c>
      <c r="T350" s="21" t="s">
        <v>41</v>
      </c>
      <c r="U350" s="21" t="s">
        <v>41</v>
      </c>
      <c r="V350" s="21" t="s">
        <v>41</v>
      </c>
      <c r="W350" s="21" t="s">
        <v>41</v>
      </c>
    </row>
    <row r="351" spans="1:23" ht="47.25" x14ac:dyDescent="0.25">
      <c r="A351" s="18" t="s">
        <v>924</v>
      </c>
      <c r="B351" s="19" t="s">
        <v>1119</v>
      </c>
      <c r="C351" s="20" t="s">
        <v>1120</v>
      </c>
      <c r="D351" s="21">
        <v>45.829794999999997</v>
      </c>
      <c r="E351" s="22" t="s">
        <v>1121</v>
      </c>
      <c r="F351" s="21">
        <f t="shared" si="27"/>
        <v>45.829794999999997</v>
      </c>
      <c r="G351" s="21">
        <v>0</v>
      </c>
      <c r="H351" s="21">
        <v>0</v>
      </c>
      <c r="I351" s="21">
        <v>45.829794999999997</v>
      </c>
      <c r="J351" s="21">
        <v>0</v>
      </c>
      <c r="K351" s="21">
        <v>38.191496000000001</v>
      </c>
      <c r="L351" s="23">
        <v>2025</v>
      </c>
      <c r="M351" s="21">
        <v>38.191496000000001</v>
      </c>
      <c r="N351" s="24" t="s">
        <v>1122</v>
      </c>
      <c r="O351" s="22" t="s">
        <v>41</v>
      </c>
      <c r="P351" s="21" t="s">
        <v>41</v>
      </c>
      <c r="Q351" s="21" t="s">
        <v>41</v>
      </c>
      <c r="R351" s="21" t="s">
        <v>41</v>
      </c>
      <c r="S351" s="21" t="s">
        <v>41</v>
      </c>
      <c r="T351" s="21" t="s">
        <v>41</v>
      </c>
      <c r="U351" s="21" t="s">
        <v>41</v>
      </c>
      <c r="V351" s="21" t="s">
        <v>41</v>
      </c>
      <c r="W351" s="21" t="s">
        <v>41</v>
      </c>
    </row>
    <row r="352" spans="1:23" ht="126" x14ac:dyDescent="0.25">
      <c r="A352" s="18" t="s">
        <v>924</v>
      </c>
      <c r="B352" s="19" t="s">
        <v>870</v>
      </c>
      <c r="C352" s="20" t="s">
        <v>1123</v>
      </c>
      <c r="D352" s="21">
        <v>4.6487860000000003</v>
      </c>
      <c r="E352" s="22" t="s">
        <v>1124</v>
      </c>
      <c r="F352" s="21">
        <f t="shared" si="27"/>
        <v>4.6487860000000003</v>
      </c>
      <c r="G352" s="21">
        <v>0</v>
      </c>
      <c r="H352" s="21">
        <v>0</v>
      </c>
      <c r="I352" s="21">
        <v>4.6487860000000003</v>
      </c>
      <c r="J352" s="21">
        <v>0</v>
      </c>
      <c r="K352" s="21">
        <v>3.8739880000000002</v>
      </c>
      <c r="L352" s="23" t="s">
        <v>41</v>
      </c>
      <c r="M352" s="21" t="s">
        <v>41</v>
      </c>
      <c r="N352" s="24" t="s">
        <v>873</v>
      </c>
      <c r="O352" s="22" t="s">
        <v>41</v>
      </c>
      <c r="P352" s="21" t="s">
        <v>41</v>
      </c>
      <c r="Q352" s="21" t="s">
        <v>41</v>
      </c>
      <c r="R352" s="21" t="s">
        <v>41</v>
      </c>
      <c r="S352" s="21" t="s">
        <v>41</v>
      </c>
      <c r="T352" s="21" t="s">
        <v>41</v>
      </c>
      <c r="U352" s="21" t="s">
        <v>41</v>
      </c>
      <c r="V352" s="21" t="s">
        <v>41</v>
      </c>
      <c r="W352" s="21" t="s">
        <v>41</v>
      </c>
    </row>
    <row r="353" spans="1:23" x14ac:dyDescent="0.25">
      <c r="A353" s="18" t="s">
        <v>1125</v>
      </c>
      <c r="B353" s="19" t="s">
        <v>1126</v>
      </c>
      <c r="C353" s="20" t="s">
        <v>40</v>
      </c>
      <c r="D353" s="21">
        <f>IFERROR(SUM(0,D354,D358,D359),"нд")</f>
        <v>2968.3661649999999</v>
      </c>
      <c r="E353" s="22" t="s">
        <v>41</v>
      </c>
      <c r="F353" s="21">
        <f t="shared" ref="F353:K353" si="28">IFERROR(SUM(0,F354,F358,F359),"нд")</f>
        <v>2663.2939120000005</v>
      </c>
      <c r="G353" s="21">
        <f t="shared" si="28"/>
        <v>0</v>
      </c>
      <c r="H353" s="21">
        <f t="shared" si="28"/>
        <v>0</v>
      </c>
      <c r="I353" s="21">
        <f t="shared" si="28"/>
        <v>2293.7734839999994</v>
      </c>
      <c r="J353" s="21">
        <f t="shared" si="28"/>
        <v>369.52042799999987</v>
      </c>
      <c r="K353" s="21">
        <f t="shared" si="28"/>
        <v>2125.94094</v>
      </c>
      <c r="L353" s="23" t="s">
        <v>41</v>
      </c>
      <c r="M353" s="21" t="s">
        <v>41</v>
      </c>
      <c r="N353" s="24" t="s">
        <v>41</v>
      </c>
      <c r="O353" s="22" t="s">
        <v>41</v>
      </c>
      <c r="P353" s="21">
        <f t="shared" ref="P353:W353" si="29">IFERROR(SUM(0,P354,P358,P359),"нд")</f>
        <v>0</v>
      </c>
      <c r="Q353" s="21">
        <f t="shared" si="29"/>
        <v>1927.175</v>
      </c>
      <c r="R353" s="21">
        <f t="shared" si="29"/>
        <v>0</v>
      </c>
      <c r="S353" s="21">
        <f t="shared" si="29"/>
        <v>213.64</v>
      </c>
      <c r="T353" s="21">
        <f t="shared" si="29"/>
        <v>0</v>
      </c>
      <c r="U353" s="21">
        <f t="shared" si="29"/>
        <v>0</v>
      </c>
      <c r="V353" s="21">
        <f t="shared" si="29"/>
        <v>0</v>
      </c>
      <c r="W353" s="21">
        <f t="shared" si="29"/>
        <v>2612</v>
      </c>
    </row>
    <row r="354" spans="1:23" x14ac:dyDescent="0.25">
      <c r="A354" s="18" t="s">
        <v>1127</v>
      </c>
      <c r="B354" s="19" t="s">
        <v>43</v>
      </c>
      <c r="C354" s="20" t="s">
        <v>40</v>
      </c>
      <c r="D354" s="21">
        <f>IFERROR(SUM(D355:D357),"нд")</f>
        <v>11.333438999999998</v>
      </c>
      <c r="E354" s="22" t="s">
        <v>41</v>
      </c>
      <c r="F354" s="21">
        <f t="shared" ref="F354:K354" si="30">IFERROR(SUM(F355:F357),"нд")</f>
        <v>10.916023999999998</v>
      </c>
      <c r="G354" s="21">
        <f t="shared" si="30"/>
        <v>0</v>
      </c>
      <c r="H354" s="21">
        <f t="shared" si="30"/>
        <v>0</v>
      </c>
      <c r="I354" s="21">
        <f t="shared" si="30"/>
        <v>8.919751999999999</v>
      </c>
      <c r="J354" s="21">
        <f t="shared" si="30"/>
        <v>1.996272</v>
      </c>
      <c r="K354" s="21">
        <f t="shared" si="30"/>
        <v>7.4331260000000006</v>
      </c>
      <c r="L354" s="23" t="s">
        <v>41</v>
      </c>
      <c r="M354" s="21" t="s">
        <v>41</v>
      </c>
      <c r="N354" s="24" t="s">
        <v>41</v>
      </c>
      <c r="O354" s="22" t="s">
        <v>41</v>
      </c>
      <c r="P354" s="21">
        <f t="shared" ref="P354:W354" si="31">IFERROR(SUM(P355:P357),"нд")</f>
        <v>0</v>
      </c>
      <c r="Q354" s="21">
        <f t="shared" si="31"/>
        <v>1.635</v>
      </c>
      <c r="R354" s="21">
        <f t="shared" si="31"/>
        <v>0</v>
      </c>
      <c r="S354" s="21">
        <f t="shared" si="31"/>
        <v>0</v>
      </c>
      <c r="T354" s="21">
        <f t="shared" si="31"/>
        <v>0</v>
      </c>
      <c r="U354" s="21">
        <f t="shared" si="31"/>
        <v>0</v>
      </c>
      <c r="V354" s="21">
        <f t="shared" si="31"/>
        <v>0</v>
      </c>
      <c r="W354" s="21">
        <f t="shared" si="31"/>
        <v>0</v>
      </c>
    </row>
    <row r="355" spans="1:23" ht="78.75" x14ac:dyDescent="0.25">
      <c r="A355" s="18" t="s">
        <v>1127</v>
      </c>
      <c r="B355" s="19" t="s">
        <v>1128</v>
      </c>
      <c r="C355" s="20" t="s">
        <v>1129</v>
      </c>
      <c r="D355" s="21">
        <v>7.0494690000000002</v>
      </c>
      <c r="E355" s="22" t="s">
        <v>1130</v>
      </c>
      <c r="F355" s="21">
        <f>IFERROR(J355+I355+H355+G355,"нд")</f>
        <v>6.847353</v>
      </c>
      <c r="G355" s="21">
        <v>0</v>
      </c>
      <c r="H355" s="21">
        <v>0</v>
      </c>
      <c r="I355" s="21">
        <v>6.847353</v>
      </c>
      <c r="J355" s="21">
        <v>0</v>
      </c>
      <c r="K355" s="21">
        <v>5.7061270000000004</v>
      </c>
      <c r="L355" s="23">
        <v>2026</v>
      </c>
      <c r="M355" s="21">
        <v>5.8748579999999997</v>
      </c>
      <c r="N355" s="24" t="s">
        <v>1131</v>
      </c>
      <c r="O355" s="22" t="s">
        <v>41</v>
      </c>
      <c r="P355" s="21" t="s">
        <v>41</v>
      </c>
      <c r="Q355" s="21">
        <v>0.98</v>
      </c>
      <c r="R355" s="21" t="s">
        <v>41</v>
      </c>
      <c r="S355" s="21" t="s">
        <v>41</v>
      </c>
      <c r="T355" s="21" t="s">
        <v>41</v>
      </c>
      <c r="U355" s="21" t="s">
        <v>41</v>
      </c>
      <c r="V355" s="21" t="s">
        <v>41</v>
      </c>
      <c r="W355" s="21" t="s">
        <v>41</v>
      </c>
    </row>
    <row r="356" spans="1:23" ht="78.75" x14ac:dyDescent="0.25">
      <c r="A356" s="18" t="s">
        <v>1127</v>
      </c>
      <c r="B356" s="19" t="s">
        <v>1132</v>
      </c>
      <c r="C356" s="20" t="s">
        <v>1133</v>
      </c>
      <c r="D356" s="21">
        <v>2.2745150000000001</v>
      </c>
      <c r="E356" s="22" t="s">
        <v>1134</v>
      </c>
      <c r="F356" s="21">
        <f>IFERROR(J356+I356+H356+G356,"нд")</f>
        <v>2.0723989999999999</v>
      </c>
      <c r="G356" s="21">
        <v>0</v>
      </c>
      <c r="H356" s="21">
        <v>0</v>
      </c>
      <c r="I356" s="21">
        <v>2.0723989999999999</v>
      </c>
      <c r="J356" s="21">
        <v>0</v>
      </c>
      <c r="K356" s="21">
        <v>1.726999</v>
      </c>
      <c r="L356" s="23">
        <v>2026</v>
      </c>
      <c r="M356" s="21">
        <v>1.8957299999999999</v>
      </c>
      <c r="N356" s="24" t="s">
        <v>1135</v>
      </c>
      <c r="O356" s="22" t="s">
        <v>41</v>
      </c>
      <c r="P356" s="21" t="s">
        <v>41</v>
      </c>
      <c r="Q356" s="21">
        <v>0.13500000000000001</v>
      </c>
      <c r="R356" s="21" t="s">
        <v>41</v>
      </c>
      <c r="S356" s="21" t="s">
        <v>41</v>
      </c>
      <c r="T356" s="21" t="s">
        <v>41</v>
      </c>
      <c r="U356" s="21" t="s">
        <v>41</v>
      </c>
      <c r="V356" s="21" t="s">
        <v>41</v>
      </c>
      <c r="W356" s="21" t="s">
        <v>41</v>
      </c>
    </row>
    <row r="357" spans="1:23" ht="78.75" x14ac:dyDescent="0.25">
      <c r="A357" s="18" t="s">
        <v>1127</v>
      </c>
      <c r="B357" s="19" t="s">
        <v>1136</v>
      </c>
      <c r="C357" s="20" t="s">
        <v>1137</v>
      </c>
      <c r="D357" s="21">
        <v>2.009455</v>
      </c>
      <c r="E357" s="22" t="s">
        <v>1138</v>
      </c>
      <c r="F357" s="21">
        <f>IFERROR(J357+I357+H357+G357,"нд")</f>
        <v>1.996272</v>
      </c>
      <c r="G357" s="21">
        <v>0</v>
      </c>
      <c r="H357" s="21">
        <v>0</v>
      </c>
      <c r="I357" s="21">
        <v>0</v>
      </c>
      <c r="J357" s="21">
        <v>1.996272</v>
      </c>
      <c r="K357" s="21">
        <v>0</v>
      </c>
      <c r="L357" s="23">
        <v>2025</v>
      </c>
      <c r="M357" s="21">
        <v>1.676742</v>
      </c>
      <c r="N357" s="24" t="s">
        <v>1139</v>
      </c>
      <c r="O357" s="22" t="s">
        <v>41</v>
      </c>
      <c r="P357" s="21" t="s">
        <v>41</v>
      </c>
      <c r="Q357" s="21">
        <v>0.52</v>
      </c>
      <c r="R357" s="21" t="s">
        <v>41</v>
      </c>
      <c r="S357" s="21" t="s">
        <v>41</v>
      </c>
      <c r="T357" s="21" t="s">
        <v>41</v>
      </c>
      <c r="U357" s="21" t="s">
        <v>41</v>
      </c>
      <c r="V357" s="21" t="s">
        <v>41</v>
      </c>
      <c r="W357" s="21" t="s">
        <v>41</v>
      </c>
    </row>
    <row r="358" spans="1:23" x14ac:dyDescent="0.25">
      <c r="A358" s="18" t="s">
        <v>1140</v>
      </c>
      <c r="B358" s="19" t="s">
        <v>538</v>
      </c>
      <c r="C358" s="20" t="s">
        <v>40</v>
      </c>
      <c r="D358" s="21">
        <f>IFERROR(SUM(0),"нд")</f>
        <v>0</v>
      </c>
      <c r="E358" s="22" t="s">
        <v>41</v>
      </c>
      <c r="F358" s="21">
        <f t="shared" ref="F358:K358" si="32">IFERROR(SUM(0),"нд")</f>
        <v>0</v>
      </c>
      <c r="G358" s="21">
        <f t="shared" si="32"/>
        <v>0</v>
      </c>
      <c r="H358" s="21">
        <f t="shared" si="32"/>
        <v>0</v>
      </c>
      <c r="I358" s="21">
        <f t="shared" si="32"/>
        <v>0</v>
      </c>
      <c r="J358" s="21">
        <f t="shared" si="32"/>
        <v>0</v>
      </c>
      <c r="K358" s="21">
        <f t="shared" si="32"/>
        <v>0</v>
      </c>
      <c r="L358" s="23" t="s">
        <v>41</v>
      </c>
      <c r="M358" s="21" t="s">
        <v>41</v>
      </c>
      <c r="N358" s="24" t="s">
        <v>41</v>
      </c>
      <c r="O358" s="22" t="s">
        <v>41</v>
      </c>
      <c r="P358" s="21">
        <f t="shared" ref="P358:W358" si="33">IFERROR(SUM(0),"нд")</f>
        <v>0</v>
      </c>
      <c r="Q358" s="21">
        <f t="shared" si="33"/>
        <v>0</v>
      </c>
      <c r="R358" s="21">
        <f t="shared" si="33"/>
        <v>0</v>
      </c>
      <c r="S358" s="21">
        <f t="shared" si="33"/>
        <v>0</v>
      </c>
      <c r="T358" s="21">
        <f t="shared" si="33"/>
        <v>0</v>
      </c>
      <c r="U358" s="21">
        <f t="shared" si="33"/>
        <v>0</v>
      </c>
      <c r="V358" s="21">
        <f t="shared" si="33"/>
        <v>0</v>
      </c>
      <c r="W358" s="21">
        <f t="shared" si="33"/>
        <v>0</v>
      </c>
    </row>
    <row r="359" spans="1:23" x14ac:dyDescent="0.25">
      <c r="A359" s="18" t="s">
        <v>1141</v>
      </c>
      <c r="B359" s="19" t="s">
        <v>540</v>
      </c>
      <c r="C359" s="20" t="s">
        <v>40</v>
      </c>
      <c r="D359" s="21">
        <f>IFERROR(SUM(D360:D415),"нд")</f>
        <v>2957.0327259999999</v>
      </c>
      <c r="E359" s="22" t="s">
        <v>41</v>
      </c>
      <c r="F359" s="21">
        <f t="shared" ref="F359:K359" si="34">IFERROR(SUM(F360:F415),"нд")</f>
        <v>2652.3778880000004</v>
      </c>
      <c r="G359" s="21">
        <f t="shared" si="34"/>
        <v>0</v>
      </c>
      <c r="H359" s="21">
        <f t="shared" si="34"/>
        <v>0</v>
      </c>
      <c r="I359" s="21">
        <f t="shared" si="34"/>
        <v>2284.8537319999996</v>
      </c>
      <c r="J359" s="21">
        <f t="shared" si="34"/>
        <v>367.52415599999989</v>
      </c>
      <c r="K359" s="21">
        <f t="shared" si="34"/>
        <v>2118.5078140000001</v>
      </c>
      <c r="L359" s="23" t="s">
        <v>41</v>
      </c>
      <c r="M359" s="21" t="s">
        <v>41</v>
      </c>
      <c r="N359" s="24" t="s">
        <v>41</v>
      </c>
      <c r="O359" s="22" t="s">
        <v>41</v>
      </c>
      <c r="P359" s="21">
        <f t="shared" ref="P359:W359" si="35">IFERROR(SUM(P360:P415),"нд")</f>
        <v>0</v>
      </c>
      <c r="Q359" s="21">
        <f t="shared" si="35"/>
        <v>1925.54</v>
      </c>
      <c r="R359" s="21">
        <f t="shared" si="35"/>
        <v>0</v>
      </c>
      <c r="S359" s="21">
        <f t="shared" si="35"/>
        <v>213.64</v>
      </c>
      <c r="T359" s="21">
        <f t="shared" si="35"/>
        <v>0</v>
      </c>
      <c r="U359" s="21">
        <f t="shared" si="35"/>
        <v>0</v>
      </c>
      <c r="V359" s="21">
        <f t="shared" si="35"/>
        <v>0</v>
      </c>
      <c r="W359" s="21">
        <f t="shared" si="35"/>
        <v>2612</v>
      </c>
    </row>
    <row r="360" spans="1:23" ht="78.75" x14ac:dyDescent="0.25">
      <c r="A360" s="18" t="s">
        <v>1141</v>
      </c>
      <c r="B360" s="19" t="s">
        <v>1142</v>
      </c>
      <c r="C360" s="20" t="s">
        <v>1143</v>
      </c>
      <c r="D360" s="21">
        <v>141.83250000000001</v>
      </c>
      <c r="E360" s="22" t="s">
        <v>1144</v>
      </c>
      <c r="F360" s="21">
        <f t="shared" ref="F360:F389" si="36">IFERROR(J360+I360+H360+G360,"нд")</f>
        <v>141.83250000000001</v>
      </c>
      <c r="G360" s="21">
        <v>0</v>
      </c>
      <c r="H360" s="21">
        <v>0</v>
      </c>
      <c r="I360" s="21">
        <v>141.83250000000001</v>
      </c>
      <c r="J360" s="21">
        <v>0</v>
      </c>
      <c r="K360" s="21">
        <v>118.19374999999999</v>
      </c>
      <c r="L360" s="23">
        <v>2025</v>
      </c>
      <c r="M360" s="21">
        <v>118.19374999999999</v>
      </c>
      <c r="N360" s="24" t="s">
        <v>928</v>
      </c>
      <c r="O360" s="22" t="s">
        <v>41</v>
      </c>
      <c r="P360" s="21" t="s">
        <v>41</v>
      </c>
      <c r="Q360" s="21" t="s">
        <v>41</v>
      </c>
      <c r="R360" s="21" t="s">
        <v>41</v>
      </c>
      <c r="S360" s="21" t="s">
        <v>41</v>
      </c>
      <c r="T360" s="21" t="s">
        <v>41</v>
      </c>
      <c r="U360" s="21" t="s">
        <v>41</v>
      </c>
      <c r="V360" s="21" t="s">
        <v>41</v>
      </c>
      <c r="W360" s="21">
        <v>2</v>
      </c>
    </row>
    <row r="361" spans="1:23" ht="78.75" x14ac:dyDescent="0.25">
      <c r="A361" s="18" t="s">
        <v>1141</v>
      </c>
      <c r="B361" s="19" t="s">
        <v>1145</v>
      </c>
      <c r="C361" s="20" t="s">
        <v>1146</v>
      </c>
      <c r="D361" s="21">
        <v>46.432288999999997</v>
      </c>
      <c r="E361" s="22" t="s">
        <v>1147</v>
      </c>
      <c r="F361" s="21">
        <f t="shared" si="36"/>
        <v>46.432288999999997</v>
      </c>
      <c r="G361" s="21">
        <v>0</v>
      </c>
      <c r="H361" s="21">
        <v>0</v>
      </c>
      <c r="I361" s="21">
        <v>46.432288999999997</v>
      </c>
      <c r="J361" s="21">
        <v>0</v>
      </c>
      <c r="K361" s="21">
        <v>38.693573999999998</v>
      </c>
      <c r="L361" s="23">
        <v>2027</v>
      </c>
      <c r="M361" s="21">
        <v>38.693573999999998</v>
      </c>
      <c r="N361" s="24" t="s">
        <v>928</v>
      </c>
      <c r="O361" s="22" t="s">
        <v>41</v>
      </c>
      <c r="P361" s="21" t="s">
        <v>41</v>
      </c>
      <c r="Q361" s="21" t="s">
        <v>41</v>
      </c>
      <c r="R361" s="21" t="s">
        <v>41</v>
      </c>
      <c r="S361" s="21" t="s">
        <v>41</v>
      </c>
      <c r="T361" s="21" t="s">
        <v>41</v>
      </c>
      <c r="U361" s="21" t="s">
        <v>41</v>
      </c>
      <c r="V361" s="21" t="s">
        <v>41</v>
      </c>
      <c r="W361" s="21">
        <v>10</v>
      </c>
    </row>
    <row r="362" spans="1:23" ht="78.75" x14ac:dyDescent="0.25">
      <c r="A362" s="18" t="s">
        <v>1141</v>
      </c>
      <c r="B362" s="19" t="s">
        <v>1148</v>
      </c>
      <c r="C362" s="20" t="s">
        <v>1149</v>
      </c>
      <c r="D362" s="21">
        <v>46.794967</v>
      </c>
      <c r="E362" s="22" t="s">
        <v>1150</v>
      </c>
      <c r="F362" s="21">
        <f t="shared" si="36"/>
        <v>46.794967</v>
      </c>
      <c r="G362" s="21">
        <v>0</v>
      </c>
      <c r="H362" s="21">
        <v>0</v>
      </c>
      <c r="I362" s="21">
        <v>46.794967</v>
      </c>
      <c r="J362" s="21">
        <v>0</v>
      </c>
      <c r="K362" s="21">
        <v>38.995806000000002</v>
      </c>
      <c r="L362" s="23">
        <v>2027</v>
      </c>
      <c r="M362" s="21">
        <v>38.995806000000002</v>
      </c>
      <c r="N362" s="24" t="s">
        <v>928</v>
      </c>
      <c r="O362" s="22" t="s">
        <v>41</v>
      </c>
      <c r="P362" s="21" t="s">
        <v>41</v>
      </c>
      <c r="Q362" s="21" t="s">
        <v>41</v>
      </c>
      <c r="R362" s="21" t="s">
        <v>41</v>
      </c>
      <c r="S362" s="21" t="s">
        <v>41</v>
      </c>
      <c r="T362" s="21" t="s">
        <v>41</v>
      </c>
      <c r="U362" s="21" t="s">
        <v>41</v>
      </c>
      <c r="V362" s="21" t="s">
        <v>41</v>
      </c>
      <c r="W362" s="21">
        <v>4</v>
      </c>
    </row>
    <row r="363" spans="1:23" ht="78.75" x14ac:dyDescent="0.25">
      <c r="A363" s="18" t="s">
        <v>1141</v>
      </c>
      <c r="B363" s="19" t="s">
        <v>1151</v>
      </c>
      <c r="C363" s="20" t="s">
        <v>1152</v>
      </c>
      <c r="D363" s="21">
        <v>115.363527</v>
      </c>
      <c r="E363" s="22" t="s">
        <v>1153</v>
      </c>
      <c r="F363" s="21">
        <f t="shared" si="36"/>
        <v>115.363527</v>
      </c>
      <c r="G363" s="21">
        <v>0</v>
      </c>
      <c r="H363" s="21">
        <v>0</v>
      </c>
      <c r="I363" s="21">
        <v>115.363527</v>
      </c>
      <c r="J363" s="21">
        <v>0</v>
      </c>
      <c r="K363" s="21">
        <v>96.136273000000003</v>
      </c>
      <c r="L363" s="23">
        <v>2026</v>
      </c>
      <c r="M363" s="21">
        <v>96.136273000000003</v>
      </c>
      <c r="N363" s="24" t="s">
        <v>928</v>
      </c>
      <c r="O363" s="22" t="s">
        <v>41</v>
      </c>
      <c r="P363" s="21" t="s">
        <v>41</v>
      </c>
      <c r="Q363" s="21" t="s">
        <v>41</v>
      </c>
      <c r="R363" s="21" t="s">
        <v>41</v>
      </c>
      <c r="S363" s="21" t="s">
        <v>41</v>
      </c>
      <c r="T363" s="21" t="s">
        <v>41</v>
      </c>
      <c r="U363" s="21" t="s">
        <v>41</v>
      </c>
      <c r="V363" s="21" t="s">
        <v>41</v>
      </c>
      <c r="W363" s="21">
        <v>6</v>
      </c>
    </row>
    <row r="364" spans="1:23" ht="78.75" x14ac:dyDescent="0.25">
      <c r="A364" s="18" t="s">
        <v>1141</v>
      </c>
      <c r="B364" s="19" t="s">
        <v>1154</v>
      </c>
      <c r="C364" s="20" t="s">
        <v>1155</v>
      </c>
      <c r="D364" s="21">
        <v>13.372347</v>
      </c>
      <c r="E364" s="22" t="s">
        <v>1156</v>
      </c>
      <c r="F364" s="21">
        <f t="shared" si="36"/>
        <v>8.322991</v>
      </c>
      <c r="G364" s="21">
        <v>0</v>
      </c>
      <c r="H364" s="21">
        <v>0</v>
      </c>
      <c r="I364" s="21">
        <v>8.322991</v>
      </c>
      <c r="J364" s="21">
        <v>0</v>
      </c>
      <c r="K364" s="21">
        <v>0</v>
      </c>
      <c r="L364" s="23">
        <v>2025</v>
      </c>
      <c r="M364" s="21">
        <v>11.299010000000001</v>
      </c>
      <c r="N364" s="24" t="s">
        <v>928</v>
      </c>
      <c r="O364" s="22" t="s">
        <v>41</v>
      </c>
      <c r="P364" s="21" t="s">
        <v>41</v>
      </c>
      <c r="Q364" s="21" t="s">
        <v>41</v>
      </c>
      <c r="R364" s="21" t="s">
        <v>41</v>
      </c>
      <c r="S364" s="21" t="s">
        <v>41</v>
      </c>
      <c r="T364" s="21" t="s">
        <v>41</v>
      </c>
      <c r="U364" s="21" t="s">
        <v>41</v>
      </c>
      <c r="V364" s="21" t="s">
        <v>41</v>
      </c>
      <c r="W364" s="21">
        <v>23</v>
      </c>
    </row>
    <row r="365" spans="1:23" ht="78.75" x14ac:dyDescent="0.25">
      <c r="A365" s="18" t="s">
        <v>1141</v>
      </c>
      <c r="B365" s="19" t="s">
        <v>1157</v>
      </c>
      <c r="C365" s="20" t="s">
        <v>1158</v>
      </c>
      <c r="D365" s="21">
        <v>164.073453</v>
      </c>
      <c r="E365" s="22" t="s">
        <v>1159</v>
      </c>
      <c r="F365" s="21">
        <f t="shared" si="36"/>
        <v>72.742735999999994</v>
      </c>
      <c r="G365" s="21">
        <v>0</v>
      </c>
      <c r="H365" s="21">
        <v>0</v>
      </c>
      <c r="I365" s="21">
        <v>72.742735999999994</v>
      </c>
      <c r="J365" s="21">
        <v>0</v>
      </c>
      <c r="K365" s="21">
        <v>0</v>
      </c>
      <c r="L365" s="23">
        <v>2024</v>
      </c>
      <c r="M365" s="21">
        <v>136.734961</v>
      </c>
      <c r="N365" s="24" t="s">
        <v>928</v>
      </c>
      <c r="O365" s="22" t="s">
        <v>41</v>
      </c>
      <c r="P365" s="21" t="s">
        <v>41</v>
      </c>
      <c r="Q365" s="21" t="s">
        <v>41</v>
      </c>
      <c r="R365" s="21" t="s">
        <v>41</v>
      </c>
      <c r="S365" s="21" t="s">
        <v>41</v>
      </c>
      <c r="T365" s="21" t="s">
        <v>41</v>
      </c>
      <c r="U365" s="21" t="s">
        <v>41</v>
      </c>
      <c r="V365" s="21" t="s">
        <v>41</v>
      </c>
      <c r="W365" s="21">
        <v>2</v>
      </c>
    </row>
    <row r="366" spans="1:23" ht="94.5" x14ac:dyDescent="0.25">
      <c r="A366" s="18" t="s">
        <v>1141</v>
      </c>
      <c r="B366" s="19" t="s">
        <v>1160</v>
      </c>
      <c r="C366" s="20" t="s">
        <v>1161</v>
      </c>
      <c r="D366" s="21">
        <v>66.597021999999996</v>
      </c>
      <c r="E366" s="22" t="s">
        <v>1162</v>
      </c>
      <c r="F366" s="21">
        <f t="shared" si="36"/>
        <v>2.3433350000000002</v>
      </c>
      <c r="G366" s="21">
        <v>0</v>
      </c>
      <c r="H366" s="21">
        <v>0</v>
      </c>
      <c r="I366" s="21">
        <v>2.3433350000000002</v>
      </c>
      <c r="J366" s="21">
        <v>0</v>
      </c>
      <c r="K366" s="21">
        <v>0</v>
      </c>
      <c r="L366" s="23">
        <v>2024</v>
      </c>
      <c r="M366" s="21">
        <v>55.582158</v>
      </c>
      <c r="N366" s="24" t="s">
        <v>1163</v>
      </c>
      <c r="O366" s="22" t="s">
        <v>41</v>
      </c>
      <c r="P366" s="21" t="s">
        <v>41</v>
      </c>
      <c r="Q366" s="21" t="s">
        <v>41</v>
      </c>
      <c r="R366" s="21" t="s">
        <v>41</v>
      </c>
      <c r="S366" s="21" t="s">
        <v>41</v>
      </c>
      <c r="T366" s="21" t="s">
        <v>41</v>
      </c>
      <c r="U366" s="21" t="s">
        <v>41</v>
      </c>
      <c r="V366" s="21" t="s">
        <v>41</v>
      </c>
      <c r="W366" s="21">
        <v>214</v>
      </c>
    </row>
    <row r="367" spans="1:23" ht="204.75" x14ac:dyDescent="0.25">
      <c r="A367" s="18" t="s">
        <v>1141</v>
      </c>
      <c r="B367" s="19" t="s">
        <v>663</v>
      </c>
      <c r="C367" s="20" t="s">
        <v>1164</v>
      </c>
      <c r="D367" s="21">
        <v>35.744104</v>
      </c>
      <c r="E367" s="22" t="s">
        <v>1165</v>
      </c>
      <c r="F367" s="21">
        <f t="shared" si="36"/>
        <v>21.530830000000002</v>
      </c>
      <c r="G367" s="21">
        <v>0</v>
      </c>
      <c r="H367" s="21">
        <v>0</v>
      </c>
      <c r="I367" s="21">
        <v>0</v>
      </c>
      <c r="J367" s="21">
        <v>21.530830000000002</v>
      </c>
      <c r="K367" s="21">
        <v>17.942357999999999</v>
      </c>
      <c r="L367" s="23">
        <v>2026</v>
      </c>
      <c r="M367" s="21">
        <v>29.786753000000001</v>
      </c>
      <c r="N367" s="24" t="s">
        <v>666</v>
      </c>
      <c r="O367" s="22" t="s">
        <v>41</v>
      </c>
      <c r="P367" s="21" t="s">
        <v>41</v>
      </c>
      <c r="Q367" s="21" t="s">
        <v>41</v>
      </c>
      <c r="R367" s="21" t="s">
        <v>41</v>
      </c>
      <c r="S367" s="21" t="s">
        <v>41</v>
      </c>
      <c r="T367" s="21" t="s">
        <v>41</v>
      </c>
      <c r="U367" s="21" t="s">
        <v>41</v>
      </c>
      <c r="V367" s="21" t="s">
        <v>41</v>
      </c>
      <c r="W367" s="21">
        <v>1</v>
      </c>
    </row>
    <row r="368" spans="1:23" ht="252" x14ac:dyDescent="0.25">
      <c r="A368" s="18" t="s">
        <v>1141</v>
      </c>
      <c r="B368" s="19" t="s">
        <v>1166</v>
      </c>
      <c r="C368" s="20" t="s">
        <v>1167</v>
      </c>
      <c r="D368" s="21">
        <v>31.981258</v>
      </c>
      <c r="E368" s="22" t="s">
        <v>1168</v>
      </c>
      <c r="F368" s="21">
        <f t="shared" si="36"/>
        <v>31.511212</v>
      </c>
      <c r="G368" s="21">
        <v>0</v>
      </c>
      <c r="H368" s="21">
        <v>0</v>
      </c>
      <c r="I368" s="21">
        <v>31.511212</v>
      </c>
      <c r="J368" s="21">
        <v>0</v>
      </c>
      <c r="K368" s="21">
        <v>26.259343000000001</v>
      </c>
      <c r="L368" s="23">
        <v>2025</v>
      </c>
      <c r="M368" s="21">
        <v>26.651047999999999</v>
      </c>
      <c r="N368" s="24" t="s">
        <v>1169</v>
      </c>
      <c r="O368" s="22" t="s">
        <v>41</v>
      </c>
      <c r="P368" s="21" t="s">
        <v>41</v>
      </c>
      <c r="Q368" s="21" t="s">
        <v>41</v>
      </c>
      <c r="R368" s="21" t="s">
        <v>41</v>
      </c>
      <c r="S368" s="21" t="s">
        <v>41</v>
      </c>
      <c r="T368" s="21" t="s">
        <v>41</v>
      </c>
      <c r="U368" s="21" t="s">
        <v>41</v>
      </c>
      <c r="V368" s="21" t="s">
        <v>41</v>
      </c>
      <c r="W368" s="21">
        <v>1</v>
      </c>
    </row>
    <row r="369" spans="1:23" ht="236.25" x14ac:dyDescent="0.25">
      <c r="A369" s="18" t="s">
        <v>1141</v>
      </c>
      <c r="B369" s="19" t="s">
        <v>659</v>
      </c>
      <c r="C369" s="20" t="s">
        <v>1170</v>
      </c>
      <c r="D369" s="21">
        <v>45.499310999999999</v>
      </c>
      <c r="E369" s="22" t="s">
        <v>1171</v>
      </c>
      <c r="F369" s="21">
        <f t="shared" si="36"/>
        <v>30.009079</v>
      </c>
      <c r="G369" s="21">
        <v>0</v>
      </c>
      <c r="H369" s="21">
        <v>0</v>
      </c>
      <c r="I369" s="21">
        <v>0</v>
      </c>
      <c r="J369" s="21">
        <v>30.009079</v>
      </c>
      <c r="K369" s="21">
        <v>25.007566000000001</v>
      </c>
      <c r="L369" s="23">
        <v>2026</v>
      </c>
      <c r="M369" s="21">
        <v>37.916094000000001</v>
      </c>
      <c r="N369" s="24" t="s">
        <v>662</v>
      </c>
      <c r="O369" s="22" t="s">
        <v>41</v>
      </c>
      <c r="P369" s="21" t="s">
        <v>41</v>
      </c>
      <c r="Q369" s="21" t="s">
        <v>41</v>
      </c>
      <c r="R369" s="21" t="s">
        <v>41</v>
      </c>
      <c r="S369" s="21" t="s">
        <v>41</v>
      </c>
      <c r="T369" s="21" t="s">
        <v>41</v>
      </c>
      <c r="U369" s="21" t="s">
        <v>41</v>
      </c>
      <c r="V369" s="21" t="s">
        <v>41</v>
      </c>
      <c r="W369" s="21">
        <v>1</v>
      </c>
    </row>
    <row r="370" spans="1:23" ht="220.5" x14ac:dyDescent="0.25">
      <c r="A370" s="18" t="s">
        <v>1141</v>
      </c>
      <c r="B370" s="19" t="s">
        <v>655</v>
      </c>
      <c r="C370" s="20" t="s">
        <v>1172</v>
      </c>
      <c r="D370" s="21">
        <v>9.0453220000000005</v>
      </c>
      <c r="E370" s="22" t="s">
        <v>1173</v>
      </c>
      <c r="F370" s="21">
        <f t="shared" si="36"/>
        <v>6.2329429999999997</v>
      </c>
      <c r="G370" s="21">
        <v>0</v>
      </c>
      <c r="H370" s="21">
        <v>0</v>
      </c>
      <c r="I370" s="21">
        <v>0</v>
      </c>
      <c r="J370" s="21">
        <v>6.2329429999999997</v>
      </c>
      <c r="K370" s="21">
        <v>5.1941189999999997</v>
      </c>
      <c r="L370" s="23">
        <v>2026</v>
      </c>
      <c r="M370" s="21">
        <v>7.5377679999999998</v>
      </c>
      <c r="N370" s="24" t="s">
        <v>658</v>
      </c>
      <c r="O370" s="22" t="s">
        <v>41</v>
      </c>
      <c r="P370" s="21" t="s">
        <v>41</v>
      </c>
      <c r="Q370" s="21" t="s">
        <v>41</v>
      </c>
      <c r="R370" s="21" t="s">
        <v>41</v>
      </c>
      <c r="S370" s="21" t="s">
        <v>41</v>
      </c>
      <c r="T370" s="21" t="s">
        <v>41</v>
      </c>
      <c r="U370" s="21" t="s">
        <v>41</v>
      </c>
      <c r="V370" s="21" t="s">
        <v>41</v>
      </c>
      <c r="W370" s="21">
        <v>1</v>
      </c>
    </row>
    <row r="371" spans="1:23" ht="204.75" x14ac:dyDescent="0.25">
      <c r="A371" s="18" t="s">
        <v>1141</v>
      </c>
      <c r="B371" s="19" t="s">
        <v>651</v>
      </c>
      <c r="C371" s="20" t="s">
        <v>1174</v>
      </c>
      <c r="D371" s="21">
        <v>28.673456000000002</v>
      </c>
      <c r="E371" s="22" t="s">
        <v>1175</v>
      </c>
      <c r="F371" s="21">
        <f t="shared" si="36"/>
        <v>6.6749159999999996</v>
      </c>
      <c r="G371" s="21">
        <v>0</v>
      </c>
      <c r="H371" s="21">
        <v>0</v>
      </c>
      <c r="I371" s="21">
        <v>0</v>
      </c>
      <c r="J371" s="21">
        <v>6.6749159999999996</v>
      </c>
      <c r="K371" s="21">
        <v>5.56243</v>
      </c>
      <c r="L371" s="23">
        <v>2025</v>
      </c>
      <c r="M371" s="21">
        <v>23.894545999999998</v>
      </c>
      <c r="N371" s="24" t="s">
        <v>750</v>
      </c>
      <c r="O371" s="22" t="s">
        <v>41</v>
      </c>
      <c r="P371" s="21" t="s">
        <v>41</v>
      </c>
      <c r="Q371" s="21" t="s">
        <v>41</v>
      </c>
      <c r="R371" s="21" t="s">
        <v>41</v>
      </c>
      <c r="S371" s="21" t="s">
        <v>41</v>
      </c>
      <c r="T371" s="21" t="s">
        <v>41</v>
      </c>
      <c r="U371" s="21" t="s">
        <v>41</v>
      </c>
      <c r="V371" s="21" t="s">
        <v>41</v>
      </c>
      <c r="W371" s="21">
        <v>1</v>
      </c>
    </row>
    <row r="372" spans="1:23" ht="204.75" x14ac:dyDescent="0.25">
      <c r="A372" s="18" t="s">
        <v>1141</v>
      </c>
      <c r="B372" s="19" t="s">
        <v>647</v>
      </c>
      <c r="C372" s="20" t="s">
        <v>1176</v>
      </c>
      <c r="D372" s="21">
        <v>50.021783999999997</v>
      </c>
      <c r="E372" s="22" t="s">
        <v>1177</v>
      </c>
      <c r="F372" s="21">
        <f t="shared" si="36"/>
        <v>38.641423000000003</v>
      </c>
      <c r="G372" s="21">
        <v>0</v>
      </c>
      <c r="H372" s="21">
        <v>0</v>
      </c>
      <c r="I372" s="21">
        <v>0</v>
      </c>
      <c r="J372" s="21">
        <v>38.641423000000003</v>
      </c>
      <c r="K372" s="21">
        <v>32.201186</v>
      </c>
      <c r="L372" s="23">
        <v>2026</v>
      </c>
      <c r="M372" s="21">
        <v>41.684820000000002</v>
      </c>
      <c r="N372" s="24" t="s">
        <v>650</v>
      </c>
      <c r="O372" s="22" t="s">
        <v>41</v>
      </c>
      <c r="P372" s="21" t="s">
        <v>41</v>
      </c>
      <c r="Q372" s="21" t="s">
        <v>41</v>
      </c>
      <c r="R372" s="21" t="s">
        <v>41</v>
      </c>
      <c r="S372" s="21" t="s">
        <v>41</v>
      </c>
      <c r="T372" s="21" t="s">
        <v>41</v>
      </c>
      <c r="U372" s="21" t="s">
        <v>41</v>
      </c>
      <c r="V372" s="21" t="s">
        <v>41</v>
      </c>
      <c r="W372" s="21">
        <v>1</v>
      </c>
    </row>
    <row r="373" spans="1:23" ht="204.75" x14ac:dyDescent="0.25">
      <c r="A373" s="18" t="s">
        <v>1141</v>
      </c>
      <c r="B373" s="19" t="s">
        <v>643</v>
      </c>
      <c r="C373" s="20" t="s">
        <v>1178</v>
      </c>
      <c r="D373" s="21">
        <v>79.884795999999994</v>
      </c>
      <c r="E373" s="22" t="s">
        <v>1179</v>
      </c>
      <c r="F373" s="21">
        <f t="shared" si="36"/>
        <v>59.180700999999999</v>
      </c>
      <c r="G373" s="21">
        <v>0</v>
      </c>
      <c r="H373" s="21">
        <v>0</v>
      </c>
      <c r="I373" s="21">
        <v>0</v>
      </c>
      <c r="J373" s="21">
        <v>59.180700999999999</v>
      </c>
      <c r="K373" s="21">
        <v>49.317250999999999</v>
      </c>
      <c r="L373" s="23">
        <v>2026</v>
      </c>
      <c r="M373" s="21">
        <v>66.570663999999994</v>
      </c>
      <c r="N373" s="24" t="s">
        <v>646</v>
      </c>
      <c r="O373" s="22" t="s">
        <v>41</v>
      </c>
      <c r="P373" s="21" t="s">
        <v>41</v>
      </c>
      <c r="Q373" s="21" t="s">
        <v>41</v>
      </c>
      <c r="R373" s="21" t="s">
        <v>41</v>
      </c>
      <c r="S373" s="21" t="s">
        <v>41</v>
      </c>
      <c r="T373" s="21" t="s">
        <v>41</v>
      </c>
      <c r="U373" s="21" t="s">
        <v>41</v>
      </c>
      <c r="V373" s="21" t="s">
        <v>41</v>
      </c>
      <c r="W373" s="21">
        <v>1</v>
      </c>
    </row>
    <row r="374" spans="1:23" ht="173.25" x14ac:dyDescent="0.25">
      <c r="A374" s="18" t="s">
        <v>1141</v>
      </c>
      <c r="B374" s="19" t="s">
        <v>989</v>
      </c>
      <c r="C374" s="20" t="s">
        <v>1180</v>
      </c>
      <c r="D374" s="21">
        <v>15.329015999999999</v>
      </c>
      <c r="E374" s="22" t="s">
        <v>1181</v>
      </c>
      <c r="F374" s="21">
        <f t="shared" si="36"/>
        <v>0</v>
      </c>
      <c r="G374" s="21">
        <v>0</v>
      </c>
      <c r="H374" s="21">
        <v>0</v>
      </c>
      <c r="I374" s="21">
        <v>0</v>
      </c>
      <c r="J374" s="21">
        <v>0</v>
      </c>
      <c r="K374" s="21">
        <v>0</v>
      </c>
      <c r="L374" s="23">
        <v>2025</v>
      </c>
      <c r="M374" s="21">
        <v>12.774179999999999</v>
      </c>
      <c r="N374" s="24" t="s">
        <v>992</v>
      </c>
      <c r="O374" s="22" t="s">
        <v>41</v>
      </c>
      <c r="P374" s="21" t="s">
        <v>41</v>
      </c>
      <c r="Q374" s="21" t="s">
        <v>41</v>
      </c>
      <c r="R374" s="21" t="s">
        <v>41</v>
      </c>
      <c r="S374" s="21" t="s">
        <v>41</v>
      </c>
      <c r="T374" s="21" t="s">
        <v>41</v>
      </c>
      <c r="U374" s="21" t="s">
        <v>41</v>
      </c>
      <c r="V374" s="21" t="s">
        <v>41</v>
      </c>
      <c r="W374" s="21">
        <v>1</v>
      </c>
    </row>
    <row r="375" spans="1:23" ht="236.25" x14ac:dyDescent="0.25">
      <c r="A375" s="18" t="s">
        <v>1141</v>
      </c>
      <c r="B375" s="19" t="s">
        <v>667</v>
      </c>
      <c r="C375" s="20" t="s">
        <v>1182</v>
      </c>
      <c r="D375" s="21">
        <v>8.426323</v>
      </c>
      <c r="E375" s="22" t="s">
        <v>1183</v>
      </c>
      <c r="F375" s="21">
        <f t="shared" si="36"/>
        <v>2.31724</v>
      </c>
      <c r="G375" s="21">
        <v>0</v>
      </c>
      <c r="H375" s="21">
        <v>0</v>
      </c>
      <c r="I375" s="21">
        <v>0</v>
      </c>
      <c r="J375" s="21">
        <v>2.31724</v>
      </c>
      <c r="K375" s="21">
        <v>1.931033</v>
      </c>
      <c r="L375" s="23">
        <v>2025</v>
      </c>
      <c r="M375" s="21">
        <v>7.0219339999999999</v>
      </c>
      <c r="N375" s="24" t="s">
        <v>670</v>
      </c>
      <c r="O375" s="22" t="s">
        <v>41</v>
      </c>
      <c r="P375" s="21" t="s">
        <v>41</v>
      </c>
      <c r="Q375" s="21" t="s">
        <v>41</v>
      </c>
      <c r="R375" s="21" t="s">
        <v>41</v>
      </c>
      <c r="S375" s="21" t="s">
        <v>41</v>
      </c>
      <c r="T375" s="21" t="s">
        <v>41</v>
      </c>
      <c r="U375" s="21" t="s">
        <v>41</v>
      </c>
      <c r="V375" s="21" t="s">
        <v>41</v>
      </c>
      <c r="W375" s="21">
        <v>1</v>
      </c>
    </row>
    <row r="376" spans="1:23" ht="173.25" x14ac:dyDescent="0.25">
      <c r="A376" s="18" t="s">
        <v>1141</v>
      </c>
      <c r="B376" s="19" t="s">
        <v>1184</v>
      </c>
      <c r="C376" s="20" t="s">
        <v>1185</v>
      </c>
      <c r="D376" s="21">
        <v>23.634779999999999</v>
      </c>
      <c r="E376" s="22" t="s">
        <v>1186</v>
      </c>
      <c r="F376" s="21">
        <f t="shared" si="36"/>
        <v>23.634779999999999</v>
      </c>
      <c r="G376" s="21">
        <v>0</v>
      </c>
      <c r="H376" s="21">
        <v>0</v>
      </c>
      <c r="I376" s="21">
        <v>23.634779999999999</v>
      </c>
      <c r="J376" s="21">
        <v>0</v>
      </c>
      <c r="K376" s="21">
        <v>19.695650000000001</v>
      </c>
      <c r="L376" s="23" t="s">
        <v>41</v>
      </c>
      <c r="M376" s="21" t="s">
        <v>41</v>
      </c>
      <c r="N376" s="24" t="s">
        <v>1187</v>
      </c>
      <c r="O376" s="22" t="s">
        <v>41</v>
      </c>
      <c r="P376" s="21" t="s">
        <v>41</v>
      </c>
      <c r="Q376" s="21" t="s">
        <v>41</v>
      </c>
      <c r="R376" s="21" t="s">
        <v>41</v>
      </c>
      <c r="S376" s="21" t="s">
        <v>41</v>
      </c>
      <c r="T376" s="21" t="s">
        <v>41</v>
      </c>
      <c r="U376" s="21" t="s">
        <v>41</v>
      </c>
      <c r="V376" s="21" t="s">
        <v>41</v>
      </c>
      <c r="W376" s="21" t="s">
        <v>41</v>
      </c>
    </row>
    <row r="377" spans="1:23" ht="141.75" x14ac:dyDescent="0.25">
      <c r="A377" s="18" t="s">
        <v>1141</v>
      </c>
      <c r="B377" s="19" t="s">
        <v>1188</v>
      </c>
      <c r="C377" s="20" t="s">
        <v>1189</v>
      </c>
      <c r="D377" s="21">
        <v>12.614470000000001</v>
      </c>
      <c r="E377" s="22" t="s">
        <v>1190</v>
      </c>
      <c r="F377" s="21">
        <f t="shared" si="36"/>
        <v>12.614470000000001</v>
      </c>
      <c r="G377" s="21">
        <v>0</v>
      </c>
      <c r="H377" s="21">
        <v>0</v>
      </c>
      <c r="I377" s="21">
        <v>0</v>
      </c>
      <c r="J377" s="21">
        <v>12.614470000000001</v>
      </c>
      <c r="K377" s="21">
        <v>10.512058</v>
      </c>
      <c r="L377" s="23">
        <v>2025</v>
      </c>
      <c r="M377" s="21">
        <v>10.512058</v>
      </c>
      <c r="N377" s="24" t="s">
        <v>1191</v>
      </c>
      <c r="O377" s="22" t="s">
        <v>41</v>
      </c>
      <c r="P377" s="21" t="s">
        <v>41</v>
      </c>
      <c r="Q377" s="21" t="s">
        <v>41</v>
      </c>
      <c r="R377" s="21" t="s">
        <v>41</v>
      </c>
      <c r="S377" s="21" t="s">
        <v>41</v>
      </c>
      <c r="T377" s="21" t="s">
        <v>41</v>
      </c>
      <c r="U377" s="21" t="s">
        <v>41</v>
      </c>
      <c r="V377" s="21" t="s">
        <v>41</v>
      </c>
      <c r="W377" s="21">
        <v>178</v>
      </c>
    </row>
    <row r="378" spans="1:23" ht="141.75" x14ac:dyDescent="0.25">
      <c r="A378" s="18" t="s">
        <v>1141</v>
      </c>
      <c r="B378" s="19" t="s">
        <v>1192</v>
      </c>
      <c r="C378" s="20" t="s">
        <v>1193</v>
      </c>
      <c r="D378" s="21">
        <v>13.203419999999999</v>
      </c>
      <c r="E378" s="22" t="s">
        <v>1194</v>
      </c>
      <c r="F378" s="21">
        <f t="shared" si="36"/>
        <v>13.203419999999999</v>
      </c>
      <c r="G378" s="21">
        <v>0</v>
      </c>
      <c r="H378" s="21">
        <v>0</v>
      </c>
      <c r="I378" s="21">
        <v>0</v>
      </c>
      <c r="J378" s="21">
        <v>13.203419999999999</v>
      </c>
      <c r="K378" s="21">
        <v>11.00285</v>
      </c>
      <c r="L378" s="23">
        <v>2026</v>
      </c>
      <c r="M378" s="21">
        <v>11.00285</v>
      </c>
      <c r="N378" s="24" t="s">
        <v>1191</v>
      </c>
      <c r="O378" s="22" t="s">
        <v>41</v>
      </c>
      <c r="P378" s="21" t="s">
        <v>41</v>
      </c>
      <c r="Q378" s="21" t="s">
        <v>41</v>
      </c>
      <c r="R378" s="21" t="s">
        <v>41</v>
      </c>
      <c r="S378" s="21" t="s">
        <v>41</v>
      </c>
      <c r="T378" s="21" t="s">
        <v>41</v>
      </c>
      <c r="U378" s="21" t="s">
        <v>41</v>
      </c>
      <c r="V378" s="21" t="s">
        <v>41</v>
      </c>
      <c r="W378" s="21">
        <v>178</v>
      </c>
    </row>
    <row r="379" spans="1:23" ht="141.75" x14ac:dyDescent="0.25">
      <c r="A379" s="18" t="s">
        <v>1141</v>
      </c>
      <c r="B379" s="19" t="s">
        <v>1195</v>
      </c>
      <c r="C379" s="20" t="s">
        <v>1196</v>
      </c>
      <c r="D379" s="21">
        <v>4.7836850000000002</v>
      </c>
      <c r="E379" s="22" t="s">
        <v>1197</v>
      </c>
      <c r="F379" s="21">
        <f t="shared" si="36"/>
        <v>4.7836850000000002</v>
      </c>
      <c r="G379" s="21">
        <v>0</v>
      </c>
      <c r="H379" s="21">
        <v>0</v>
      </c>
      <c r="I379" s="21">
        <v>0</v>
      </c>
      <c r="J379" s="21">
        <v>4.7836850000000002</v>
      </c>
      <c r="K379" s="21">
        <v>3.9864039999999998</v>
      </c>
      <c r="L379" s="23">
        <v>2027</v>
      </c>
      <c r="M379" s="21">
        <v>3.9864039999999998</v>
      </c>
      <c r="N379" s="24" t="s">
        <v>1191</v>
      </c>
      <c r="O379" s="22" t="s">
        <v>41</v>
      </c>
      <c r="P379" s="21" t="s">
        <v>41</v>
      </c>
      <c r="Q379" s="21" t="s">
        <v>41</v>
      </c>
      <c r="R379" s="21" t="s">
        <v>41</v>
      </c>
      <c r="S379" s="21" t="s">
        <v>41</v>
      </c>
      <c r="T379" s="21" t="s">
        <v>41</v>
      </c>
      <c r="U379" s="21" t="s">
        <v>41</v>
      </c>
      <c r="V379" s="21" t="s">
        <v>41</v>
      </c>
      <c r="W379" s="21">
        <v>100</v>
      </c>
    </row>
    <row r="380" spans="1:23" ht="299.25" x14ac:dyDescent="0.25">
      <c r="A380" s="18" t="s">
        <v>1141</v>
      </c>
      <c r="B380" s="19" t="s">
        <v>743</v>
      </c>
      <c r="C380" s="20" t="s">
        <v>1198</v>
      </c>
      <c r="D380" s="21">
        <v>54.422908</v>
      </c>
      <c r="E380" s="22" t="s">
        <v>1199</v>
      </c>
      <c r="F380" s="21">
        <f t="shared" si="36"/>
        <v>53.234039000000003</v>
      </c>
      <c r="G380" s="21">
        <v>0</v>
      </c>
      <c r="H380" s="21">
        <v>0</v>
      </c>
      <c r="I380" s="21">
        <v>0</v>
      </c>
      <c r="J380" s="21">
        <v>53.234039000000003</v>
      </c>
      <c r="K380" s="21">
        <v>44.361699000000002</v>
      </c>
      <c r="L380" s="23">
        <v>2028</v>
      </c>
      <c r="M380" s="21">
        <v>45.352423000000002</v>
      </c>
      <c r="N380" s="24" t="s">
        <v>746</v>
      </c>
      <c r="O380" s="22" t="s">
        <v>41</v>
      </c>
      <c r="P380" s="21" t="s">
        <v>41</v>
      </c>
      <c r="Q380" s="21" t="s">
        <v>41</v>
      </c>
      <c r="R380" s="21" t="s">
        <v>41</v>
      </c>
      <c r="S380" s="21" t="s">
        <v>41</v>
      </c>
      <c r="T380" s="21" t="s">
        <v>41</v>
      </c>
      <c r="U380" s="21" t="s">
        <v>41</v>
      </c>
      <c r="V380" s="21" t="s">
        <v>41</v>
      </c>
      <c r="W380" s="21">
        <v>1</v>
      </c>
    </row>
    <row r="381" spans="1:23" ht="204.75" x14ac:dyDescent="0.25">
      <c r="A381" s="18" t="s">
        <v>1141</v>
      </c>
      <c r="B381" s="19" t="s">
        <v>739</v>
      </c>
      <c r="C381" s="20" t="s">
        <v>1200</v>
      </c>
      <c r="D381" s="21">
        <v>14.428913</v>
      </c>
      <c r="E381" s="22" t="s">
        <v>1201</v>
      </c>
      <c r="F381" s="21">
        <f t="shared" si="36"/>
        <v>13.039009</v>
      </c>
      <c r="G381" s="21">
        <v>0</v>
      </c>
      <c r="H381" s="21">
        <v>0</v>
      </c>
      <c r="I381" s="21">
        <v>0</v>
      </c>
      <c r="J381" s="21">
        <v>13.039009</v>
      </c>
      <c r="K381" s="21">
        <v>10.865841</v>
      </c>
      <c r="L381" s="23">
        <v>2027</v>
      </c>
      <c r="M381" s="21">
        <v>12.024094</v>
      </c>
      <c r="N381" s="24" t="s">
        <v>742</v>
      </c>
      <c r="O381" s="22" t="s">
        <v>41</v>
      </c>
      <c r="P381" s="21" t="s">
        <v>41</v>
      </c>
      <c r="Q381" s="21" t="s">
        <v>41</v>
      </c>
      <c r="R381" s="21" t="s">
        <v>41</v>
      </c>
      <c r="S381" s="21" t="s">
        <v>41</v>
      </c>
      <c r="T381" s="21" t="s">
        <v>41</v>
      </c>
      <c r="U381" s="21" t="s">
        <v>41</v>
      </c>
      <c r="V381" s="21" t="s">
        <v>41</v>
      </c>
      <c r="W381" s="21">
        <v>1</v>
      </c>
    </row>
    <row r="382" spans="1:23" ht="204.75" x14ac:dyDescent="0.25">
      <c r="A382" s="18" t="s">
        <v>1141</v>
      </c>
      <c r="B382" s="19" t="s">
        <v>747</v>
      </c>
      <c r="C382" s="20" t="s">
        <v>1202</v>
      </c>
      <c r="D382" s="21">
        <v>28.635106</v>
      </c>
      <c r="E382" s="22" t="s">
        <v>1203</v>
      </c>
      <c r="F382" s="21">
        <f t="shared" si="36"/>
        <v>13.839945</v>
      </c>
      <c r="G382" s="21">
        <v>0</v>
      </c>
      <c r="H382" s="21">
        <v>0</v>
      </c>
      <c r="I382" s="21">
        <v>0</v>
      </c>
      <c r="J382" s="21">
        <v>13.839945</v>
      </c>
      <c r="K382" s="21">
        <v>11.533287</v>
      </c>
      <c r="L382" s="23">
        <v>2026</v>
      </c>
      <c r="M382" s="21">
        <v>23.862587999999999</v>
      </c>
      <c r="N382" s="24" t="s">
        <v>750</v>
      </c>
      <c r="O382" s="22" t="s">
        <v>41</v>
      </c>
      <c r="P382" s="21" t="s">
        <v>41</v>
      </c>
      <c r="Q382" s="21" t="s">
        <v>41</v>
      </c>
      <c r="R382" s="21" t="s">
        <v>41</v>
      </c>
      <c r="S382" s="21" t="s">
        <v>41</v>
      </c>
      <c r="T382" s="21" t="s">
        <v>41</v>
      </c>
      <c r="U382" s="21" t="s">
        <v>41</v>
      </c>
      <c r="V382" s="21" t="s">
        <v>41</v>
      </c>
      <c r="W382" s="21">
        <v>1</v>
      </c>
    </row>
    <row r="383" spans="1:23" ht="173.25" x14ac:dyDescent="0.25">
      <c r="A383" s="18" t="s">
        <v>1141</v>
      </c>
      <c r="B383" s="19" t="s">
        <v>703</v>
      </c>
      <c r="C383" s="20" t="s">
        <v>1204</v>
      </c>
      <c r="D383" s="21">
        <v>6.2300380000000004</v>
      </c>
      <c r="E383" s="22" t="s">
        <v>1205</v>
      </c>
      <c r="F383" s="21">
        <f t="shared" si="36"/>
        <v>0</v>
      </c>
      <c r="G383" s="21">
        <v>0</v>
      </c>
      <c r="H383" s="21">
        <v>0</v>
      </c>
      <c r="I383" s="21">
        <v>0</v>
      </c>
      <c r="J383" s="21">
        <v>0</v>
      </c>
      <c r="K383" s="21">
        <v>0</v>
      </c>
      <c r="L383" s="23">
        <v>2025</v>
      </c>
      <c r="M383" s="21">
        <v>6.2300380000000004</v>
      </c>
      <c r="N383" s="24" t="s">
        <v>706</v>
      </c>
      <c r="O383" s="22" t="s">
        <v>41</v>
      </c>
      <c r="P383" s="21" t="s">
        <v>41</v>
      </c>
      <c r="Q383" s="21" t="s">
        <v>41</v>
      </c>
      <c r="R383" s="21" t="s">
        <v>41</v>
      </c>
      <c r="S383" s="21" t="s">
        <v>41</v>
      </c>
      <c r="T383" s="21" t="s">
        <v>41</v>
      </c>
      <c r="U383" s="21" t="s">
        <v>41</v>
      </c>
      <c r="V383" s="21" t="s">
        <v>41</v>
      </c>
      <c r="W383" s="21">
        <v>1</v>
      </c>
    </row>
    <row r="384" spans="1:23" ht="78.75" x14ac:dyDescent="0.25">
      <c r="A384" s="18" t="s">
        <v>1141</v>
      </c>
      <c r="B384" s="19" t="s">
        <v>711</v>
      </c>
      <c r="C384" s="20" t="s">
        <v>1206</v>
      </c>
      <c r="D384" s="21">
        <v>11.029088</v>
      </c>
      <c r="E384" s="22" t="s">
        <v>1207</v>
      </c>
      <c r="F384" s="21">
        <f t="shared" si="36"/>
        <v>5.0733800000000002</v>
      </c>
      <c r="G384" s="21">
        <v>0</v>
      </c>
      <c r="H384" s="21">
        <v>0</v>
      </c>
      <c r="I384" s="21">
        <v>0</v>
      </c>
      <c r="J384" s="21">
        <v>5.0733800000000002</v>
      </c>
      <c r="K384" s="21">
        <v>4.2278169999999999</v>
      </c>
      <c r="L384" s="23">
        <v>2025</v>
      </c>
      <c r="M384" s="21">
        <v>9.1909069999999993</v>
      </c>
      <c r="N384" s="24" t="s">
        <v>714</v>
      </c>
      <c r="O384" s="22" t="s">
        <v>41</v>
      </c>
      <c r="P384" s="21" t="s">
        <v>41</v>
      </c>
      <c r="Q384" s="21" t="s">
        <v>41</v>
      </c>
      <c r="R384" s="21" t="s">
        <v>41</v>
      </c>
      <c r="S384" s="21" t="s">
        <v>41</v>
      </c>
      <c r="T384" s="21" t="s">
        <v>41</v>
      </c>
      <c r="U384" s="21" t="s">
        <v>41</v>
      </c>
      <c r="V384" s="21" t="s">
        <v>41</v>
      </c>
      <c r="W384" s="21">
        <v>1</v>
      </c>
    </row>
    <row r="385" spans="1:23" ht="126" x14ac:dyDescent="0.25">
      <c r="A385" s="18" t="s">
        <v>1141</v>
      </c>
      <c r="B385" s="19" t="s">
        <v>715</v>
      </c>
      <c r="C385" s="20" t="s">
        <v>1208</v>
      </c>
      <c r="D385" s="21">
        <v>2.8166980000000001</v>
      </c>
      <c r="E385" s="22" t="s">
        <v>1209</v>
      </c>
      <c r="F385" s="21">
        <f t="shared" si="36"/>
        <v>2.8166980000000001</v>
      </c>
      <c r="G385" s="21">
        <v>0</v>
      </c>
      <c r="H385" s="21">
        <v>0</v>
      </c>
      <c r="I385" s="21">
        <v>0</v>
      </c>
      <c r="J385" s="21">
        <v>2.8166980000000001</v>
      </c>
      <c r="K385" s="21">
        <v>2.347248</v>
      </c>
      <c r="L385" s="23">
        <v>2025</v>
      </c>
      <c r="M385" s="21">
        <v>19.233972000000001</v>
      </c>
      <c r="N385" s="24" t="s">
        <v>1210</v>
      </c>
      <c r="O385" s="22" t="s">
        <v>41</v>
      </c>
      <c r="P385" s="21" t="s">
        <v>41</v>
      </c>
      <c r="Q385" s="21" t="s">
        <v>41</v>
      </c>
      <c r="R385" s="21" t="s">
        <v>41</v>
      </c>
      <c r="S385" s="21" t="s">
        <v>41</v>
      </c>
      <c r="T385" s="21" t="s">
        <v>41</v>
      </c>
      <c r="U385" s="21" t="s">
        <v>41</v>
      </c>
      <c r="V385" s="21" t="s">
        <v>41</v>
      </c>
      <c r="W385" s="21">
        <v>1</v>
      </c>
    </row>
    <row r="386" spans="1:23" ht="94.5" x14ac:dyDescent="0.25">
      <c r="A386" s="18" t="s">
        <v>1141</v>
      </c>
      <c r="B386" s="19" t="s">
        <v>719</v>
      </c>
      <c r="C386" s="20" t="s">
        <v>1211</v>
      </c>
      <c r="D386" s="21">
        <v>6.0712489999999999</v>
      </c>
      <c r="E386" s="22" t="s">
        <v>1212</v>
      </c>
      <c r="F386" s="21">
        <f t="shared" si="36"/>
        <v>4.0475060000000003</v>
      </c>
      <c r="G386" s="21">
        <v>0</v>
      </c>
      <c r="H386" s="21">
        <v>0</v>
      </c>
      <c r="I386" s="21">
        <v>0</v>
      </c>
      <c r="J386" s="21">
        <v>4.0475060000000003</v>
      </c>
      <c r="K386" s="21">
        <v>3.372922</v>
      </c>
      <c r="L386" s="23">
        <v>2026</v>
      </c>
      <c r="M386" s="21">
        <v>5.0593750000000002</v>
      </c>
      <c r="N386" s="24" t="s">
        <v>722</v>
      </c>
      <c r="O386" s="22" t="s">
        <v>41</v>
      </c>
      <c r="P386" s="21" t="s">
        <v>41</v>
      </c>
      <c r="Q386" s="21" t="s">
        <v>41</v>
      </c>
      <c r="R386" s="21" t="s">
        <v>41</v>
      </c>
      <c r="S386" s="21" t="s">
        <v>41</v>
      </c>
      <c r="T386" s="21" t="s">
        <v>41</v>
      </c>
      <c r="U386" s="21" t="s">
        <v>41</v>
      </c>
      <c r="V386" s="21" t="s">
        <v>41</v>
      </c>
      <c r="W386" s="21">
        <v>1</v>
      </c>
    </row>
    <row r="387" spans="1:23" ht="346.5" x14ac:dyDescent="0.25">
      <c r="A387" s="18" t="s">
        <v>1141</v>
      </c>
      <c r="B387" s="19" t="s">
        <v>727</v>
      </c>
      <c r="C387" s="20" t="s">
        <v>1213</v>
      </c>
      <c r="D387" s="21">
        <v>2.0407160000000002</v>
      </c>
      <c r="E387" s="22" t="s">
        <v>1214</v>
      </c>
      <c r="F387" s="21">
        <f t="shared" si="36"/>
        <v>0</v>
      </c>
      <c r="G387" s="21">
        <v>0</v>
      </c>
      <c r="H387" s="21">
        <v>0</v>
      </c>
      <c r="I387" s="21">
        <v>0</v>
      </c>
      <c r="J387" s="21">
        <v>0</v>
      </c>
      <c r="K387" s="21">
        <v>0</v>
      </c>
      <c r="L387" s="23">
        <v>2025</v>
      </c>
      <c r="M387" s="21">
        <v>1.7005969999999999</v>
      </c>
      <c r="N387" s="24" t="s">
        <v>730</v>
      </c>
      <c r="O387" s="22" t="s">
        <v>41</v>
      </c>
      <c r="P387" s="21" t="s">
        <v>41</v>
      </c>
      <c r="Q387" s="21" t="s">
        <v>41</v>
      </c>
      <c r="R387" s="21" t="s">
        <v>41</v>
      </c>
      <c r="S387" s="21" t="s">
        <v>41</v>
      </c>
      <c r="T387" s="21" t="s">
        <v>41</v>
      </c>
      <c r="U387" s="21" t="s">
        <v>41</v>
      </c>
      <c r="V387" s="21" t="s">
        <v>41</v>
      </c>
      <c r="W387" s="21">
        <v>1</v>
      </c>
    </row>
    <row r="388" spans="1:23" ht="78.75" x14ac:dyDescent="0.25">
      <c r="A388" s="18" t="s">
        <v>1141</v>
      </c>
      <c r="B388" s="19" t="s">
        <v>1215</v>
      </c>
      <c r="C388" s="20" t="s">
        <v>1216</v>
      </c>
      <c r="D388" s="21">
        <v>347.57477699999998</v>
      </c>
      <c r="E388" s="22" t="s">
        <v>1217</v>
      </c>
      <c r="F388" s="21">
        <f t="shared" si="36"/>
        <v>347.57477699999998</v>
      </c>
      <c r="G388" s="21">
        <v>0</v>
      </c>
      <c r="H388" s="21">
        <v>0</v>
      </c>
      <c r="I388" s="21">
        <v>347.57477699999998</v>
      </c>
      <c r="J388" s="21">
        <v>0</v>
      </c>
      <c r="K388" s="21">
        <v>289.645647</v>
      </c>
      <c r="L388" s="23">
        <v>2028</v>
      </c>
      <c r="M388" s="21">
        <v>289.645647</v>
      </c>
      <c r="N388" s="24" t="s">
        <v>928</v>
      </c>
      <c r="O388" s="22" t="s">
        <v>41</v>
      </c>
      <c r="P388" s="21" t="s">
        <v>41</v>
      </c>
      <c r="Q388" s="21" t="s">
        <v>41</v>
      </c>
      <c r="R388" s="21" t="s">
        <v>41</v>
      </c>
      <c r="S388" s="21" t="s">
        <v>41</v>
      </c>
      <c r="T388" s="21" t="s">
        <v>41</v>
      </c>
      <c r="U388" s="21" t="s">
        <v>41</v>
      </c>
      <c r="V388" s="21" t="s">
        <v>41</v>
      </c>
      <c r="W388" s="21">
        <v>300</v>
      </c>
    </row>
    <row r="389" spans="1:23" ht="94.5" x14ac:dyDescent="0.25">
      <c r="A389" s="18" t="s">
        <v>1141</v>
      </c>
      <c r="B389" s="19" t="s">
        <v>735</v>
      </c>
      <c r="C389" s="20" t="s">
        <v>1218</v>
      </c>
      <c r="D389" s="21">
        <v>2.1213310000000001</v>
      </c>
      <c r="E389" s="22" t="s">
        <v>1219</v>
      </c>
      <c r="F389" s="21">
        <f t="shared" si="36"/>
        <v>0.23141800000000001</v>
      </c>
      <c r="G389" s="21">
        <v>0</v>
      </c>
      <c r="H389" s="21">
        <v>0</v>
      </c>
      <c r="I389" s="21">
        <v>0</v>
      </c>
      <c r="J389" s="21">
        <v>0.23141800000000001</v>
      </c>
      <c r="K389" s="21">
        <v>0.19284799999999999</v>
      </c>
      <c r="L389" s="23">
        <v>2025</v>
      </c>
      <c r="M389" s="21">
        <v>1.767776</v>
      </c>
      <c r="N389" s="24" t="s">
        <v>1039</v>
      </c>
      <c r="O389" s="22" t="s">
        <v>41</v>
      </c>
      <c r="P389" s="21" t="s">
        <v>41</v>
      </c>
      <c r="Q389" s="21" t="s">
        <v>41</v>
      </c>
      <c r="R389" s="21" t="s">
        <v>41</v>
      </c>
      <c r="S389" s="21" t="s">
        <v>41</v>
      </c>
      <c r="T389" s="21" t="s">
        <v>41</v>
      </c>
      <c r="U389" s="21" t="s">
        <v>41</v>
      </c>
      <c r="V389" s="21" t="s">
        <v>41</v>
      </c>
      <c r="W389" s="21">
        <v>1</v>
      </c>
    </row>
    <row r="390" spans="1:23" ht="409.5" x14ac:dyDescent="0.25">
      <c r="A390" s="18" t="s">
        <v>1141</v>
      </c>
      <c r="B390" s="19" t="s">
        <v>3313</v>
      </c>
      <c r="C390" s="20" t="s">
        <v>1220</v>
      </c>
      <c r="D390" s="21">
        <v>176</v>
      </c>
      <c r="E390" s="22" t="s">
        <v>1221</v>
      </c>
      <c r="F390" s="21">
        <v>176</v>
      </c>
      <c r="G390" s="21">
        <v>0</v>
      </c>
      <c r="H390" s="21">
        <v>0</v>
      </c>
      <c r="I390" s="21">
        <v>176</v>
      </c>
      <c r="J390" s="21">
        <v>0</v>
      </c>
      <c r="K390" s="21">
        <v>147.66</v>
      </c>
      <c r="L390" s="23">
        <v>2025</v>
      </c>
      <c r="M390" s="21">
        <v>147.66</v>
      </c>
      <c r="N390" s="24" t="s">
        <v>1222</v>
      </c>
      <c r="O390" s="22" t="s">
        <v>41</v>
      </c>
      <c r="P390" s="21" t="s">
        <v>41</v>
      </c>
      <c r="Q390" s="21">
        <v>334.2</v>
      </c>
      <c r="R390" s="21" t="s">
        <v>41</v>
      </c>
      <c r="S390" s="21">
        <v>43.8</v>
      </c>
      <c r="T390" s="21" t="s">
        <v>41</v>
      </c>
      <c r="U390" s="21" t="s">
        <v>41</v>
      </c>
      <c r="V390" s="21" t="s">
        <v>41</v>
      </c>
      <c r="W390" s="21">
        <v>1</v>
      </c>
    </row>
    <row r="391" spans="1:23" ht="409.5" x14ac:dyDescent="0.25">
      <c r="A391" s="18" t="s">
        <v>1141</v>
      </c>
      <c r="B391" s="19" t="s">
        <v>1223</v>
      </c>
      <c r="C391" s="20" t="s">
        <v>1224</v>
      </c>
      <c r="D391" s="21">
        <v>140.59</v>
      </c>
      <c r="E391" s="22" t="s">
        <v>1225</v>
      </c>
      <c r="F391" s="21">
        <v>140.59</v>
      </c>
      <c r="G391" s="21">
        <v>0</v>
      </c>
      <c r="H391" s="21">
        <v>0</v>
      </c>
      <c r="I391" s="21">
        <v>140.59</v>
      </c>
      <c r="J391" s="21">
        <v>0</v>
      </c>
      <c r="K391" s="21">
        <v>117.25</v>
      </c>
      <c r="L391" s="23">
        <v>2025</v>
      </c>
      <c r="M391" s="21">
        <v>117.25</v>
      </c>
      <c r="N391" s="24" t="s">
        <v>1226</v>
      </c>
      <c r="O391" s="22" t="s">
        <v>41</v>
      </c>
      <c r="P391" s="21" t="s">
        <v>41</v>
      </c>
      <c r="Q391" s="21">
        <v>253.2</v>
      </c>
      <c r="R391" s="21" t="s">
        <v>41</v>
      </c>
      <c r="S391" s="21">
        <v>42.3</v>
      </c>
      <c r="T391" s="21" t="s">
        <v>41</v>
      </c>
      <c r="U391" s="21" t="s">
        <v>41</v>
      </c>
      <c r="V391" s="21" t="s">
        <v>41</v>
      </c>
      <c r="W391" s="21">
        <v>1</v>
      </c>
    </row>
    <row r="392" spans="1:23" ht="173.25" x14ac:dyDescent="0.25">
      <c r="A392" s="18" t="s">
        <v>1141</v>
      </c>
      <c r="B392" s="19" t="s">
        <v>1227</v>
      </c>
      <c r="C392" s="20" t="s">
        <v>1228</v>
      </c>
      <c r="D392" s="21">
        <v>2.1306959999999999</v>
      </c>
      <c r="E392" s="22" t="s">
        <v>1229</v>
      </c>
      <c r="F392" s="21">
        <f t="shared" ref="F392:F415" si="37">IFERROR(J392+I392+H392+G392,"нд")</f>
        <v>2.1306959999999999</v>
      </c>
      <c r="G392" s="21">
        <v>0</v>
      </c>
      <c r="H392" s="21">
        <v>0</v>
      </c>
      <c r="I392" s="21">
        <v>2.1306959999999999</v>
      </c>
      <c r="J392" s="21">
        <v>0</v>
      </c>
      <c r="K392" s="21">
        <v>0</v>
      </c>
      <c r="L392" s="23">
        <v>2024</v>
      </c>
      <c r="M392" s="21">
        <v>1.7755799999999999</v>
      </c>
      <c r="N392" s="24" t="s">
        <v>757</v>
      </c>
      <c r="O392" s="22" t="s">
        <v>41</v>
      </c>
      <c r="P392" s="21" t="s">
        <v>41</v>
      </c>
      <c r="Q392" s="21" t="s">
        <v>41</v>
      </c>
      <c r="R392" s="21" t="s">
        <v>41</v>
      </c>
      <c r="S392" s="21" t="s">
        <v>41</v>
      </c>
      <c r="T392" s="21" t="s">
        <v>41</v>
      </c>
      <c r="U392" s="21" t="s">
        <v>41</v>
      </c>
      <c r="V392" s="21" t="s">
        <v>41</v>
      </c>
      <c r="W392" s="21">
        <v>1</v>
      </c>
    </row>
    <row r="393" spans="1:23" ht="78.75" x14ac:dyDescent="0.25">
      <c r="A393" s="18" t="s">
        <v>1141</v>
      </c>
      <c r="B393" s="19" t="s">
        <v>1230</v>
      </c>
      <c r="C393" s="20" t="s">
        <v>1231</v>
      </c>
      <c r="D393" s="21">
        <v>347.57477799999998</v>
      </c>
      <c r="E393" s="22" t="s">
        <v>1232</v>
      </c>
      <c r="F393" s="21">
        <f t="shared" si="37"/>
        <v>347.57477799999998</v>
      </c>
      <c r="G393" s="21">
        <v>0</v>
      </c>
      <c r="H393" s="21">
        <v>0</v>
      </c>
      <c r="I393" s="21">
        <v>347.57477799999998</v>
      </c>
      <c r="J393" s="21">
        <v>0</v>
      </c>
      <c r="K393" s="21">
        <v>289.64564799999999</v>
      </c>
      <c r="L393" s="23">
        <v>2029</v>
      </c>
      <c r="M393" s="21">
        <v>289.64564799999999</v>
      </c>
      <c r="N393" s="24" t="s">
        <v>544</v>
      </c>
      <c r="O393" s="22" t="s">
        <v>41</v>
      </c>
      <c r="P393" s="21" t="s">
        <v>41</v>
      </c>
      <c r="Q393" s="21" t="s">
        <v>41</v>
      </c>
      <c r="R393" s="21" t="s">
        <v>41</v>
      </c>
      <c r="S393" s="21" t="s">
        <v>41</v>
      </c>
      <c r="T393" s="21" t="s">
        <v>41</v>
      </c>
      <c r="U393" s="21" t="s">
        <v>41</v>
      </c>
      <c r="V393" s="21" t="s">
        <v>41</v>
      </c>
      <c r="W393" s="21">
        <v>40</v>
      </c>
    </row>
    <row r="394" spans="1:23" ht="47.25" x14ac:dyDescent="0.25">
      <c r="A394" s="18" t="s">
        <v>1141</v>
      </c>
      <c r="B394" s="19" t="s">
        <v>1233</v>
      </c>
      <c r="C394" s="20" t="s">
        <v>1234</v>
      </c>
      <c r="D394" s="21">
        <v>12</v>
      </c>
      <c r="E394" s="22" t="s">
        <v>1235</v>
      </c>
      <c r="F394" s="21">
        <f t="shared" si="37"/>
        <v>12</v>
      </c>
      <c r="G394" s="21">
        <v>0</v>
      </c>
      <c r="H394" s="21">
        <v>0</v>
      </c>
      <c r="I394" s="21">
        <v>12</v>
      </c>
      <c r="J394" s="21">
        <v>0</v>
      </c>
      <c r="K394" s="21">
        <v>10</v>
      </c>
      <c r="L394" s="23">
        <v>2025</v>
      </c>
      <c r="M394" s="21">
        <v>10</v>
      </c>
      <c r="N394" s="24" t="s">
        <v>1236</v>
      </c>
      <c r="O394" s="22" t="s">
        <v>41</v>
      </c>
      <c r="P394" s="21" t="s">
        <v>41</v>
      </c>
      <c r="Q394" s="21" t="s">
        <v>41</v>
      </c>
      <c r="R394" s="21" t="s">
        <v>41</v>
      </c>
      <c r="S394" s="21" t="s">
        <v>41</v>
      </c>
      <c r="T394" s="21" t="s">
        <v>41</v>
      </c>
      <c r="U394" s="21" t="s">
        <v>41</v>
      </c>
      <c r="V394" s="21" t="s">
        <v>41</v>
      </c>
      <c r="W394" s="21">
        <v>5</v>
      </c>
    </row>
    <row r="395" spans="1:23" ht="346.5" x14ac:dyDescent="0.25">
      <c r="A395" s="18" t="s">
        <v>1141</v>
      </c>
      <c r="B395" s="19" t="s">
        <v>758</v>
      </c>
      <c r="C395" s="20" t="s">
        <v>1237</v>
      </c>
      <c r="D395" s="21">
        <v>73.074976000000007</v>
      </c>
      <c r="E395" s="22" t="s">
        <v>1238</v>
      </c>
      <c r="F395" s="21">
        <f t="shared" si="37"/>
        <v>73.074976000000007</v>
      </c>
      <c r="G395" s="21">
        <v>0</v>
      </c>
      <c r="H395" s="21">
        <v>0</v>
      </c>
      <c r="I395" s="21">
        <v>73.074976000000007</v>
      </c>
      <c r="J395" s="21">
        <v>0</v>
      </c>
      <c r="K395" s="21">
        <v>36.895812999999997</v>
      </c>
      <c r="L395" s="23">
        <v>2025</v>
      </c>
      <c r="M395" s="21">
        <v>60.895812999999997</v>
      </c>
      <c r="N395" s="24" t="s">
        <v>1239</v>
      </c>
      <c r="O395" s="22" t="s">
        <v>41</v>
      </c>
      <c r="P395" s="21" t="s">
        <v>41</v>
      </c>
      <c r="Q395" s="21" t="s">
        <v>41</v>
      </c>
      <c r="R395" s="21" t="s">
        <v>41</v>
      </c>
      <c r="S395" s="21" t="s">
        <v>41</v>
      </c>
      <c r="T395" s="21" t="s">
        <v>41</v>
      </c>
      <c r="U395" s="21" t="s">
        <v>41</v>
      </c>
      <c r="V395" s="21" t="s">
        <v>41</v>
      </c>
      <c r="W395" s="21" t="s">
        <v>41</v>
      </c>
    </row>
    <row r="396" spans="1:23" ht="78.75" x14ac:dyDescent="0.25">
      <c r="A396" s="18" t="s">
        <v>1141</v>
      </c>
      <c r="B396" s="19" t="s">
        <v>839</v>
      </c>
      <c r="C396" s="20" t="s">
        <v>1240</v>
      </c>
      <c r="D396" s="21">
        <v>11.605448000000001</v>
      </c>
      <c r="E396" s="22" t="s">
        <v>1241</v>
      </c>
      <c r="F396" s="21">
        <f t="shared" si="37"/>
        <v>11.605448000000001</v>
      </c>
      <c r="G396" s="21">
        <v>0</v>
      </c>
      <c r="H396" s="21">
        <v>0</v>
      </c>
      <c r="I396" s="21">
        <v>0</v>
      </c>
      <c r="J396" s="21">
        <v>11.605448000000001</v>
      </c>
      <c r="K396" s="21">
        <v>11.605448000000001</v>
      </c>
      <c r="L396" s="23">
        <v>2025</v>
      </c>
      <c r="M396" s="21">
        <v>11.605448000000001</v>
      </c>
      <c r="N396" s="24" t="s">
        <v>842</v>
      </c>
      <c r="O396" s="22" t="s">
        <v>41</v>
      </c>
      <c r="P396" s="21" t="s">
        <v>41</v>
      </c>
      <c r="Q396" s="21" t="s">
        <v>41</v>
      </c>
      <c r="R396" s="21" t="s">
        <v>41</v>
      </c>
      <c r="S396" s="21" t="s">
        <v>41</v>
      </c>
      <c r="T396" s="21" t="s">
        <v>41</v>
      </c>
      <c r="U396" s="21" t="s">
        <v>41</v>
      </c>
      <c r="V396" s="21" t="s">
        <v>41</v>
      </c>
      <c r="W396" s="21">
        <v>1</v>
      </c>
    </row>
    <row r="397" spans="1:23" ht="47.25" x14ac:dyDescent="0.25">
      <c r="A397" s="18" t="s">
        <v>1141</v>
      </c>
      <c r="B397" s="19" t="s">
        <v>843</v>
      </c>
      <c r="C397" s="20" t="s">
        <v>1242</v>
      </c>
      <c r="D397" s="21">
        <v>0.17080000000000001</v>
      </c>
      <c r="E397" s="22" t="s">
        <v>1243</v>
      </c>
      <c r="F397" s="21">
        <f t="shared" si="37"/>
        <v>0.17080000000000001</v>
      </c>
      <c r="G397" s="21">
        <v>0</v>
      </c>
      <c r="H397" s="21">
        <v>0</v>
      </c>
      <c r="I397" s="21">
        <v>0</v>
      </c>
      <c r="J397" s="21">
        <v>0.17080000000000001</v>
      </c>
      <c r="K397" s="21">
        <v>0.17080000000000001</v>
      </c>
      <c r="L397" s="23">
        <v>2025</v>
      </c>
      <c r="M397" s="21">
        <v>0.17080000000000001</v>
      </c>
      <c r="N397" s="24" t="s">
        <v>846</v>
      </c>
      <c r="O397" s="22" t="s">
        <v>41</v>
      </c>
      <c r="P397" s="21" t="s">
        <v>41</v>
      </c>
      <c r="Q397" s="21" t="s">
        <v>41</v>
      </c>
      <c r="R397" s="21" t="s">
        <v>41</v>
      </c>
      <c r="S397" s="21" t="s">
        <v>41</v>
      </c>
      <c r="T397" s="21" t="s">
        <v>41</v>
      </c>
      <c r="U397" s="21" t="s">
        <v>41</v>
      </c>
      <c r="V397" s="21" t="s">
        <v>41</v>
      </c>
      <c r="W397" s="21">
        <v>1</v>
      </c>
    </row>
    <row r="398" spans="1:23" ht="47.25" x14ac:dyDescent="0.25">
      <c r="A398" s="18" t="s">
        <v>1141</v>
      </c>
      <c r="B398" s="19" t="s">
        <v>847</v>
      </c>
      <c r="C398" s="20" t="s">
        <v>1244</v>
      </c>
      <c r="D398" s="21">
        <v>1.323718</v>
      </c>
      <c r="E398" s="22" t="s">
        <v>1245</v>
      </c>
      <c r="F398" s="21">
        <f t="shared" si="37"/>
        <v>1.323718</v>
      </c>
      <c r="G398" s="21">
        <v>0</v>
      </c>
      <c r="H398" s="21">
        <v>0</v>
      </c>
      <c r="I398" s="21">
        <v>0</v>
      </c>
      <c r="J398" s="21">
        <v>1.323718</v>
      </c>
      <c r="K398" s="21">
        <v>1.1030990000000001</v>
      </c>
      <c r="L398" s="23">
        <v>2026</v>
      </c>
      <c r="M398" s="21">
        <v>1.1030990000000001</v>
      </c>
      <c r="N398" s="24" t="s">
        <v>850</v>
      </c>
      <c r="O398" s="22" t="s">
        <v>41</v>
      </c>
      <c r="P398" s="21" t="s">
        <v>41</v>
      </c>
      <c r="Q398" s="21" t="s">
        <v>41</v>
      </c>
      <c r="R398" s="21" t="s">
        <v>41</v>
      </c>
      <c r="S398" s="21" t="s">
        <v>41</v>
      </c>
      <c r="T398" s="21" t="s">
        <v>41</v>
      </c>
      <c r="U398" s="21" t="s">
        <v>41</v>
      </c>
      <c r="V398" s="21" t="s">
        <v>41</v>
      </c>
      <c r="W398" s="21">
        <v>1</v>
      </c>
    </row>
    <row r="399" spans="1:23" ht="78.75" x14ac:dyDescent="0.25">
      <c r="A399" s="18" t="s">
        <v>1141</v>
      </c>
      <c r="B399" s="19" t="s">
        <v>812</v>
      </c>
      <c r="C399" s="20" t="s">
        <v>1246</v>
      </c>
      <c r="D399" s="21">
        <v>1.363818</v>
      </c>
      <c r="E399" s="22" t="s">
        <v>1247</v>
      </c>
      <c r="F399" s="21">
        <f t="shared" si="37"/>
        <v>1.363818</v>
      </c>
      <c r="G399" s="21">
        <v>0</v>
      </c>
      <c r="H399" s="21">
        <v>0</v>
      </c>
      <c r="I399" s="21">
        <v>0</v>
      </c>
      <c r="J399" s="21">
        <v>1.363818</v>
      </c>
      <c r="K399" s="21">
        <v>1.1365149999999999</v>
      </c>
      <c r="L399" s="23">
        <v>2025</v>
      </c>
      <c r="M399" s="21">
        <v>1.1365149999999999</v>
      </c>
      <c r="N399" s="24" t="s">
        <v>815</v>
      </c>
      <c r="O399" s="22" t="s">
        <v>41</v>
      </c>
      <c r="P399" s="21" t="s">
        <v>41</v>
      </c>
      <c r="Q399" s="21" t="s">
        <v>41</v>
      </c>
      <c r="R399" s="21" t="s">
        <v>41</v>
      </c>
      <c r="S399" s="21" t="s">
        <v>41</v>
      </c>
      <c r="T399" s="21" t="s">
        <v>41</v>
      </c>
      <c r="U399" s="21" t="s">
        <v>41</v>
      </c>
      <c r="V399" s="21" t="s">
        <v>41</v>
      </c>
      <c r="W399" s="21">
        <v>1</v>
      </c>
    </row>
    <row r="400" spans="1:23" ht="267.75" x14ac:dyDescent="0.25">
      <c r="A400" s="18" t="s">
        <v>1141</v>
      </c>
      <c r="B400" s="19" t="s">
        <v>804</v>
      </c>
      <c r="C400" s="20" t="s">
        <v>1248</v>
      </c>
      <c r="D400" s="21">
        <v>2.1718030000000002</v>
      </c>
      <c r="E400" s="22" t="s">
        <v>1249</v>
      </c>
      <c r="F400" s="21">
        <f t="shared" si="37"/>
        <v>2.1718030000000002</v>
      </c>
      <c r="G400" s="21">
        <v>0</v>
      </c>
      <c r="H400" s="21">
        <v>0</v>
      </c>
      <c r="I400" s="21">
        <v>0</v>
      </c>
      <c r="J400" s="21">
        <v>2.1718030000000002</v>
      </c>
      <c r="K400" s="21">
        <v>1.809836</v>
      </c>
      <c r="L400" s="23">
        <v>2026</v>
      </c>
      <c r="M400" s="21">
        <v>1.809836</v>
      </c>
      <c r="N400" s="24" t="s">
        <v>807</v>
      </c>
      <c r="O400" s="22" t="s">
        <v>41</v>
      </c>
      <c r="P400" s="21" t="s">
        <v>41</v>
      </c>
      <c r="Q400" s="21" t="s">
        <v>41</v>
      </c>
      <c r="R400" s="21" t="s">
        <v>41</v>
      </c>
      <c r="S400" s="21" t="s">
        <v>41</v>
      </c>
      <c r="T400" s="21" t="s">
        <v>41</v>
      </c>
      <c r="U400" s="21" t="s">
        <v>41</v>
      </c>
      <c r="V400" s="21" t="s">
        <v>41</v>
      </c>
      <c r="W400" s="21">
        <v>1</v>
      </c>
    </row>
    <row r="401" spans="1:23" ht="126" x14ac:dyDescent="0.25">
      <c r="A401" s="18" t="s">
        <v>1141</v>
      </c>
      <c r="B401" s="19" t="s">
        <v>827</v>
      </c>
      <c r="C401" s="20" t="s">
        <v>1250</v>
      </c>
      <c r="D401" s="21">
        <v>13.845243999999999</v>
      </c>
      <c r="E401" s="22" t="s">
        <v>1251</v>
      </c>
      <c r="F401" s="21">
        <f t="shared" si="37"/>
        <v>13.845243999999999</v>
      </c>
      <c r="G401" s="21">
        <v>0</v>
      </c>
      <c r="H401" s="21">
        <v>0</v>
      </c>
      <c r="I401" s="21">
        <v>0</v>
      </c>
      <c r="J401" s="21">
        <v>13.845243999999999</v>
      </c>
      <c r="K401" s="21">
        <v>11.537704</v>
      </c>
      <c r="L401" s="23">
        <v>2027</v>
      </c>
      <c r="M401" s="21">
        <v>11.537704</v>
      </c>
      <c r="N401" s="24" t="s">
        <v>830</v>
      </c>
      <c r="O401" s="22" t="s">
        <v>41</v>
      </c>
      <c r="P401" s="21" t="s">
        <v>41</v>
      </c>
      <c r="Q401" s="21" t="s">
        <v>41</v>
      </c>
      <c r="R401" s="21" t="s">
        <v>41</v>
      </c>
      <c r="S401" s="21" t="s">
        <v>41</v>
      </c>
      <c r="T401" s="21" t="s">
        <v>41</v>
      </c>
      <c r="U401" s="21" t="s">
        <v>41</v>
      </c>
      <c r="V401" s="21" t="s">
        <v>41</v>
      </c>
      <c r="W401" s="21">
        <v>1</v>
      </c>
    </row>
    <row r="402" spans="1:23" ht="220.5" x14ac:dyDescent="0.25">
      <c r="A402" s="18" t="s">
        <v>1141</v>
      </c>
      <c r="B402" s="19" t="s">
        <v>820</v>
      </c>
      <c r="C402" s="20" t="s">
        <v>1252</v>
      </c>
      <c r="D402" s="21">
        <v>3.6196730000000001</v>
      </c>
      <c r="E402" s="22" t="s">
        <v>1253</v>
      </c>
      <c r="F402" s="21">
        <f t="shared" si="37"/>
        <v>3.6196730000000001</v>
      </c>
      <c r="G402" s="21">
        <v>0</v>
      </c>
      <c r="H402" s="21">
        <v>0</v>
      </c>
      <c r="I402" s="21">
        <v>0</v>
      </c>
      <c r="J402" s="21">
        <v>3.6196730000000001</v>
      </c>
      <c r="K402" s="21">
        <v>3.016394</v>
      </c>
      <c r="L402" s="23">
        <v>2027</v>
      </c>
      <c r="M402" s="21">
        <v>3.016394</v>
      </c>
      <c r="N402" s="24" t="s">
        <v>823</v>
      </c>
      <c r="O402" s="22" t="s">
        <v>41</v>
      </c>
      <c r="P402" s="21" t="s">
        <v>41</v>
      </c>
      <c r="Q402" s="21" t="s">
        <v>41</v>
      </c>
      <c r="R402" s="21" t="s">
        <v>41</v>
      </c>
      <c r="S402" s="21" t="s">
        <v>41</v>
      </c>
      <c r="T402" s="21" t="s">
        <v>41</v>
      </c>
      <c r="U402" s="21" t="s">
        <v>41</v>
      </c>
      <c r="V402" s="21" t="s">
        <v>41</v>
      </c>
      <c r="W402" s="21">
        <v>1</v>
      </c>
    </row>
    <row r="403" spans="1:23" ht="220.5" x14ac:dyDescent="0.25">
      <c r="A403" s="18" t="s">
        <v>1141</v>
      </c>
      <c r="B403" s="19" t="s">
        <v>816</v>
      </c>
      <c r="C403" s="20" t="s">
        <v>1254</v>
      </c>
      <c r="D403" s="21">
        <v>26.942744000000001</v>
      </c>
      <c r="E403" s="22" t="s">
        <v>1255</v>
      </c>
      <c r="F403" s="21">
        <f t="shared" si="37"/>
        <v>26.942744000000001</v>
      </c>
      <c r="G403" s="21">
        <v>0</v>
      </c>
      <c r="H403" s="21">
        <v>0</v>
      </c>
      <c r="I403" s="21">
        <v>0</v>
      </c>
      <c r="J403" s="21">
        <v>26.942744000000001</v>
      </c>
      <c r="K403" s="21">
        <v>22.452286000000001</v>
      </c>
      <c r="L403" s="23">
        <v>2027</v>
      </c>
      <c r="M403" s="21">
        <v>22.452286000000001</v>
      </c>
      <c r="N403" s="24" t="s">
        <v>819</v>
      </c>
      <c r="O403" s="22" t="s">
        <v>41</v>
      </c>
      <c r="P403" s="21" t="s">
        <v>41</v>
      </c>
      <c r="Q403" s="21" t="s">
        <v>41</v>
      </c>
      <c r="R403" s="21" t="s">
        <v>41</v>
      </c>
      <c r="S403" s="21" t="s">
        <v>41</v>
      </c>
      <c r="T403" s="21" t="s">
        <v>41</v>
      </c>
      <c r="U403" s="21" t="s">
        <v>41</v>
      </c>
      <c r="V403" s="21" t="s">
        <v>41</v>
      </c>
      <c r="W403" s="21">
        <v>1</v>
      </c>
    </row>
    <row r="404" spans="1:23" ht="63" x14ac:dyDescent="0.25">
      <c r="A404" s="18" t="s">
        <v>1141</v>
      </c>
      <c r="B404" s="19" t="s">
        <v>824</v>
      </c>
      <c r="C404" s="20" t="s">
        <v>1256</v>
      </c>
      <c r="D404" s="21">
        <v>4.5245899999999999</v>
      </c>
      <c r="E404" s="22" t="s">
        <v>1257</v>
      </c>
      <c r="F404" s="21">
        <f t="shared" si="37"/>
        <v>4.5245899999999999</v>
      </c>
      <c r="G404" s="21">
        <v>0</v>
      </c>
      <c r="H404" s="21">
        <v>0</v>
      </c>
      <c r="I404" s="21">
        <v>0</v>
      </c>
      <c r="J404" s="21">
        <v>4.5245899999999999</v>
      </c>
      <c r="K404" s="21">
        <v>3.770492</v>
      </c>
      <c r="L404" s="23">
        <v>2026</v>
      </c>
      <c r="M404" s="21">
        <v>3.770492</v>
      </c>
      <c r="N404" s="24" t="s">
        <v>726</v>
      </c>
      <c r="O404" s="22" t="s">
        <v>41</v>
      </c>
      <c r="P404" s="21" t="s">
        <v>41</v>
      </c>
      <c r="Q404" s="21" t="s">
        <v>41</v>
      </c>
      <c r="R404" s="21" t="s">
        <v>41</v>
      </c>
      <c r="S404" s="21" t="s">
        <v>41</v>
      </c>
      <c r="T404" s="21" t="s">
        <v>41</v>
      </c>
      <c r="U404" s="21" t="s">
        <v>41</v>
      </c>
      <c r="V404" s="21" t="s">
        <v>41</v>
      </c>
      <c r="W404" s="21">
        <v>1</v>
      </c>
    </row>
    <row r="405" spans="1:23" ht="283.5" x14ac:dyDescent="0.25">
      <c r="A405" s="18" t="s">
        <v>1141</v>
      </c>
      <c r="B405" s="19" t="s">
        <v>808</v>
      </c>
      <c r="C405" s="20" t="s">
        <v>1258</v>
      </c>
      <c r="D405" s="21">
        <v>3.49716</v>
      </c>
      <c r="E405" s="22" t="s">
        <v>1259</v>
      </c>
      <c r="F405" s="21">
        <f t="shared" si="37"/>
        <v>3.49716</v>
      </c>
      <c r="G405" s="21">
        <v>0</v>
      </c>
      <c r="H405" s="21">
        <v>0</v>
      </c>
      <c r="I405" s="21">
        <v>0</v>
      </c>
      <c r="J405" s="21">
        <v>3.49716</v>
      </c>
      <c r="K405" s="21">
        <v>2.9142999999999999</v>
      </c>
      <c r="L405" s="23">
        <v>2025</v>
      </c>
      <c r="M405" s="21">
        <v>2.9142999999999999</v>
      </c>
      <c r="N405" s="24" t="s">
        <v>811</v>
      </c>
      <c r="O405" s="22" t="s">
        <v>41</v>
      </c>
      <c r="P405" s="21" t="s">
        <v>41</v>
      </c>
      <c r="Q405" s="21" t="s">
        <v>41</v>
      </c>
      <c r="R405" s="21" t="s">
        <v>41</v>
      </c>
      <c r="S405" s="21" t="s">
        <v>41</v>
      </c>
      <c r="T405" s="21" t="s">
        <v>41</v>
      </c>
      <c r="U405" s="21" t="s">
        <v>41</v>
      </c>
      <c r="V405" s="21" t="s">
        <v>41</v>
      </c>
      <c r="W405" s="21">
        <v>1</v>
      </c>
    </row>
    <row r="406" spans="1:23" ht="252" x14ac:dyDescent="0.25">
      <c r="A406" s="18" t="s">
        <v>1141</v>
      </c>
      <c r="B406" s="19" t="s">
        <v>831</v>
      </c>
      <c r="C406" s="20" t="s">
        <v>1260</v>
      </c>
      <c r="D406" s="21">
        <v>5.61</v>
      </c>
      <c r="E406" s="22" t="s">
        <v>1261</v>
      </c>
      <c r="F406" s="21">
        <f t="shared" si="37"/>
        <v>5.61</v>
      </c>
      <c r="G406" s="21">
        <v>0</v>
      </c>
      <c r="H406" s="21">
        <v>0</v>
      </c>
      <c r="I406" s="21">
        <v>0</v>
      </c>
      <c r="J406" s="21">
        <v>5.61</v>
      </c>
      <c r="K406" s="21">
        <v>4.6749999999999998</v>
      </c>
      <c r="L406" s="23">
        <v>2027</v>
      </c>
      <c r="M406" s="21">
        <v>4.6749999999999998</v>
      </c>
      <c r="N406" s="24" t="s">
        <v>834</v>
      </c>
      <c r="O406" s="22" t="s">
        <v>41</v>
      </c>
      <c r="P406" s="21" t="s">
        <v>41</v>
      </c>
      <c r="Q406" s="21" t="s">
        <v>41</v>
      </c>
      <c r="R406" s="21" t="s">
        <v>41</v>
      </c>
      <c r="S406" s="21" t="s">
        <v>41</v>
      </c>
      <c r="T406" s="21" t="s">
        <v>41</v>
      </c>
      <c r="U406" s="21" t="s">
        <v>41</v>
      </c>
      <c r="V406" s="21" t="s">
        <v>41</v>
      </c>
      <c r="W406" s="21">
        <v>1</v>
      </c>
    </row>
    <row r="407" spans="1:23" ht="94.5" x14ac:dyDescent="0.25">
      <c r="A407" s="18" t="s">
        <v>1141</v>
      </c>
      <c r="B407" s="19" t="s">
        <v>851</v>
      </c>
      <c r="C407" s="20" t="s">
        <v>1262</v>
      </c>
      <c r="D407" s="21">
        <v>3.4416679999999999</v>
      </c>
      <c r="E407" s="22" t="s">
        <v>1263</v>
      </c>
      <c r="F407" s="21">
        <f t="shared" si="37"/>
        <v>3.4416679999999999</v>
      </c>
      <c r="G407" s="21">
        <v>0</v>
      </c>
      <c r="H407" s="21">
        <v>0</v>
      </c>
      <c r="I407" s="21">
        <v>0</v>
      </c>
      <c r="J407" s="21">
        <v>3.4416679999999999</v>
      </c>
      <c r="K407" s="21">
        <v>2.8680560000000002</v>
      </c>
      <c r="L407" s="23">
        <v>2028</v>
      </c>
      <c r="M407" s="21">
        <v>2.8680560000000002</v>
      </c>
      <c r="N407" s="24" t="s">
        <v>854</v>
      </c>
      <c r="O407" s="22" t="s">
        <v>41</v>
      </c>
      <c r="P407" s="21" t="s">
        <v>41</v>
      </c>
      <c r="Q407" s="21" t="s">
        <v>41</v>
      </c>
      <c r="R407" s="21" t="s">
        <v>41</v>
      </c>
      <c r="S407" s="21" t="s">
        <v>41</v>
      </c>
      <c r="T407" s="21" t="s">
        <v>41</v>
      </c>
      <c r="U407" s="21" t="s">
        <v>41</v>
      </c>
      <c r="V407" s="21" t="s">
        <v>41</v>
      </c>
      <c r="W407" s="21">
        <v>1</v>
      </c>
    </row>
    <row r="408" spans="1:23" ht="63" x14ac:dyDescent="0.25">
      <c r="A408" s="18" t="s">
        <v>1141</v>
      </c>
      <c r="B408" s="19" t="s">
        <v>835</v>
      </c>
      <c r="C408" s="20" t="s">
        <v>1264</v>
      </c>
      <c r="D408" s="21">
        <v>0.51</v>
      </c>
      <c r="E408" s="22" t="s">
        <v>1265</v>
      </c>
      <c r="F408" s="21">
        <f t="shared" si="37"/>
        <v>0.51</v>
      </c>
      <c r="G408" s="21">
        <v>0</v>
      </c>
      <c r="H408" s="21">
        <v>0</v>
      </c>
      <c r="I408" s="21">
        <v>0</v>
      </c>
      <c r="J408" s="21">
        <v>0.51</v>
      </c>
      <c r="K408" s="21">
        <v>0.51</v>
      </c>
      <c r="L408" s="23">
        <v>2025</v>
      </c>
      <c r="M408" s="21">
        <v>0.51</v>
      </c>
      <c r="N408" s="24" t="s">
        <v>838</v>
      </c>
      <c r="O408" s="22" t="s">
        <v>41</v>
      </c>
      <c r="P408" s="21" t="s">
        <v>41</v>
      </c>
      <c r="Q408" s="21" t="s">
        <v>41</v>
      </c>
      <c r="R408" s="21" t="s">
        <v>41</v>
      </c>
      <c r="S408" s="21" t="s">
        <v>41</v>
      </c>
      <c r="T408" s="21" t="s">
        <v>41</v>
      </c>
      <c r="U408" s="21" t="s">
        <v>41</v>
      </c>
      <c r="V408" s="21" t="s">
        <v>41</v>
      </c>
      <c r="W408" s="21">
        <v>1</v>
      </c>
    </row>
    <row r="409" spans="1:23" ht="94.5" x14ac:dyDescent="0.25">
      <c r="A409" s="18" t="s">
        <v>1141</v>
      </c>
      <c r="B409" s="19" t="s">
        <v>1266</v>
      </c>
      <c r="C409" s="20" t="s">
        <v>1267</v>
      </c>
      <c r="D409" s="21">
        <v>12.583636</v>
      </c>
      <c r="E409" s="22" t="s">
        <v>1268</v>
      </c>
      <c r="F409" s="21">
        <f t="shared" si="37"/>
        <v>12.583636</v>
      </c>
      <c r="G409" s="21">
        <v>0</v>
      </c>
      <c r="H409" s="21">
        <v>0</v>
      </c>
      <c r="I409" s="21">
        <v>12.583636</v>
      </c>
      <c r="J409" s="21">
        <v>0</v>
      </c>
      <c r="K409" s="21">
        <v>10.486363000000001</v>
      </c>
      <c r="L409" s="23">
        <v>2025</v>
      </c>
      <c r="M409" s="21">
        <v>10.486363000000001</v>
      </c>
      <c r="N409" s="24" t="s">
        <v>1163</v>
      </c>
      <c r="O409" s="22" t="s">
        <v>41</v>
      </c>
      <c r="P409" s="21" t="s">
        <v>41</v>
      </c>
      <c r="Q409" s="21" t="s">
        <v>41</v>
      </c>
      <c r="R409" s="21" t="s">
        <v>41</v>
      </c>
      <c r="S409" s="21" t="s">
        <v>41</v>
      </c>
      <c r="T409" s="21" t="s">
        <v>41</v>
      </c>
      <c r="U409" s="21" t="s">
        <v>41</v>
      </c>
      <c r="V409" s="21" t="s">
        <v>41</v>
      </c>
      <c r="W409" s="21">
        <v>107</v>
      </c>
    </row>
    <row r="410" spans="1:23" ht="204.75" x14ac:dyDescent="0.25">
      <c r="A410" s="18" t="s">
        <v>1141</v>
      </c>
      <c r="B410" s="19" t="s">
        <v>1269</v>
      </c>
      <c r="C410" s="20" t="s">
        <v>1270</v>
      </c>
      <c r="D410" s="21">
        <v>91.311954</v>
      </c>
      <c r="E410" s="22" t="s">
        <v>1271</v>
      </c>
      <c r="F410" s="21">
        <f t="shared" si="37"/>
        <v>91.311954</v>
      </c>
      <c r="G410" s="21">
        <v>0</v>
      </c>
      <c r="H410" s="21">
        <v>0</v>
      </c>
      <c r="I410" s="21">
        <v>91.311954</v>
      </c>
      <c r="J410" s="21">
        <v>0</v>
      </c>
      <c r="K410" s="21">
        <v>76.093294999999998</v>
      </c>
      <c r="L410" s="23">
        <v>2025</v>
      </c>
      <c r="M410" s="21">
        <v>76.093294999999998</v>
      </c>
      <c r="N410" s="24" t="s">
        <v>570</v>
      </c>
      <c r="O410" s="22" t="s">
        <v>41</v>
      </c>
      <c r="P410" s="21" t="s">
        <v>41</v>
      </c>
      <c r="Q410" s="21" t="s">
        <v>41</v>
      </c>
      <c r="R410" s="21" t="s">
        <v>41</v>
      </c>
      <c r="S410" s="21" t="s">
        <v>41</v>
      </c>
      <c r="T410" s="21" t="s">
        <v>41</v>
      </c>
      <c r="U410" s="21" t="s">
        <v>41</v>
      </c>
      <c r="V410" s="21" t="s">
        <v>41</v>
      </c>
      <c r="W410" s="21">
        <v>1317</v>
      </c>
    </row>
    <row r="411" spans="1:23" ht="409.5" x14ac:dyDescent="0.25">
      <c r="A411" s="18" t="s">
        <v>1141</v>
      </c>
      <c r="B411" s="19" t="s">
        <v>3314</v>
      </c>
      <c r="C411" s="20" t="s">
        <v>1272</v>
      </c>
      <c r="D411" s="21">
        <v>301.3</v>
      </c>
      <c r="E411" s="22" t="s">
        <v>1273</v>
      </c>
      <c r="F411" s="21">
        <v>301.3</v>
      </c>
      <c r="G411" s="21">
        <v>0</v>
      </c>
      <c r="H411" s="21">
        <v>0</v>
      </c>
      <c r="I411" s="21">
        <v>301.3</v>
      </c>
      <c r="J411" s="21">
        <v>0</v>
      </c>
      <c r="K411" s="21">
        <v>251.3</v>
      </c>
      <c r="L411" s="23">
        <v>2025</v>
      </c>
      <c r="M411" s="21">
        <v>251.3</v>
      </c>
      <c r="N411" s="24" t="s">
        <v>1274</v>
      </c>
      <c r="O411" s="22" t="s">
        <v>41</v>
      </c>
      <c r="P411" s="21" t="s">
        <v>41</v>
      </c>
      <c r="Q411" s="21">
        <v>555.9</v>
      </c>
      <c r="R411" s="21" t="s">
        <v>41</v>
      </c>
      <c r="S411" s="21">
        <v>61.3</v>
      </c>
      <c r="T411" s="21" t="s">
        <v>41</v>
      </c>
      <c r="U411" s="21" t="s">
        <v>41</v>
      </c>
      <c r="V411" s="21" t="s">
        <v>41</v>
      </c>
      <c r="W411" s="21">
        <v>1</v>
      </c>
    </row>
    <row r="412" spans="1:23" ht="409.5" x14ac:dyDescent="0.25">
      <c r="A412" s="18" t="s">
        <v>1141</v>
      </c>
      <c r="B412" s="19" t="s">
        <v>1275</v>
      </c>
      <c r="C412" s="20" t="s">
        <v>1276</v>
      </c>
      <c r="D412" s="28">
        <v>280.77999999999997</v>
      </c>
      <c r="E412" s="27" t="s">
        <v>1277</v>
      </c>
      <c r="F412" s="28">
        <v>280.77999999999997</v>
      </c>
      <c r="G412" s="28">
        <v>0</v>
      </c>
      <c r="H412" s="28">
        <v>0</v>
      </c>
      <c r="I412" s="28">
        <v>280.77999999999997</v>
      </c>
      <c r="J412" s="28">
        <v>0</v>
      </c>
      <c r="K412" s="28">
        <v>234.11</v>
      </c>
      <c r="L412" s="30">
        <v>2025</v>
      </c>
      <c r="M412" s="28">
        <v>234.11</v>
      </c>
      <c r="N412" s="29" t="s">
        <v>1278</v>
      </c>
      <c r="O412" s="27" t="s">
        <v>41</v>
      </c>
      <c r="P412" s="28" t="s">
        <v>41</v>
      </c>
      <c r="Q412" s="28">
        <v>782.24</v>
      </c>
      <c r="R412" s="28" t="s">
        <v>41</v>
      </c>
      <c r="S412" s="28">
        <v>66.239999999999995</v>
      </c>
      <c r="T412" s="28" t="s">
        <v>41</v>
      </c>
      <c r="U412" s="28" t="s">
        <v>41</v>
      </c>
      <c r="V412" s="28" t="s">
        <v>41</v>
      </c>
      <c r="W412" s="28">
        <v>1</v>
      </c>
    </row>
    <row r="413" spans="1:23" ht="94.5" x14ac:dyDescent="0.25">
      <c r="A413" s="18" t="s">
        <v>1141</v>
      </c>
      <c r="B413" s="19" t="s">
        <v>1279</v>
      </c>
      <c r="C413" s="20" t="s">
        <v>1280</v>
      </c>
      <c r="D413" s="21">
        <v>8.6510110000000005</v>
      </c>
      <c r="E413" s="22" t="s">
        <v>1281</v>
      </c>
      <c r="F413" s="21">
        <f t="shared" si="37"/>
        <v>8.6510110000000005</v>
      </c>
      <c r="G413" s="21">
        <v>0</v>
      </c>
      <c r="H413" s="21">
        <v>0</v>
      </c>
      <c r="I413" s="21">
        <v>8.6510110000000005</v>
      </c>
      <c r="J413" s="21">
        <v>0</v>
      </c>
      <c r="K413" s="21">
        <v>7.2091760000000003</v>
      </c>
      <c r="L413" s="23">
        <v>2025</v>
      </c>
      <c r="M413" s="21">
        <v>7.2091760000000003</v>
      </c>
      <c r="N413" s="24" t="s">
        <v>1163</v>
      </c>
      <c r="O413" s="22" t="s">
        <v>41</v>
      </c>
      <c r="P413" s="21" t="s">
        <v>41</v>
      </c>
      <c r="Q413" s="21" t="s">
        <v>41</v>
      </c>
      <c r="R413" s="21" t="s">
        <v>41</v>
      </c>
      <c r="S413" s="21" t="s">
        <v>41</v>
      </c>
      <c r="T413" s="21" t="s">
        <v>41</v>
      </c>
      <c r="U413" s="21" t="s">
        <v>41</v>
      </c>
      <c r="V413" s="21" t="s">
        <v>41</v>
      </c>
      <c r="W413" s="21">
        <v>78</v>
      </c>
    </row>
    <row r="414" spans="1:23" ht="94.5" x14ac:dyDescent="0.25">
      <c r="A414" s="18" t="s">
        <v>1141</v>
      </c>
      <c r="B414" s="19" t="s">
        <v>1282</v>
      </c>
      <c r="C414" s="20" t="s">
        <v>1283</v>
      </c>
      <c r="D414" s="21">
        <v>2.3035670000000001</v>
      </c>
      <c r="E414" s="22" t="s">
        <v>1284</v>
      </c>
      <c r="F414" s="21">
        <f t="shared" si="37"/>
        <v>2.3035670000000001</v>
      </c>
      <c r="G414" s="21">
        <v>0</v>
      </c>
      <c r="H414" s="21">
        <v>0</v>
      </c>
      <c r="I414" s="21">
        <v>2.3035670000000001</v>
      </c>
      <c r="J414" s="21">
        <v>0</v>
      </c>
      <c r="K414" s="21">
        <v>1.9196390000000001</v>
      </c>
      <c r="L414" s="23">
        <v>2025</v>
      </c>
      <c r="M414" s="21">
        <v>1.9196390000000001</v>
      </c>
      <c r="N414" s="24" t="s">
        <v>1285</v>
      </c>
      <c r="O414" s="22" t="s">
        <v>41</v>
      </c>
      <c r="P414" s="21" t="s">
        <v>41</v>
      </c>
      <c r="Q414" s="21" t="s">
        <v>41</v>
      </c>
      <c r="R414" s="21" t="s">
        <v>41</v>
      </c>
      <c r="S414" s="21" t="s">
        <v>41</v>
      </c>
      <c r="T414" s="21" t="s">
        <v>41</v>
      </c>
      <c r="U414" s="21" t="s">
        <v>41</v>
      </c>
      <c r="V414" s="21" t="s">
        <v>41</v>
      </c>
      <c r="W414" s="21">
        <v>12</v>
      </c>
    </row>
    <row r="415" spans="1:23" ht="126" x14ac:dyDescent="0.25">
      <c r="A415" s="18" t="s">
        <v>1141</v>
      </c>
      <c r="B415" s="19" t="s">
        <v>870</v>
      </c>
      <c r="C415" s="20" t="s">
        <v>1286</v>
      </c>
      <c r="D415" s="21">
        <v>1.4267879999999999</v>
      </c>
      <c r="E415" s="22" t="s">
        <v>1287</v>
      </c>
      <c r="F415" s="21">
        <f t="shared" si="37"/>
        <v>1.4267879999999999</v>
      </c>
      <c r="G415" s="21">
        <v>0</v>
      </c>
      <c r="H415" s="21">
        <v>0</v>
      </c>
      <c r="I415" s="21">
        <v>0</v>
      </c>
      <c r="J415" s="21">
        <v>1.4267879999999999</v>
      </c>
      <c r="K415" s="21">
        <v>1.18899</v>
      </c>
      <c r="L415" s="23" t="s">
        <v>41</v>
      </c>
      <c r="M415" s="21" t="s">
        <v>41</v>
      </c>
      <c r="N415" s="24" t="s">
        <v>873</v>
      </c>
      <c r="O415" s="22" t="s">
        <v>41</v>
      </c>
      <c r="P415" s="21" t="s">
        <v>41</v>
      </c>
      <c r="Q415" s="21" t="s">
        <v>41</v>
      </c>
      <c r="R415" s="21" t="s">
        <v>41</v>
      </c>
      <c r="S415" s="21" t="s">
        <v>41</v>
      </c>
      <c r="T415" s="21" t="s">
        <v>41</v>
      </c>
      <c r="U415" s="21" t="s">
        <v>41</v>
      </c>
      <c r="V415" s="21" t="s">
        <v>41</v>
      </c>
      <c r="W415" s="21" t="s">
        <v>41</v>
      </c>
    </row>
    <row r="416" spans="1:23" x14ac:dyDescent="0.25">
      <c r="A416" s="18" t="s">
        <v>1288</v>
      </c>
      <c r="B416" s="19" t="s">
        <v>1289</v>
      </c>
      <c r="C416" s="20" t="s">
        <v>40</v>
      </c>
      <c r="D416" s="21">
        <f>IFERROR(SUM(0,D417,D422,D423),"нд")</f>
        <v>654.7060909999999</v>
      </c>
      <c r="E416" s="22" t="s">
        <v>41</v>
      </c>
      <c r="F416" s="21">
        <f t="shared" ref="F416:K416" si="38">IFERROR(SUM(0,F417,F422,F423),"нд")</f>
        <v>498.43461200000007</v>
      </c>
      <c r="G416" s="21">
        <f t="shared" si="38"/>
        <v>0</v>
      </c>
      <c r="H416" s="21">
        <f t="shared" si="38"/>
        <v>0</v>
      </c>
      <c r="I416" s="21">
        <f t="shared" si="38"/>
        <v>485.69536600000004</v>
      </c>
      <c r="J416" s="21">
        <f t="shared" si="38"/>
        <v>12.739246</v>
      </c>
      <c r="K416" s="21">
        <f t="shared" si="38"/>
        <v>372.35094299999997</v>
      </c>
      <c r="L416" s="23" t="s">
        <v>41</v>
      </c>
      <c r="M416" s="21" t="s">
        <v>41</v>
      </c>
      <c r="N416" s="24" t="s">
        <v>41</v>
      </c>
      <c r="O416" s="22" t="s">
        <v>41</v>
      </c>
      <c r="P416" s="21">
        <f t="shared" ref="P416:W416" si="39">IFERROR(SUM(0,P417,P422,P423),"нд")</f>
        <v>0</v>
      </c>
      <c r="Q416" s="21">
        <f t="shared" si="39"/>
        <v>0.69000000000000006</v>
      </c>
      <c r="R416" s="21">
        <f t="shared" si="39"/>
        <v>90</v>
      </c>
      <c r="S416" s="21">
        <f t="shared" si="39"/>
        <v>90</v>
      </c>
      <c r="T416" s="21">
        <f t="shared" si="39"/>
        <v>0</v>
      </c>
      <c r="U416" s="21">
        <f t="shared" si="39"/>
        <v>0</v>
      </c>
      <c r="V416" s="21">
        <f t="shared" si="39"/>
        <v>0</v>
      </c>
      <c r="W416" s="21">
        <f t="shared" si="39"/>
        <v>434</v>
      </c>
    </row>
    <row r="417" spans="1:23" x14ac:dyDescent="0.25">
      <c r="A417" s="18" t="s">
        <v>1290</v>
      </c>
      <c r="B417" s="19" t="s">
        <v>43</v>
      </c>
      <c r="C417" s="20" t="s">
        <v>40</v>
      </c>
      <c r="D417" s="21">
        <f>IFERROR(SUM(D418:D421),"нд")</f>
        <v>53.274892000000001</v>
      </c>
      <c r="E417" s="22" t="s">
        <v>41</v>
      </c>
      <c r="F417" s="21">
        <f t="shared" ref="F417:K417" si="40">IFERROR(SUM(F418:F421),"нд")</f>
        <v>53.274892000000001</v>
      </c>
      <c r="G417" s="21">
        <f t="shared" si="40"/>
        <v>0</v>
      </c>
      <c r="H417" s="21">
        <f t="shared" si="40"/>
        <v>0</v>
      </c>
      <c r="I417" s="21">
        <f t="shared" si="40"/>
        <v>40.535646</v>
      </c>
      <c r="J417" s="21">
        <f t="shared" si="40"/>
        <v>12.739246</v>
      </c>
      <c r="K417" s="21">
        <f t="shared" si="40"/>
        <v>44.395744000000001</v>
      </c>
      <c r="L417" s="23" t="s">
        <v>41</v>
      </c>
      <c r="M417" s="21" t="s">
        <v>41</v>
      </c>
      <c r="N417" s="24" t="s">
        <v>41</v>
      </c>
      <c r="O417" s="22" t="s">
        <v>41</v>
      </c>
      <c r="P417" s="21">
        <f t="shared" ref="P417:W417" si="41">IFERROR(SUM(P418:P421),"нд")</f>
        <v>0</v>
      </c>
      <c r="Q417" s="21">
        <f t="shared" si="41"/>
        <v>0.69000000000000006</v>
      </c>
      <c r="R417" s="21">
        <f t="shared" si="41"/>
        <v>0</v>
      </c>
      <c r="S417" s="21">
        <f t="shared" si="41"/>
        <v>0</v>
      </c>
      <c r="T417" s="21">
        <f t="shared" si="41"/>
        <v>0</v>
      </c>
      <c r="U417" s="21">
        <f t="shared" si="41"/>
        <v>0</v>
      </c>
      <c r="V417" s="21">
        <f t="shared" si="41"/>
        <v>0</v>
      </c>
      <c r="W417" s="21">
        <f t="shared" si="41"/>
        <v>5</v>
      </c>
    </row>
    <row r="418" spans="1:23" ht="63" x14ac:dyDescent="0.25">
      <c r="A418" s="18" t="s">
        <v>1290</v>
      </c>
      <c r="B418" s="19" t="s">
        <v>1291</v>
      </c>
      <c r="C418" s="20" t="s">
        <v>1292</v>
      </c>
      <c r="D418" s="21">
        <v>1.461238</v>
      </c>
      <c r="E418" s="22" t="s">
        <v>1293</v>
      </c>
      <c r="F418" s="21">
        <f>IFERROR(J418+I418+H418+G418,"нд")</f>
        <v>1.461238</v>
      </c>
      <c r="G418" s="21">
        <v>0</v>
      </c>
      <c r="H418" s="21">
        <v>0</v>
      </c>
      <c r="I418" s="21">
        <v>0</v>
      </c>
      <c r="J418" s="21">
        <v>1.461238</v>
      </c>
      <c r="K418" s="21">
        <v>1.2176979999999999</v>
      </c>
      <c r="L418" s="23">
        <v>2025</v>
      </c>
      <c r="M418" s="21">
        <v>1.2176979999999999</v>
      </c>
      <c r="N418" s="24" t="s">
        <v>1294</v>
      </c>
      <c r="O418" s="22" t="s">
        <v>41</v>
      </c>
      <c r="P418" s="21" t="s">
        <v>41</v>
      </c>
      <c r="Q418" s="21">
        <v>0.12</v>
      </c>
      <c r="R418" s="21" t="s">
        <v>41</v>
      </c>
      <c r="S418" s="21" t="s">
        <v>41</v>
      </c>
      <c r="T418" s="21" t="s">
        <v>41</v>
      </c>
      <c r="U418" s="21" t="s">
        <v>41</v>
      </c>
      <c r="V418" s="21" t="s">
        <v>41</v>
      </c>
      <c r="W418" s="21">
        <v>4</v>
      </c>
    </row>
    <row r="419" spans="1:23" ht="78.75" x14ac:dyDescent="0.25">
      <c r="A419" s="18" t="s">
        <v>1290</v>
      </c>
      <c r="B419" s="19" t="s">
        <v>1295</v>
      </c>
      <c r="C419" s="20" t="s">
        <v>1296</v>
      </c>
      <c r="D419" s="21">
        <v>7.1993819999999999</v>
      </c>
      <c r="E419" s="22" t="s">
        <v>1297</v>
      </c>
      <c r="F419" s="21">
        <f>IFERROR(J419+I419+H419+G419,"нд")</f>
        <v>7.1993819999999999</v>
      </c>
      <c r="G419" s="21">
        <v>0</v>
      </c>
      <c r="H419" s="21">
        <v>0</v>
      </c>
      <c r="I419" s="21">
        <v>0</v>
      </c>
      <c r="J419" s="21">
        <v>7.1993819999999999</v>
      </c>
      <c r="K419" s="21">
        <v>5.999485</v>
      </c>
      <c r="L419" s="23">
        <v>2025</v>
      </c>
      <c r="M419" s="21">
        <v>5.999485</v>
      </c>
      <c r="N419" s="24" t="s">
        <v>1298</v>
      </c>
      <c r="O419" s="22" t="s">
        <v>41</v>
      </c>
      <c r="P419" s="21" t="s">
        <v>41</v>
      </c>
      <c r="Q419" s="21">
        <v>0.4</v>
      </c>
      <c r="R419" s="21" t="s">
        <v>41</v>
      </c>
      <c r="S419" s="21" t="s">
        <v>41</v>
      </c>
      <c r="T419" s="21" t="s">
        <v>41</v>
      </c>
      <c r="U419" s="21" t="s">
        <v>41</v>
      </c>
      <c r="V419" s="21" t="s">
        <v>41</v>
      </c>
      <c r="W419" s="21" t="s">
        <v>41</v>
      </c>
    </row>
    <row r="420" spans="1:23" ht="78.75" x14ac:dyDescent="0.25">
      <c r="A420" s="18" t="s">
        <v>1290</v>
      </c>
      <c r="B420" s="19" t="s">
        <v>1299</v>
      </c>
      <c r="C420" s="20" t="s">
        <v>1300</v>
      </c>
      <c r="D420" s="21">
        <v>4.0786259999999999</v>
      </c>
      <c r="E420" s="22" t="s">
        <v>1301</v>
      </c>
      <c r="F420" s="21">
        <f>IFERROR(J420+I420+H420+G420,"нд")</f>
        <v>4.0786259999999999</v>
      </c>
      <c r="G420" s="21">
        <v>0</v>
      </c>
      <c r="H420" s="21">
        <v>0</v>
      </c>
      <c r="I420" s="21">
        <v>0</v>
      </c>
      <c r="J420" s="21">
        <v>4.0786259999999999</v>
      </c>
      <c r="K420" s="21">
        <v>3.3988559999999999</v>
      </c>
      <c r="L420" s="23">
        <v>2025</v>
      </c>
      <c r="M420" s="21">
        <v>3.3988559999999999</v>
      </c>
      <c r="N420" s="24" t="s">
        <v>1298</v>
      </c>
      <c r="O420" s="22" t="s">
        <v>41</v>
      </c>
      <c r="P420" s="21" t="s">
        <v>41</v>
      </c>
      <c r="Q420" s="21">
        <v>0.17</v>
      </c>
      <c r="R420" s="21" t="s">
        <v>41</v>
      </c>
      <c r="S420" s="21" t="s">
        <v>41</v>
      </c>
      <c r="T420" s="21" t="s">
        <v>41</v>
      </c>
      <c r="U420" s="21" t="s">
        <v>41</v>
      </c>
      <c r="V420" s="21" t="s">
        <v>41</v>
      </c>
      <c r="W420" s="21" t="s">
        <v>41</v>
      </c>
    </row>
    <row r="421" spans="1:23" ht="47.25" x14ac:dyDescent="0.25">
      <c r="A421" s="18" t="s">
        <v>1290</v>
      </c>
      <c r="B421" s="19" t="s">
        <v>1302</v>
      </c>
      <c r="C421" s="20" t="s">
        <v>1303</v>
      </c>
      <c r="D421" s="21">
        <v>40.535646</v>
      </c>
      <c r="E421" s="22" t="s">
        <v>1304</v>
      </c>
      <c r="F421" s="21">
        <f>IFERROR(J421+I421+H421+G421,"нд")</f>
        <v>40.535646</v>
      </c>
      <c r="G421" s="21">
        <v>0</v>
      </c>
      <c r="H421" s="21">
        <v>0</v>
      </c>
      <c r="I421" s="21">
        <v>40.535646</v>
      </c>
      <c r="J421" s="21">
        <v>0</v>
      </c>
      <c r="K421" s="21">
        <v>33.779705</v>
      </c>
      <c r="L421" s="23">
        <v>2026</v>
      </c>
      <c r="M421" s="21">
        <v>33.779705</v>
      </c>
      <c r="N421" s="24" t="s">
        <v>1305</v>
      </c>
      <c r="O421" s="22" t="s">
        <v>41</v>
      </c>
      <c r="P421" s="21" t="s">
        <v>41</v>
      </c>
      <c r="Q421" s="21" t="s">
        <v>41</v>
      </c>
      <c r="R421" s="21" t="s">
        <v>41</v>
      </c>
      <c r="S421" s="21" t="s">
        <v>41</v>
      </c>
      <c r="T421" s="21" t="s">
        <v>41</v>
      </c>
      <c r="U421" s="21" t="s">
        <v>41</v>
      </c>
      <c r="V421" s="21" t="s">
        <v>41</v>
      </c>
      <c r="W421" s="21">
        <v>1</v>
      </c>
    </row>
    <row r="422" spans="1:23" x14ac:dyDescent="0.25">
      <c r="A422" s="18" t="s">
        <v>1306</v>
      </c>
      <c r="B422" s="19" t="s">
        <v>538</v>
      </c>
      <c r="C422" s="20" t="s">
        <v>40</v>
      </c>
      <c r="D422" s="21">
        <f>IFERROR(SUM(0),"нд")</f>
        <v>0</v>
      </c>
      <c r="E422" s="22" t="s">
        <v>41</v>
      </c>
      <c r="F422" s="21">
        <f t="shared" ref="F422:K422" si="42">IFERROR(SUM(0),"нд")</f>
        <v>0</v>
      </c>
      <c r="G422" s="21">
        <f t="shared" si="42"/>
        <v>0</v>
      </c>
      <c r="H422" s="21">
        <f t="shared" si="42"/>
        <v>0</v>
      </c>
      <c r="I422" s="21">
        <f t="shared" si="42"/>
        <v>0</v>
      </c>
      <c r="J422" s="21">
        <f t="shared" si="42"/>
        <v>0</v>
      </c>
      <c r="K422" s="21">
        <f t="shared" si="42"/>
        <v>0</v>
      </c>
      <c r="L422" s="23" t="s">
        <v>41</v>
      </c>
      <c r="M422" s="21" t="s">
        <v>41</v>
      </c>
      <c r="N422" s="24" t="s">
        <v>41</v>
      </c>
      <c r="O422" s="22" t="s">
        <v>41</v>
      </c>
      <c r="P422" s="21">
        <f t="shared" ref="P422:W422" si="43">IFERROR(SUM(0),"нд")</f>
        <v>0</v>
      </c>
      <c r="Q422" s="21">
        <f t="shared" si="43"/>
        <v>0</v>
      </c>
      <c r="R422" s="21">
        <f t="shared" si="43"/>
        <v>0</v>
      </c>
      <c r="S422" s="21">
        <f t="shared" si="43"/>
        <v>0</v>
      </c>
      <c r="T422" s="21">
        <f t="shared" si="43"/>
        <v>0</v>
      </c>
      <c r="U422" s="21">
        <f t="shared" si="43"/>
        <v>0</v>
      </c>
      <c r="V422" s="21">
        <f t="shared" si="43"/>
        <v>0</v>
      </c>
      <c r="W422" s="21">
        <f t="shared" si="43"/>
        <v>0</v>
      </c>
    </row>
    <row r="423" spans="1:23" x14ac:dyDescent="0.25">
      <c r="A423" s="18" t="s">
        <v>1307</v>
      </c>
      <c r="B423" s="19" t="s">
        <v>540</v>
      </c>
      <c r="C423" s="20" t="s">
        <v>40</v>
      </c>
      <c r="D423" s="21">
        <f>IFERROR(SUM(D424:D472),"нд")</f>
        <v>601.43119899999988</v>
      </c>
      <c r="E423" s="22" t="s">
        <v>41</v>
      </c>
      <c r="F423" s="21">
        <f t="shared" ref="F423:K423" si="44">IFERROR(SUM(F424:F472),"нд")</f>
        <v>445.15972000000005</v>
      </c>
      <c r="G423" s="21">
        <f t="shared" si="44"/>
        <v>0</v>
      </c>
      <c r="H423" s="21">
        <f t="shared" si="44"/>
        <v>0</v>
      </c>
      <c r="I423" s="21">
        <f t="shared" si="44"/>
        <v>445.15972000000005</v>
      </c>
      <c r="J423" s="21">
        <f t="shared" si="44"/>
        <v>0</v>
      </c>
      <c r="K423" s="21">
        <f t="shared" si="44"/>
        <v>327.95519899999999</v>
      </c>
      <c r="L423" s="23" t="s">
        <v>41</v>
      </c>
      <c r="M423" s="21" t="s">
        <v>41</v>
      </c>
      <c r="N423" s="24" t="s">
        <v>41</v>
      </c>
      <c r="O423" s="22" t="s">
        <v>41</v>
      </c>
      <c r="P423" s="21">
        <f t="shared" ref="P423:W423" si="45">IFERROR(SUM(P424:P472),"нд")</f>
        <v>0</v>
      </c>
      <c r="Q423" s="21">
        <f t="shared" si="45"/>
        <v>0</v>
      </c>
      <c r="R423" s="21">
        <f t="shared" si="45"/>
        <v>90</v>
      </c>
      <c r="S423" s="21">
        <f t="shared" si="45"/>
        <v>90</v>
      </c>
      <c r="T423" s="21">
        <f t="shared" si="45"/>
        <v>0</v>
      </c>
      <c r="U423" s="21">
        <f t="shared" si="45"/>
        <v>0</v>
      </c>
      <c r="V423" s="21">
        <f t="shared" si="45"/>
        <v>0</v>
      </c>
      <c r="W423" s="21">
        <f t="shared" si="45"/>
        <v>429</v>
      </c>
    </row>
    <row r="424" spans="1:23" ht="126" x14ac:dyDescent="0.25">
      <c r="A424" s="18" t="s">
        <v>1307</v>
      </c>
      <c r="B424" s="19" t="s">
        <v>1308</v>
      </c>
      <c r="C424" s="20" t="s">
        <v>1309</v>
      </c>
      <c r="D424" s="21">
        <v>45.96</v>
      </c>
      <c r="E424" s="22" t="s">
        <v>1310</v>
      </c>
      <c r="F424" s="21">
        <f t="shared" ref="F424:F455" si="46">IFERROR(J424+I424+H424+G424,"нд")</f>
        <v>22.38</v>
      </c>
      <c r="G424" s="21">
        <v>0</v>
      </c>
      <c r="H424" s="21">
        <v>0</v>
      </c>
      <c r="I424" s="21">
        <v>22.38</v>
      </c>
      <c r="J424" s="21">
        <v>0</v>
      </c>
      <c r="K424" s="21">
        <v>10.65</v>
      </c>
      <c r="L424" s="23">
        <v>2025</v>
      </c>
      <c r="M424" s="21">
        <v>38.299999999999997</v>
      </c>
      <c r="N424" s="24" t="s">
        <v>1311</v>
      </c>
      <c r="O424" s="22" t="s">
        <v>41</v>
      </c>
      <c r="P424" s="21" t="s">
        <v>41</v>
      </c>
      <c r="Q424" s="21" t="s">
        <v>41</v>
      </c>
      <c r="R424" s="21" t="s">
        <v>41</v>
      </c>
      <c r="S424" s="21" t="s">
        <v>41</v>
      </c>
      <c r="T424" s="21" t="s">
        <v>41</v>
      </c>
      <c r="U424" s="21" t="s">
        <v>41</v>
      </c>
      <c r="V424" s="21" t="s">
        <v>41</v>
      </c>
      <c r="W424" s="21">
        <v>1</v>
      </c>
    </row>
    <row r="425" spans="1:23" ht="204.75" x14ac:dyDescent="0.25">
      <c r="A425" s="18" t="s">
        <v>1307</v>
      </c>
      <c r="B425" s="19" t="s">
        <v>1312</v>
      </c>
      <c r="C425" s="20" t="s">
        <v>1313</v>
      </c>
      <c r="D425" s="21">
        <v>23.669782000000001</v>
      </c>
      <c r="E425" s="22" t="s">
        <v>1314</v>
      </c>
      <c r="F425" s="21">
        <f t="shared" si="46"/>
        <v>23.669782000000001</v>
      </c>
      <c r="G425" s="21">
        <v>0</v>
      </c>
      <c r="H425" s="21">
        <v>0</v>
      </c>
      <c r="I425" s="21">
        <v>23.669782000000001</v>
      </c>
      <c r="J425" s="21">
        <v>0</v>
      </c>
      <c r="K425" s="21">
        <v>19.724817999999999</v>
      </c>
      <c r="L425" s="23">
        <v>2026</v>
      </c>
      <c r="M425" s="21">
        <v>19.724817999999999</v>
      </c>
      <c r="N425" s="24" t="s">
        <v>1315</v>
      </c>
      <c r="O425" s="22" t="s">
        <v>41</v>
      </c>
      <c r="P425" s="21" t="s">
        <v>41</v>
      </c>
      <c r="Q425" s="21" t="s">
        <v>41</v>
      </c>
      <c r="R425" s="21" t="s">
        <v>41</v>
      </c>
      <c r="S425" s="21" t="s">
        <v>41</v>
      </c>
      <c r="T425" s="21" t="s">
        <v>41</v>
      </c>
      <c r="U425" s="21" t="s">
        <v>41</v>
      </c>
      <c r="V425" s="21" t="s">
        <v>41</v>
      </c>
      <c r="W425" s="21">
        <v>13</v>
      </c>
    </row>
    <row r="426" spans="1:23" ht="204.75" x14ac:dyDescent="0.25">
      <c r="A426" s="18" t="s">
        <v>1307</v>
      </c>
      <c r="B426" s="19" t="s">
        <v>1316</v>
      </c>
      <c r="C426" s="20" t="s">
        <v>1317</v>
      </c>
      <c r="D426" s="21">
        <v>19.004946</v>
      </c>
      <c r="E426" s="22" t="s">
        <v>1318</v>
      </c>
      <c r="F426" s="21">
        <f t="shared" si="46"/>
        <v>19.004946</v>
      </c>
      <c r="G426" s="21">
        <v>0</v>
      </c>
      <c r="H426" s="21">
        <v>0</v>
      </c>
      <c r="I426" s="21">
        <v>19.004946</v>
      </c>
      <c r="J426" s="21">
        <v>0</v>
      </c>
      <c r="K426" s="21">
        <v>15.837455</v>
      </c>
      <c r="L426" s="23">
        <v>2027</v>
      </c>
      <c r="M426" s="21">
        <v>15.837455</v>
      </c>
      <c r="N426" s="24" t="s">
        <v>1315</v>
      </c>
      <c r="O426" s="22" t="s">
        <v>41</v>
      </c>
      <c r="P426" s="21" t="s">
        <v>41</v>
      </c>
      <c r="Q426" s="21" t="s">
        <v>41</v>
      </c>
      <c r="R426" s="21" t="s">
        <v>41</v>
      </c>
      <c r="S426" s="21" t="s">
        <v>41</v>
      </c>
      <c r="T426" s="21" t="s">
        <v>41</v>
      </c>
      <c r="U426" s="21" t="s">
        <v>41</v>
      </c>
      <c r="V426" s="21" t="s">
        <v>41</v>
      </c>
      <c r="W426" s="21">
        <v>9</v>
      </c>
    </row>
    <row r="427" spans="1:23" ht="204.75" x14ac:dyDescent="0.25">
      <c r="A427" s="18" t="s">
        <v>1307</v>
      </c>
      <c r="B427" s="19" t="s">
        <v>1319</v>
      </c>
      <c r="C427" s="20" t="s">
        <v>1320</v>
      </c>
      <c r="D427" s="21">
        <v>12.873602999999999</v>
      </c>
      <c r="E427" s="22" t="s">
        <v>1321</v>
      </c>
      <c r="F427" s="21">
        <f t="shared" si="46"/>
        <v>12.873602999999999</v>
      </c>
      <c r="G427" s="21">
        <v>0</v>
      </c>
      <c r="H427" s="21">
        <v>0</v>
      </c>
      <c r="I427" s="21">
        <v>12.873602999999999</v>
      </c>
      <c r="J427" s="21">
        <v>0</v>
      </c>
      <c r="K427" s="21">
        <v>10.728002</v>
      </c>
      <c r="L427" s="23">
        <v>2027</v>
      </c>
      <c r="M427" s="21">
        <v>10.728002</v>
      </c>
      <c r="N427" s="24" t="s">
        <v>1315</v>
      </c>
      <c r="O427" s="22" t="s">
        <v>41</v>
      </c>
      <c r="P427" s="21" t="s">
        <v>41</v>
      </c>
      <c r="Q427" s="21" t="s">
        <v>41</v>
      </c>
      <c r="R427" s="21" t="s">
        <v>41</v>
      </c>
      <c r="S427" s="21" t="s">
        <v>41</v>
      </c>
      <c r="T427" s="21" t="s">
        <v>41</v>
      </c>
      <c r="U427" s="21" t="s">
        <v>41</v>
      </c>
      <c r="V427" s="21" t="s">
        <v>41</v>
      </c>
      <c r="W427" s="21">
        <v>1</v>
      </c>
    </row>
    <row r="428" spans="1:23" ht="204.75" x14ac:dyDescent="0.25">
      <c r="A428" s="18" t="s">
        <v>1307</v>
      </c>
      <c r="B428" s="19" t="s">
        <v>1322</v>
      </c>
      <c r="C428" s="20" t="s">
        <v>1323</v>
      </c>
      <c r="D428" s="21">
        <v>36.408999999999999</v>
      </c>
      <c r="E428" s="22" t="s">
        <v>1324</v>
      </c>
      <c r="F428" s="21">
        <f t="shared" si="46"/>
        <v>36.408999999999999</v>
      </c>
      <c r="G428" s="21">
        <v>0</v>
      </c>
      <c r="H428" s="21">
        <v>0</v>
      </c>
      <c r="I428" s="21">
        <v>36.408999999999999</v>
      </c>
      <c r="J428" s="21">
        <v>0</v>
      </c>
      <c r="K428" s="21">
        <v>30.340833</v>
      </c>
      <c r="L428" s="23">
        <v>2027</v>
      </c>
      <c r="M428" s="21">
        <v>30.340833</v>
      </c>
      <c r="N428" s="24" t="s">
        <v>1315</v>
      </c>
      <c r="O428" s="22" t="s">
        <v>41</v>
      </c>
      <c r="P428" s="21" t="s">
        <v>41</v>
      </c>
      <c r="Q428" s="21" t="s">
        <v>41</v>
      </c>
      <c r="R428" s="21" t="s">
        <v>41</v>
      </c>
      <c r="S428" s="21" t="s">
        <v>41</v>
      </c>
      <c r="T428" s="21" t="s">
        <v>41</v>
      </c>
      <c r="U428" s="21" t="s">
        <v>41</v>
      </c>
      <c r="V428" s="21" t="s">
        <v>41</v>
      </c>
      <c r="W428" s="21">
        <v>2</v>
      </c>
    </row>
    <row r="429" spans="1:23" ht="204.75" x14ac:dyDescent="0.25">
      <c r="A429" s="18" t="s">
        <v>1307</v>
      </c>
      <c r="B429" s="19" t="s">
        <v>663</v>
      </c>
      <c r="C429" s="20" t="s">
        <v>1325</v>
      </c>
      <c r="D429" s="21">
        <v>15.576098</v>
      </c>
      <c r="E429" s="22" t="s">
        <v>1326</v>
      </c>
      <c r="F429" s="21">
        <f t="shared" si="46"/>
        <v>10.921906</v>
      </c>
      <c r="G429" s="21">
        <v>0</v>
      </c>
      <c r="H429" s="21">
        <v>0</v>
      </c>
      <c r="I429" s="21">
        <v>10.921906</v>
      </c>
      <c r="J429" s="21">
        <v>0</v>
      </c>
      <c r="K429" s="21">
        <v>9.1015879999999996</v>
      </c>
      <c r="L429" s="23">
        <v>2026</v>
      </c>
      <c r="M429" s="21">
        <v>12.980081999999999</v>
      </c>
      <c r="N429" s="24" t="s">
        <v>666</v>
      </c>
      <c r="O429" s="22" t="s">
        <v>41</v>
      </c>
      <c r="P429" s="21" t="s">
        <v>41</v>
      </c>
      <c r="Q429" s="21" t="s">
        <v>41</v>
      </c>
      <c r="R429" s="21" t="s">
        <v>41</v>
      </c>
      <c r="S429" s="21" t="s">
        <v>41</v>
      </c>
      <c r="T429" s="21" t="s">
        <v>41</v>
      </c>
      <c r="U429" s="21" t="s">
        <v>41</v>
      </c>
      <c r="V429" s="21" t="s">
        <v>41</v>
      </c>
      <c r="W429" s="21">
        <v>1</v>
      </c>
    </row>
    <row r="430" spans="1:23" ht="236.25" x14ac:dyDescent="0.25">
      <c r="A430" s="18" t="s">
        <v>1307</v>
      </c>
      <c r="B430" s="19" t="s">
        <v>659</v>
      </c>
      <c r="C430" s="20" t="s">
        <v>1327</v>
      </c>
      <c r="D430" s="21">
        <v>17.784002000000001</v>
      </c>
      <c r="E430" s="22" t="s">
        <v>1328</v>
      </c>
      <c r="F430" s="21">
        <f t="shared" si="46"/>
        <v>11.106263</v>
      </c>
      <c r="G430" s="21">
        <v>0</v>
      </c>
      <c r="H430" s="21">
        <v>0</v>
      </c>
      <c r="I430" s="21">
        <v>11.106263</v>
      </c>
      <c r="J430" s="21">
        <v>0</v>
      </c>
      <c r="K430" s="21">
        <v>9.2552190000000003</v>
      </c>
      <c r="L430" s="23">
        <v>2026</v>
      </c>
      <c r="M430" s="21">
        <v>14.819997000000001</v>
      </c>
      <c r="N430" s="24" t="s">
        <v>662</v>
      </c>
      <c r="O430" s="22" t="s">
        <v>41</v>
      </c>
      <c r="P430" s="21" t="s">
        <v>41</v>
      </c>
      <c r="Q430" s="21" t="s">
        <v>41</v>
      </c>
      <c r="R430" s="21" t="s">
        <v>41</v>
      </c>
      <c r="S430" s="21" t="s">
        <v>41</v>
      </c>
      <c r="T430" s="21" t="s">
        <v>41</v>
      </c>
      <c r="U430" s="21" t="s">
        <v>41</v>
      </c>
      <c r="V430" s="21" t="s">
        <v>41</v>
      </c>
      <c r="W430" s="21">
        <v>1</v>
      </c>
    </row>
    <row r="431" spans="1:23" ht="220.5" x14ac:dyDescent="0.25">
      <c r="A431" s="18" t="s">
        <v>1307</v>
      </c>
      <c r="B431" s="19" t="s">
        <v>655</v>
      </c>
      <c r="C431" s="20" t="s">
        <v>1329</v>
      </c>
      <c r="D431" s="21">
        <v>5.891006</v>
      </c>
      <c r="E431" s="22" t="s">
        <v>1330</v>
      </c>
      <c r="F431" s="21">
        <f t="shared" si="46"/>
        <v>4.2182279999999999</v>
      </c>
      <c r="G431" s="21">
        <v>0</v>
      </c>
      <c r="H431" s="21">
        <v>0</v>
      </c>
      <c r="I431" s="21">
        <v>4.2182279999999999</v>
      </c>
      <c r="J431" s="21">
        <v>0</v>
      </c>
      <c r="K431" s="21">
        <v>3.5151910000000002</v>
      </c>
      <c r="L431" s="23">
        <v>2026</v>
      </c>
      <c r="M431" s="21">
        <v>4.909173</v>
      </c>
      <c r="N431" s="24" t="s">
        <v>658</v>
      </c>
      <c r="O431" s="22" t="s">
        <v>41</v>
      </c>
      <c r="P431" s="21" t="s">
        <v>41</v>
      </c>
      <c r="Q431" s="21" t="s">
        <v>41</v>
      </c>
      <c r="R431" s="21" t="s">
        <v>41</v>
      </c>
      <c r="S431" s="21" t="s">
        <v>41</v>
      </c>
      <c r="T431" s="21" t="s">
        <v>41</v>
      </c>
      <c r="U431" s="21" t="s">
        <v>41</v>
      </c>
      <c r="V431" s="21" t="s">
        <v>41</v>
      </c>
      <c r="W431" s="21">
        <v>1</v>
      </c>
    </row>
    <row r="432" spans="1:23" ht="204.75" x14ac:dyDescent="0.25">
      <c r="A432" s="18" t="s">
        <v>1307</v>
      </c>
      <c r="B432" s="19" t="s">
        <v>651</v>
      </c>
      <c r="C432" s="20" t="s">
        <v>1331</v>
      </c>
      <c r="D432" s="21">
        <v>15.418863999999999</v>
      </c>
      <c r="E432" s="22" t="s">
        <v>1332</v>
      </c>
      <c r="F432" s="21">
        <f t="shared" si="46"/>
        <v>4.5951300000000002</v>
      </c>
      <c r="G432" s="21">
        <v>0</v>
      </c>
      <c r="H432" s="21">
        <v>0</v>
      </c>
      <c r="I432" s="21">
        <v>4.5951300000000002</v>
      </c>
      <c r="J432" s="21">
        <v>0</v>
      </c>
      <c r="K432" s="21">
        <v>3.829275</v>
      </c>
      <c r="L432" s="23">
        <v>2025</v>
      </c>
      <c r="M432" s="21">
        <v>12.849055</v>
      </c>
      <c r="N432" s="24" t="s">
        <v>654</v>
      </c>
      <c r="O432" s="22" t="s">
        <v>41</v>
      </c>
      <c r="P432" s="21" t="s">
        <v>41</v>
      </c>
      <c r="Q432" s="21" t="s">
        <v>41</v>
      </c>
      <c r="R432" s="21" t="s">
        <v>41</v>
      </c>
      <c r="S432" s="21" t="s">
        <v>41</v>
      </c>
      <c r="T432" s="21" t="s">
        <v>41</v>
      </c>
      <c r="U432" s="21" t="s">
        <v>41</v>
      </c>
      <c r="V432" s="21" t="s">
        <v>41</v>
      </c>
      <c r="W432" s="21">
        <v>1</v>
      </c>
    </row>
    <row r="433" spans="1:23" ht="204.75" x14ac:dyDescent="0.25">
      <c r="A433" s="18" t="s">
        <v>1307</v>
      </c>
      <c r="B433" s="19" t="s">
        <v>647</v>
      </c>
      <c r="C433" s="20" t="s">
        <v>1333</v>
      </c>
      <c r="D433" s="21">
        <v>20.860799</v>
      </c>
      <c r="E433" s="22" t="s">
        <v>1334</v>
      </c>
      <c r="F433" s="21">
        <f t="shared" si="46"/>
        <v>16.909545000000001</v>
      </c>
      <c r="G433" s="21">
        <v>0</v>
      </c>
      <c r="H433" s="21">
        <v>0</v>
      </c>
      <c r="I433" s="21">
        <v>16.909545000000001</v>
      </c>
      <c r="J433" s="21">
        <v>0</v>
      </c>
      <c r="K433" s="21">
        <v>12.855454</v>
      </c>
      <c r="L433" s="23">
        <v>2026</v>
      </c>
      <c r="M433" s="21">
        <v>17.383998999999999</v>
      </c>
      <c r="N433" s="24" t="s">
        <v>1335</v>
      </c>
      <c r="O433" s="22" t="s">
        <v>41</v>
      </c>
      <c r="P433" s="21" t="s">
        <v>41</v>
      </c>
      <c r="Q433" s="21" t="s">
        <v>41</v>
      </c>
      <c r="R433" s="21" t="s">
        <v>41</v>
      </c>
      <c r="S433" s="21" t="s">
        <v>41</v>
      </c>
      <c r="T433" s="21" t="s">
        <v>41</v>
      </c>
      <c r="U433" s="21" t="s">
        <v>41</v>
      </c>
      <c r="V433" s="21" t="s">
        <v>41</v>
      </c>
      <c r="W433" s="21">
        <v>1</v>
      </c>
    </row>
    <row r="434" spans="1:23" ht="204.75" x14ac:dyDescent="0.25">
      <c r="A434" s="18" t="s">
        <v>1307</v>
      </c>
      <c r="B434" s="19" t="s">
        <v>643</v>
      </c>
      <c r="C434" s="20" t="s">
        <v>1336</v>
      </c>
      <c r="D434" s="21">
        <v>47.522410999999998</v>
      </c>
      <c r="E434" s="22" t="s">
        <v>1337</v>
      </c>
      <c r="F434" s="21">
        <f t="shared" si="46"/>
        <v>31.841175</v>
      </c>
      <c r="G434" s="21">
        <v>0</v>
      </c>
      <c r="H434" s="21">
        <v>0</v>
      </c>
      <c r="I434" s="21">
        <v>31.841175</v>
      </c>
      <c r="J434" s="21">
        <v>0</v>
      </c>
      <c r="K434" s="21">
        <v>26.376066999999999</v>
      </c>
      <c r="L434" s="23">
        <v>2026</v>
      </c>
      <c r="M434" s="21">
        <v>39.602012000000002</v>
      </c>
      <c r="N434" s="24" t="s">
        <v>1338</v>
      </c>
      <c r="O434" s="22" t="s">
        <v>41</v>
      </c>
      <c r="P434" s="21" t="s">
        <v>41</v>
      </c>
      <c r="Q434" s="21" t="s">
        <v>41</v>
      </c>
      <c r="R434" s="21" t="s">
        <v>41</v>
      </c>
      <c r="S434" s="21" t="s">
        <v>41</v>
      </c>
      <c r="T434" s="21" t="s">
        <v>41</v>
      </c>
      <c r="U434" s="21" t="s">
        <v>41</v>
      </c>
      <c r="V434" s="21" t="s">
        <v>41</v>
      </c>
      <c r="W434" s="21">
        <v>1</v>
      </c>
    </row>
    <row r="435" spans="1:23" ht="173.25" x14ac:dyDescent="0.25">
      <c r="A435" s="18" t="s">
        <v>1307</v>
      </c>
      <c r="B435" s="19" t="s">
        <v>989</v>
      </c>
      <c r="C435" s="20" t="s">
        <v>1339</v>
      </c>
      <c r="D435" s="21">
        <v>6.210782</v>
      </c>
      <c r="E435" s="22" t="s">
        <v>1340</v>
      </c>
      <c r="F435" s="21">
        <f t="shared" si="46"/>
        <v>0</v>
      </c>
      <c r="G435" s="21">
        <v>0</v>
      </c>
      <c r="H435" s="21">
        <v>0</v>
      </c>
      <c r="I435" s="21">
        <v>0</v>
      </c>
      <c r="J435" s="21">
        <v>0</v>
      </c>
      <c r="K435" s="21">
        <v>0</v>
      </c>
      <c r="L435" s="23">
        <v>2025</v>
      </c>
      <c r="M435" s="21">
        <v>5.1756520000000004</v>
      </c>
      <c r="N435" s="24" t="s">
        <v>992</v>
      </c>
      <c r="O435" s="22" t="s">
        <v>41</v>
      </c>
      <c r="P435" s="21" t="s">
        <v>41</v>
      </c>
      <c r="Q435" s="21" t="s">
        <v>41</v>
      </c>
      <c r="R435" s="21" t="s">
        <v>41</v>
      </c>
      <c r="S435" s="21" t="s">
        <v>41</v>
      </c>
      <c r="T435" s="21" t="s">
        <v>41</v>
      </c>
      <c r="U435" s="21" t="s">
        <v>41</v>
      </c>
      <c r="V435" s="21" t="s">
        <v>41</v>
      </c>
      <c r="W435" s="21">
        <v>1</v>
      </c>
    </row>
    <row r="436" spans="1:23" ht="236.25" x14ac:dyDescent="0.25">
      <c r="A436" s="18" t="s">
        <v>1307</v>
      </c>
      <c r="B436" s="19" t="s">
        <v>667</v>
      </c>
      <c r="C436" s="20" t="s">
        <v>1341</v>
      </c>
      <c r="D436" s="21">
        <v>4.8025099999999998</v>
      </c>
      <c r="E436" s="22" t="s">
        <v>1342</v>
      </c>
      <c r="F436" s="21">
        <f t="shared" si="46"/>
        <v>1.3206910000000001</v>
      </c>
      <c r="G436" s="21">
        <v>0</v>
      </c>
      <c r="H436" s="21">
        <v>0</v>
      </c>
      <c r="I436" s="21">
        <v>1.3206910000000001</v>
      </c>
      <c r="J436" s="21">
        <v>0</v>
      </c>
      <c r="K436" s="21">
        <v>1.100576</v>
      </c>
      <c r="L436" s="23">
        <v>2025</v>
      </c>
      <c r="M436" s="21">
        <v>4.0020930000000003</v>
      </c>
      <c r="N436" s="24" t="s">
        <v>670</v>
      </c>
      <c r="O436" s="22" t="s">
        <v>41</v>
      </c>
      <c r="P436" s="21" t="s">
        <v>41</v>
      </c>
      <c r="Q436" s="21" t="s">
        <v>41</v>
      </c>
      <c r="R436" s="21" t="s">
        <v>41</v>
      </c>
      <c r="S436" s="21" t="s">
        <v>41</v>
      </c>
      <c r="T436" s="21" t="s">
        <v>41</v>
      </c>
      <c r="U436" s="21" t="s">
        <v>41</v>
      </c>
      <c r="V436" s="21" t="s">
        <v>41</v>
      </c>
      <c r="W436" s="21">
        <v>1</v>
      </c>
    </row>
    <row r="437" spans="1:23" ht="141.75" x14ac:dyDescent="0.25">
      <c r="A437" s="18" t="s">
        <v>1307</v>
      </c>
      <c r="B437" s="19" t="s">
        <v>1343</v>
      </c>
      <c r="C437" s="20" t="s">
        <v>1344</v>
      </c>
      <c r="D437" s="21">
        <v>15.169217</v>
      </c>
      <c r="E437" s="22" t="s">
        <v>1345</v>
      </c>
      <c r="F437" s="21">
        <f t="shared" si="46"/>
        <v>9.8454999999999995</v>
      </c>
      <c r="G437" s="21">
        <v>0</v>
      </c>
      <c r="H437" s="21">
        <v>0</v>
      </c>
      <c r="I437" s="21">
        <v>9.8454999999999995</v>
      </c>
      <c r="J437" s="21">
        <v>0</v>
      </c>
      <c r="K437" s="21">
        <v>1.9277580000000001</v>
      </c>
      <c r="L437" s="23">
        <v>2025</v>
      </c>
      <c r="M437" s="21">
        <v>12.726008999999999</v>
      </c>
      <c r="N437" s="24" t="s">
        <v>1346</v>
      </c>
      <c r="O437" s="22" t="s">
        <v>41</v>
      </c>
      <c r="P437" s="21" t="s">
        <v>41</v>
      </c>
      <c r="Q437" s="21" t="s">
        <v>41</v>
      </c>
      <c r="R437" s="21" t="s">
        <v>41</v>
      </c>
      <c r="S437" s="21" t="s">
        <v>41</v>
      </c>
      <c r="T437" s="21" t="s">
        <v>41</v>
      </c>
      <c r="U437" s="21" t="s">
        <v>41</v>
      </c>
      <c r="V437" s="21" t="s">
        <v>41</v>
      </c>
      <c r="W437" s="21">
        <v>55</v>
      </c>
    </row>
    <row r="438" spans="1:23" ht="204.75" x14ac:dyDescent="0.25">
      <c r="A438" s="18" t="s">
        <v>1307</v>
      </c>
      <c r="B438" s="19" t="s">
        <v>747</v>
      </c>
      <c r="C438" s="20" t="s">
        <v>1347</v>
      </c>
      <c r="D438" s="21">
        <v>10.379307000000001</v>
      </c>
      <c r="E438" s="22" t="s">
        <v>1348</v>
      </c>
      <c r="F438" s="21">
        <f t="shared" si="46"/>
        <v>6.0149460000000001</v>
      </c>
      <c r="G438" s="21">
        <v>0</v>
      </c>
      <c r="H438" s="21">
        <v>0</v>
      </c>
      <c r="I438" s="21">
        <v>6.0149460000000001</v>
      </c>
      <c r="J438" s="21">
        <v>0</v>
      </c>
      <c r="K438" s="21">
        <v>3.7766220000000001</v>
      </c>
      <c r="L438" s="23">
        <v>2026</v>
      </c>
      <c r="M438" s="21">
        <v>8.6494219999999995</v>
      </c>
      <c r="N438" s="24" t="s">
        <v>1349</v>
      </c>
      <c r="O438" s="22" t="s">
        <v>41</v>
      </c>
      <c r="P438" s="21" t="s">
        <v>41</v>
      </c>
      <c r="Q438" s="21" t="s">
        <v>41</v>
      </c>
      <c r="R438" s="21" t="s">
        <v>41</v>
      </c>
      <c r="S438" s="21" t="s">
        <v>41</v>
      </c>
      <c r="T438" s="21" t="s">
        <v>41</v>
      </c>
      <c r="U438" s="21" t="s">
        <v>41</v>
      </c>
      <c r="V438" s="21" t="s">
        <v>41</v>
      </c>
      <c r="W438" s="21">
        <v>1</v>
      </c>
    </row>
    <row r="439" spans="1:23" ht="204.75" x14ac:dyDescent="0.25">
      <c r="A439" s="18" t="s">
        <v>1307</v>
      </c>
      <c r="B439" s="19" t="s">
        <v>739</v>
      </c>
      <c r="C439" s="20" t="s">
        <v>1350</v>
      </c>
      <c r="D439" s="21">
        <v>9.2652920000000005</v>
      </c>
      <c r="E439" s="22" t="s">
        <v>1351</v>
      </c>
      <c r="F439" s="21">
        <f t="shared" si="46"/>
        <v>8.3727879999999999</v>
      </c>
      <c r="G439" s="21">
        <v>0</v>
      </c>
      <c r="H439" s="21">
        <v>0</v>
      </c>
      <c r="I439" s="21">
        <v>8.3727879999999999</v>
      </c>
      <c r="J439" s="21">
        <v>0</v>
      </c>
      <c r="K439" s="21">
        <v>6.9773230000000002</v>
      </c>
      <c r="L439" s="23">
        <v>2027</v>
      </c>
      <c r="M439" s="21">
        <v>7.7210760000000001</v>
      </c>
      <c r="N439" s="24" t="s">
        <v>742</v>
      </c>
      <c r="O439" s="22" t="s">
        <v>41</v>
      </c>
      <c r="P439" s="21" t="s">
        <v>41</v>
      </c>
      <c r="Q439" s="21" t="s">
        <v>41</v>
      </c>
      <c r="R439" s="21" t="s">
        <v>41</v>
      </c>
      <c r="S439" s="21" t="s">
        <v>41</v>
      </c>
      <c r="T439" s="21" t="s">
        <v>41</v>
      </c>
      <c r="U439" s="21" t="s">
        <v>41</v>
      </c>
      <c r="V439" s="21" t="s">
        <v>41</v>
      </c>
      <c r="W439" s="21">
        <v>1</v>
      </c>
    </row>
    <row r="440" spans="1:23" ht="299.25" x14ac:dyDescent="0.25">
      <c r="A440" s="18" t="s">
        <v>1307</v>
      </c>
      <c r="B440" s="19" t="s">
        <v>743</v>
      </c>
      <c r="C440" s="20" t="s">
        <v>1352</v>
      </c>
      <c r="D440" s="21">
        <v>34.946770000000001</v>
      </c>
      <c r="E440" s="22" t="s">
        <v>1353</v>
      </c>
      <c r="F440" s="21">
        <f t="shared" si="46"/>
        <v>34.183357999999998</v>
      </c>
      <c r="G440" s="21">
        <v>0</v>
      </c>
      <c r="H440" s="21">
        <v>0</v>
      </c>
      <c r="I440" s="21">
        <v>34.183357999999998</v>
      </c>
      <c r="J440" s="21">
        <v>0</v>
      </c>
      <c r="K440" s="21">
        <v>28.486131</v>
      </c>
      <c r="L440" s="23">
        <v>2028</v>
      </c>
      <c r="M440" s="21">
        <v>29.122308</v>
      </c>
      <c r="N440" s="24" t="s">
        <v>746</v>
      </c>
      <c r="O440" s="22" t="s">
        <v>41</v>
      </c>
      <c r="P440" s="21" t="s">
        <v>41</v>
      </c>
      <c r="Q440" s="21" t="s">
        <v>41</v>
      </c>
      <c r="R440" s="21" t="s">
        <v>41</v>
      </c>
      <c r="S440" s="21" t="s">
        <v>41</v>
      </c>
      <c r="T440" s="21" t="s">
        <v>41</v>
      </c>
      <c r="U440" s="21" t="s">
        <v>41</v>
      </c>
      <c r="V440" s="21" t="s">
        <v>41</v>
      </c>
      <c r="W440" s="21">
        <v>1</v>
      </c>
    </row>
    <row r="441" spans="1:23" ht="173.25" x14ac:dyDescent="0.25">
      <c r="A441" s="18" t="s">
        <v>1307</v>
      </c>
      <c r="B441" s="19" t="s">
        <v>703</v>
      </c>
      <c r="C441" s="20" t="s">
        <v>1354</v>
      </c>
      <c r="D441" s="21">
        <v>3.0487639999999998</v>
      </c>
      <c r="E441" s="22" t="s">
        <v>1355</v>
      </c>
      <c r="F441" s="21">
        <f t="shared" si="46"/>
        <v>0</v>
      </c>
      <c r="G441" s="21">
        <v>0</v>
      </c>
      <c r="H441" s="21">
        <v>0</v>
      </c>
      <c r="I441" s="21">
        <v>0</v>
      </c>
      <c r="J441" s="21">
        <v>0</v>
      </c>
      <c r="K441" s="21">
        <v>0</v>
      </c>
      <c r="L441" s="23">
        <v>2025</v>
      </c>
      <c r="M441" s="21">
        <v>3.0487639999999998</v>
      </c>
      <c r="N441" s="24" t="s">
        <v>706</v>
      </c>
      <c r="O441" s="22" t="s">
        <v>41</v>
      </c>
      <c r="P441" s="21" t="s">
        <v>41</v>
      </c>
      <c r="Q441" s="21" t="s">
        <v>41</v>
      </c>
      <c r="R441" s="21" t="s">
        <v>41</v>
      </c>
      <c r="S441" s="21" t="s">
        <v>41</v>
      </c>
      <c r="T441" s="21" t="s">
        <v>41</v>
      </c>
      <c r="U441" s="21" t="s">
        <v>41</v>
      </c>
      <c r="V441" s="21" t="s">
        <v>41</v>
      </c>
      <c r="W441" s="21">
        <v>1</v>
      </c>
    </row>
    <row r="442" spans="1:23" ht="78.75" x14ac:dyDescent="0.25">
      <c r="A442" s="18" t="s">
        <v>1307</v>
      </c>
      <c r="B442" s="19" t="s">
        <v>711</v>
      </c>
      <c r="C442" s="20" t="s">
        <v>1356</v>
      </c>
      <c r="D442" s="21">
        <v>3.234782</v>
      </c>
      <c r="E442" s="22" t="s">
        <v>1357</v>
      </c>
      <c r="F442" s="21">
        <f t="shared" si="46"/>
        <v>1.488</v>
      </c>
      <c r="G442" s="21">
        <v>0</v>
      </c>
      <c r="H442" s="21">
        <v>0</v>
      </c>
      <c r="I442" s="21">
        <v>1.488</v>
      </c>
      <c r="J442" s="21">
        <v>0</v>
      </c>
      <c r="K442" s="21">
        <v>1.24</v>
      </c>
      <c r="L442" s="23">
        <v>2025</v>
      </c>
      <c r="M442" s="21">
        <v>2.6956519999999999</v>
      </c>
      <c r="N442" s="24" t="s">
        <v>714</v>
      </c>
      <c r="O442" s="22" t="s">
        <v>41</v>
      </c>
      <c r="P442" s="21" t="s">
        <v>41</v>
      </c>
      <c r="Q442" s="21" t="s">
        <v>41</v>
      </c>
      <c r="R442" s="21" t="s">
        <v>41</v>
      </c>
      <c r="S442" s="21" t="s">
        <v>41</v>
      </c>
      <c r="T442" s="21" t="s">
        <v>41</v>
      </c>
      <c r="U442" s="21" t="s">
        <v>41</v>
      </c>
      <c r="V442" s="21" t="s">
        <v>41</v>
      </c>
      <c r="W442" s="21">
        <v>1</v>
      </c>
    </row>
    <row r="443" spans="1:23" ht="126" x14ac:dyDescent="0.25">
      <c r="A443" s="18" t="s">
        <v>1307</v>
      </c>
      <c r="B443" s="19" t="s">
        <v>715</v>
      </c>
      <c r="C443" s="20" t="s">
        <v>1358</v>
      </c>
      <c r="D443" s="21">
        <v>13.042944</v>
      </c>
      <c r="E443" s="22" t="s">
        <v>1359</v>
      </c>
      <c r="F443" s="21">
        <f t="shared" si="46"/>
        <v>13.042944</v>
      </c>
      <c r="G443" s="21">
        <v>0</v>
      </c>
      <c r="H443" s="21">
        <v>0</v>
      </c>
      <c r="I443" s="21">
        <v>13.042944</v>
      </c>
      <c r="J443" s="21">
        <v>0</v>
      </c>
      <c r="K443" s="21">
        <v>10.869120000000001</v>
      </c>
      <c r="L443" s="23">
        <v>2025</v>
      </c>
      <c r="M443" s="21">
        <v>10.869120000000001</v>
      </c>
      <c r="N443" s="24" t="s">
        <v>1210</v>
      </c>
      <c r="O443" s="22" t="s">
        <v>41</v>
      </c>
      <c r="P443" s="21" t="s">
        <v>41</v>
      </c>
      <c r="Q443" s="21" t="s">
        <v>41</v>
      </c>
      <c r="R443" s="21" t="s">
        <v>41</v>
      </c>
      <c r="S443" s="21" t="s">
        <v>41</v>
      </c>
      <c r="T443" s="21" t="s">
        <v>41</v>
      </c>
      <c r="U443" s="21" t="s">
        <v>41</v>
      </c>
      <c r="V443" s="21" t="s">
        <v>41</v>
      </c>
      <c r="W443" s="21">
        <v>1</v>
      </c>
    </row>
    <row r="444" spans="1:23" ht="94.5" x14ac:dyDescent="0.25">
      <c r="A444" s="18" t="s">
        <v>1307</v>
      </c>
      <c r="B444" s="19" t="s">
        <v>719</v>
      </c>
      <c r="C444" s="20" t="s">
        <v>1360</v>
      </c>
      <c r="D444" s="21">
        <v>2.884951</v>
      </c>
      <c r="E444" s="22" t="s">
        <v>1361</v>
      </c>
      <c r="F444" s="21">
        <f t="shared" si="46"/>
        <v>1.9233039999999999</v>
      </c>
      <c r="G444" s="21">
        <v>0</v>
      </c>
      <c r="H444" s="21">
        <v>0</v>
      </c>
      <c r="I444" s="21">
        <v>1.9233039999999999</v>
      </c>
      <c r="J444" s="21">
        <v>0</v>
      </c>
      <c r="K444" s="21">
        <v>1.602754</v>
      </c>
      <c r="L444" s="23">
        <v>2026</v>
      </c>
      <c r="M444" s="21">
        <v>2.4041260000000002</v>
      </c>
      <c r="N444" s="24" t="s">
        <v>1030</v>
      </c>
      <c r="O444" s="22" t="s">
        <v>41</v>
      </c>
      <c r="P444" s="21" t="s">
        <v>41</v>
      </c>
      <c r="Q444" s="21" t="s">
        <v>41</v>
      </c>
      <c r="R444" s="21" t="s">
        <v>41</v>
      </c>
      <c r="S444" s="21" t="s">
        <v>41</v>
      </c>
      <c r="T444" s="21" t="s">
        <v>41</v>
      </c>
      <c r="U444" s="21" t="s">
        <v>41</v>
      </c>
      <c r="V444" s="21" t="s">
        <v>41</v>
      </c>
      <c r="W444" s="21">
        <v>1</v>
      </c>
    </row>
    <row r="445" spans="1:23" ht="346.5" x14ac:dyDescent="0.25">
      <c r="A445" s="18" t="s">
        <v>1307</v>
      </c>
      <c r="B445" s="19" t="s">
        <v>727</v>
      </c>
      <c r="C445" s="20" t="s">
        <v>1362</v>
      </c>
      <c r="D445" s="21">
        <v>0.99372499999999997</v>
      </c>
      <c r="E445" s="22" t="s">
        <v>1363</v>
      </c>
      <c r="F445" s="21">
        <f t="shared" si="46"/>
        <v>0</v>
      </c>
      <c r="G445" s="21">
        <v>0</v>
      </c>
      <c r="H445" s="21">
        <v>0</v>
      </c>
      <c r="I445" s="21">
        <v>0</v>
      </c>
      <c r="J445" s="21">
        <v>0</v>
      </c>
      <c r="K445" s="21">
        <v>0</v>
      </c>
      <c r="L445" s="23">
        <v>2025</v>
      </c>
      <c r="M445" s="21">
        <v>0.82810399999999995</v>
      </c>
      <c r="N445" s="24" t="s">
        <v>730</v>
      </c>
      <c r="O445" s="22" t="s">
        <v>41</v>
      </c>
      <c r="P445" s="21" t="s">
        <v>41</v>
      </c>
      <c r="Q445" s="21" t="s">
        <v>41</v>
      </c>
      <c r="R445" s="21" t="s">
        <v>41</v>
      </c>
      <c r="S445" s="21" t="s">
        <v>41</v>
      </c>
      <c r="T445" s="21" t="s">
        <v>41</v>
      </c>
      <c r="U445" s="21" t="s">
        <v>41</v>
      </c>
      <c r="V445" s="21" t="s">
        <v>41</v>
      </c>
      <c r="W445" s="21">
        <v>1</v>
      </c>
    </row>
    <row r="446" spans="1:23" ht="204.75" x14ac:dyDescent="0.25">
      <c r="A446" s="18" t="s">
        <v>1307</v>
      </c>
      <c r="B446" s="19" t="s">
        <v>1364</v>
      </c>
      <c r="C446" s="20" t="s">
        <v>1365</v>
      </c>
      <c r="D446" s="21">
        <v>91.710155999999998</v>
      </c>
      <c r="E446" s="22" t="s">
        <v>1366</v>
      </c>
      <c r="F446" s="21">
        <f t="shared" si="46"/>
        <v>31.662139</v>
      </c>
      <c r="G446" s="21">
        <v>0</v>
      </c>
      <c r="H446" s="21">
        <v>0</v>
      </c>
      <c r="I446" s="21">
        <v>31.662139</v>
      </c>
      <c r="J446" s="21">
        <v>0</v>
      </c>
      <c r="K446" s="21">
        <v>0</v>
      </c>
      <c r="L446" s="23">
        <v>2024</v>
      </c>
      <c r="M446" s="21">
        <v>76.449629999999999</v>
      </c>
      <c r="N446" s="24" t="s">
        <v>1315</v>
      </c>
      <c r="O446" s="22" t="s">
        <v>41</v>
      </c>
      <c r="P446" s="21" t="s">
        <v>41</v>
      </c>
      <c r="Q446" s="21" t="s">
        <v>41</v>
      </c>
      <c r="R446" s="21" t="s">
        <v>41</v>
      </c>
      <c r="S446" s="21" t="s">
        <v>41</v>
      </c>
      <c r="T446" s="21" t="s">
        <v>41</v>
      </c>
      <c r="U446" s="21" t="s">
        <v>41</v>
      </c>
      <c r="V446" s="21" t="s">
        <v>41</v>
      </c>
      <c r="W446" s="21">
        <v>7</v>
      </c>
    </row>
    <row r="447" spans="1:23" ht="94.5" x14ac:dyDescent="0.25">
      <c r="A447" s="18" t="s">
        <v>1307</v>
      </c>
      <c r="B447" s="19" t="s">
        <v>735</v>
      </c>
      <c r="C447" s="20" t="s">
        <v>1367</v>
      </c>
      <c r="D447" s="21">
        <v>1.5658339999999999</v>
      </c>
      <c r="E447" s="22" t="s">
        <v>1368</v>
      </c>
      <c r="F447" s="21">
        <f t="shared" si="46"/>
        <v>0.170818</v>
      </c>
      <c r="G447" s="21">
        <v>0</v>
      </c>
      <c r="H447" s="21">
        <v>0</v>
      </c>
      <c r="I447" s="21">
        <v>0.170818</v>
      </c>
      <c r="J447" s="21">
        <v>0</v>
      </c>
      <c r="K447" s="21">
        <v>0.142348</v>
      </c>
      <c r="L447" s="23">
        <v>2025</v>
      </c>
      <c r="M447" s="21">
        <v>1.304861</v>
      </c>
      <c r="N447" s="24" t="s">
        <v>1039</v>
      </c>
      <c r="O447" s="22" t="s">
        <v>41</v>
      </c>
      <c r="P447" s="21" t="s">
        <v>41</v>
      </c>
      <c r="Q447" s="21" t="s">
        <v>41</v>
      </c>
      <c r="R447" s="21" t="s">
        <v>41</v>
      </c>
      <c r="S447" s="21" t="s">
        <v>41</v>
      </c>
      <c r="T447" s="21" t="s">
        <v>41</v>
      </c>
      <c r="U447" s="21" t="s">
        <v>41</v>
      </c>
      <c r="V447" s="21" t="s">
        <v>41</v>
      </c>
      <c r="W447" s="21">
        <v>1</v>
      </c>
    </row>
    <row r="448" spans="1:23" ht="173.25" x14ac:dyDescent="0.25">
      <c r="A448" s="18" t="s">
        <v>1307</v>
      </c>
      <c r="B448" s="19" t="s">
        <v>1369</v>
      </c>
      <c r="C448" s="20" t="s">
        <v>1370</v>
      </c>
      <c r="D448" s="21">
        <v>2.1306959999999999</v>
      </c>
      <c r="E448" s="22" t="s">
        <v>1371</v>
      </c>
      <c r="F448" s="21">
        <f t="shared" si="46"/>
        <v>2.1306959999999999</v>
      </c>
      <c r="G448" s="21">
        <v>0</v>
      </c>
      <c r="H448" s="21">
        <v>0</v>
      </c>
      <c r="I448" s="21">
        <v>2.1306959999999999</v>
      </c>
      <c r="J448" s="21">
        <v>0</v>
      </c>
      <c r="K448" s="21">
        <v>0</v>
      </c>
      <c r="L448" s="23">
        <v>2024</v>
      </c>
      <c r="M448" s="21">
        <v>1.7755799999999999</v>
      </c>
      <c r="N448" s="24" t="s">
        <v>757</v>
      </c>
      <c r="O448" s="22" t="s">
        <v>41</v>
      </c>
      <c r="P448" s="21" t="s">
        <v>41</v>
      </c>
      <c r="Q448" s="21" t="s">
        <v>41</v>
      </c>
      <c r="R448" s="21" t="s">
        <v>41</v>
      </c>
      <c r="S448" s="21" t="s">
        <v>41</v>
      </c>
      <c r="T448" s="21" t="s">
        <v>41</v>
      </c>
      <c r="U448" s="21" t="s">
        <v>41</v>
      </c>
      <c r="V448" s="21" t="s">
        <v>41</v>
      </c>
      <c r="W448" s="21">
        <v>1</v>
      </c>
    </row>
    <row r="449" spans="1:23" ht="141.75" x14ac:dyDescent="0.25">
      <c r="A449" s="18" t="s">
        <v>1307</v>
      </c>
      <c r="B449" s="19" t="s">
        <v>1372</v>
      </c>
      <c r="C449" s="20" t="s">
        <v>1373</v>
      </c>
      <c r="D449" s="21">
        <v>0.28000000000000003</v>
      </c>
      <c r="E449" s="22" t="s">
        <v>1374</v>
      </c>
      <c r="F449" s="21">
        <f t="shared" si="46"/>
        <v>0.28000000000000003</v>
      </c>
      <c r="G449" s="21">
        <v>0</v>
      </c>
      <c r="H449" s="21">
        <v>0</v>
      </c>
      <c r="I449" s="21">
        <v>0.28000000000000003</v>
      </c>
      <c r="J449" s="21">
        <v>0</v>
      </c>
      <c r="K449" s="21">
        <v>0.23333300000000001</v>
      </c>
      <c r="L449" s="23">
        <v>2025</v>
      </c>
      <c r="M449" s="21">
        <v>0.23333300000000001</v>
      </c>
      <c r="N449" s="24" t="s">
        <v>1375</v>
      </c>
      <c r="O449" s="22" t="s">
        <v>41</v>
      </c>
      <c r="P449" s="21" t="s">
        <v>41</v>
      </c>
      <c r="Q449" s="21" t="s">
        <v>41</v>
      </c>
      <c r="R449" s="21" t="s">
        <v>41</v>
      </c>
      <c r="S449" s="21" t="s">
        <v>41</v>
      </c>
      <c r="T449" s="21" t="s">
        <v>41</v>
      </c>
      <c r="U449" s="21" t="s">
        <v>41</v>
      </c>
      <c r="V449" s="21" t="s">
        <v>41</v>
      </c>
      <c r="W449" s="21">
        <v>4</v>
      </c>
    </row>
    <row r="450" spans="1:23" ht="173.25" x14ac:dyDescent="0.25">
      <c r="A450" s="18" t="s">
        <v>1307</v>
      </c>
      <c r="B450" s="19" t="s">
        <v>1376</v>
      </c>
      <c r="C450" s="20" t="s">
        <v>1377</v>
      </c>
      <c r="D450" s="21">
        <v>10.019968</v>
      </c>
      <c r="E450" s="22" t="s">
        <v>1378</v>
      </c>
      <c r="F450" s="21">
        <f t="shared" si="46"/>
        <v>10.019968</v>
      </c>
      <c r="G450" s="21">
        <v>0</v>
      </c>
      <c r="H450" s="21">
        <v>0</v>
      </c>
      <c r="I450" s="21">
        <v>10.019968</v>
      </c>
      <c r="J450" s="21">
        <v>0</v>
      </c>
      <c r="K450" s="21">
        <v>8.3499730000000003</v>
      </c>
      <c r="L450" s="23">
        <v>2025</v>
      </c>
      <c r="M450" s="21">
        <v>8.3499730000000003</v>
      </c>
      <c r="N450" s="24" t="s">
        <v>1379</v>
      </c>
      <c r="O450" s="22" t="s">
        <v>41</v>
      </c>
      <c r="P450" s="21" t="s">
        <v>41</v>
      </c>
      <c r="Q450" s="21" t="s">
        <v>41</v>
      </c>
      <c r="R450" s="21" t="s">
        <v>41</v>
      </c>
      <c r="S450" s="21" t="s">
        <v>41</v>
      </c>
      <c r="T450" s="21" t="s">
        <v>41</v>
      </c>
      <c r="U450" s="21" t="s">
        <v>41</v>
      </c>
      <c r="V450" s="21" t="s">
        <v>41</v>
      </c>
      <c r="W450" s="21">
        <v>18</v>
      </c>
    </row>
    <row r="451" spans="1:23" ht="173.25" x14ac:dyDescent="0.25">
      <c r="A451" s="18" t="s">
        <v>1307</v>
      </c>
      <c r="B451" s="19" t="s">
        <v>1380</v>
      </c>
      <c r="C451" s="20" t="s">
        <v>1381</v>
      </c>
      <c r="D451" s="21">
        <v>2.4</v>
      </c>
      <c r="E451" s="22" t="s">
        <v>1382</v>
      </c>
      <c r="F451" s="21">
        <f t="shared" si="46"/>
        <v>2.4</v>
      </c>
      <c r="G451" s="21">
        <v>0</v>
      </c>
      <c r="H451" s="21">
        <v>0</v>
      </c>
      <c r="I451" s="21">
        <v>2.4</v>
      </c>
      <c r="J451" s="21">
        <v>0</v>
      </c>
      <c r="K451" s="21">
        <v>2</v>
      </c>
      <c r="L451" s="23">
        <v>2025</v>
      </c>
      <c r="M451" s="21">
        <v>2</v>
      </c>
      <c r="N451" s="24" t="s">
        <v>1379</v>
      </c>
      <c r="O451" s="22" t="s">
        <v>41</v>
      </c>
      <c r="P451" s="21" t="s">
        <v>41</v>
      </c>
      <c r="Q451" s="21" t="s">
        <v>41</v>
      </c>
      <c r="R451" s="21" t="s">
        <v>41</v>
      </c>
      <c r="S451" s="21" t="s">
        <v>41</v>
      </c>
      <c r="T451" s="21" t="s">
        <v>41</v>
      </c>
      <c r="U451" s="21" t="s">
        <v>41</v>
      </c>
      <c r="V451" s="21" t="s">
        <v>41</v>
      </c>
      <c r="W451" s="21">
        <v>36</v>
      </c>
    </row>
    <row r="452" spans="1:23" ht="126" x14ac:dyDescent="0.25">
      <c r="A452" s="18" t="s">
        <v>1307</v>
      </c>
      <c r="B452" s="19" t="s">
        <v>1383</v>
      </c>
      <c r="C452" s="20" t="s">
        <v>1384</v>
      </c>
      <c r="D452" s="21">
        <v>13.5</v>
      </c>
      <c r="E452" s="22" t="s">
        <v>1385</v>
      </c>
      <c r="F452" s="21">
        <f t="shared" si="46"/>
        <v>13.5</v>
      </c>
      <c r="G452" s="21">
        <v>0</v>
      </c>
      <c r="H452" s="21">
        <v>0</v>
      </c>
      <c r="I452" s="21">
        <v>13.5</v>
      </c>
      <c r="J452" s="21">
        <v>0</v>
      </c>
      <c r="K452" s="21">
        <v>11.25</v>
      </c>
      <c r="L452" s="23">
        <v>2025</v>
      </c>
      <c r="M452" s="21">
        <v>11.25</v>
      </c>
      <c r="N452" s="24" t="s">
        <v>1386</v>
      </c>
      <c r="O452" s="22" t="s">
        <v>41</v>
      </c>
      <c r="P452" s="21" t="s">
        <v>41</v>
      </c>
      <c r="Q452" s="21" t="s">
        <v>41</v>
      </c>
      <c r="R452" s="21" t="s">
        <v>41</v>
      </c>
      <c r="S452" s="21" t="s">
        <v>41</v>
      </c>
      <c r="T452" s="21" t="s">
        <v>41</v>
      </c>
      <c r="U452" s="21" t="s">
        <v>41</v>
      </c>
      <c r="V452" s="21" t="s">
        <v>41</v>
      </c>
      <c r="W452" s="21">
        <v>1</v>
      </c>
    </row>
    <row r="453" spans="1:23" ht="204.75" x14ac:dyDescent="0.25">
      <c r="A453" s="18" t="s">
        <v>1307</v>
      </c>
      <c r="B453" s="19" t="s">
        <v>1387</v>
      </c>
      <c r="C453" s="20" t="s">
        <v>1388</v>
      </c>
      <c r="D453" s="21">
        <v>53.103198999999996</v>
      </c>
      <c r="E453" s="22" t="s">
        <v>1389</v>
      </c>
      <c r="F453" s="21">
        <f t="shared" si="46"/>
        <v>53.103198999999996</v>
      </c>
      <c r="G453" s="21">
        <v>0</v>
      </c>
      <c r="H453" s="21">
        <v>0</v>
      </c>
      <c r="I453" s="21">
        <v>53.103198999999996</v>
      </c>
      <c r="J453" s="21">
        <v>0</v>
      </c>
      <c r="K453" s="21">
        <v>44.252665999999998</v>
      </c>
      <c r="L453" s="23">
        <v>2025</v>
      </c>
      <c r="M453" s="21">
        <v>44.252665999999998</v>
      </c>
      <c r="N453" s="24" t="s">
        <v>1315</v>
      </c>
      <c r="O453" s="22" t="s">
        <v>41</v>
      </c>
      <c r="P453" s="21" t="s">
        <v>41</v>
      </c>
      <c r="Q453" s="21" t="s">
        <v>41</v>
      </c>
      <c r="R453" s="21" t="s">
        <v>41</v>
      </c>
      <c r="S453" s="21" t="s">
        <v>41</v>
      </c>
      <c r="T453" s="21" t="s">
        <v>41</v>
      </c>
      <c r="U453" s="21" t="s">
        <v>41</v>
      </c>
      <c r="V453" s="21" t="s">
        <v>41</v>
      </c>
      <c r="W453" s="21">
        <v>45</v>
      </c>
    </row>
    <row r="454" spans="1:23" ht="63" x14ac:dyDescent="0.25">
      <c r="A454" s="18" t="s">
        <v>1307</v>
      </c>
      <c r="B454" s="19" t="s">
        <v>1390</v>
      </c>
      <c r="C454" s="20" t="s">
        <v>1391</v>
      </c>
      <c r="D454" s="21">
        <v>13.459199999999999</v>
      </c>
      <c r="E454" s="22" t="s">
        <v>1392</v>
      </c>
      <c r="F454" s="21">
        <f t="shared" si="46"/>
        <v>13.459199999999999</v>
      </c>
      <c r="G454" s="21">
        <v>0</v>
      </c>
      <c r="H454" s="21">
        <v>0</v>
      </c>
      <c r="I454" s="21">
        <v>13.459199999999999</v>
      </c>
      <c r="J454" s="21">
        <v>0</v>
      </c>
      <c r="K454" s="21">
        <v>11.215999999999999</v>
      </c>
      <c r="L454" s="23">
        <v>2025</v>
      </c>
      <c r="M454" s="21">
        <v>11.215999999999999</v>
      </c>
      <c r="N454" s="24" t="s">
        <v>1393</v>
      </c>
      <c r="O454" s="22" t="s">
        <v>41</v>
      </c>
      <c r="P454" s="21" t="s">
        <v>41</v>
      </c>
      <c r="Q454" s="21" t="s">
        <v>41</v>
      </c>
      <c r="R454" s="21" t="s">
        <v>41</v>
      </c>
      <c r="S454" s="21" t="s">
        <v>41</v>
      </c>
      <c r="T454" s="21" t="s">
        <v>41</v>
      </c>
      <c r="U454" s="21" t="s">
        <v>41</v>
      </c>
      <c r="V454" s="21" t="s">
        <v>41</v>
      </c>
      <c r="W454" s="21">
        <v>202</v>
      </c>
    </row>
    <row r="455" spans="1:23" ht="110.25" x14ac:dyDescent="0.25">
      <c r="A455" s="18" t="s">
        <v>1307</v>
      </c>
      <c r="B455" s="19" t="s">
        <v>1394</v>
      </c>
      <c r="C455" s="20" t="s">
        <v>1395</v>
      </c>
      <c r="D455" s="21">
        <v>1.2</v>
      </c>
      <c r="E455" s="22" t="s">
        <v>1396</v>
      </c>
      <c r="F455" s="21">
        <f t="shared" si="46"/>
        <v>1.2</v>
      </c>
      <c r="G455" s="21">
        <v>0</v>
      </c>
      <c r="H455" s="21">
        <v>0</v>
      </c>
      <c r="I455" s="21">
        <v>1.2</v>
      </c>
      <c r="J455" s="21">
        <v>0</v>
      </c>
      <c r="K455" s="21">
        <v>1</v>
      </c>
      <c r="L455" s="23" t="s">
        <v>41</v>
      </c>
      <c r="M455" s="21" t="s">
        <v>41</v>
      </c>
      <c r="N455" s="24" t="s">
        <v>1397</v>
      </c>
      <c r="O455" s="22" t="s">
        <v>41</v>
      </c>
      <c r="P455" s="21" t="s">
        <v>41</v>
      </c>
      <c r="Q455" s="21" t="s">
        <v>41</v>
      </c>
      <c r="R455" s="21">
        <v>82</v>
      </c>
      <c r="S455" s="21">
        <v>82</v>
      </c>
      <c r="T455" s="21" t="s">
        <v>41</v>
      </c>
      <c r="U455" s="21" t="s">
        <v>41</v>
      </c>
      <c r="V455" s="21" t="s">
        <v>41</v>
      </c>
      <c r="W455" s="21" t="s">
        <v>41</v>
      </c>
    </row>
    <row r="456" spans="1:23" ht="110.25" x14ac:dyDescent="0.25">
      <c r="A456" s="18" t="s">
        <v>1307</v>
      </c>
      <c r="B456" s="19" t="s">
        <v>1398</v>
      </c>
      <c r="C456" s="20" t="s">
        <v>1399</v>
      </c>
      <c r="D456" s="21">
        <v>0.6</v>
      </c>
      <c r="E456" s="22" t="s">
        <v>1400</v>
      </c>
      <c r="F456" s="21">
        <f t="shared" ref="F456:F472" si="47">IFERROR(J456+I456+H456+G456,"нд")</f>
        <v>0.6</v>
      </c>
      <c r="G456" s="21">
        <v>0</v>
      </c>
      <c r="H456" s="21">
        <v>0</v>
      </c>
      <c r="I456" s="21">
        <v>0.6</v>
      </c>
      <c r="J456" s="21">
        <v>0</v>
      </c>
      <c r="K456" s="21">
        <v>0.5</v>
      </c>
      <c r="L456" s="23" t="s">
        <v>41</v>
      </c>
      <c r="M456" s="21" t="s">
        <v>41</v>
      </c>
      <c r="N456" s="24" t="s">
        <v>1397</v>
      </c>
      <c r="O456" s="22" t="s">
        <v>41</v>
      </c>
      <c r="P456" s="21" t="s">
        <v>41</v>
      </c>
      <c r="Q456" s="21" t="s">
        <v>41</v>
      </c>
      <c r="R456" s="21">
        <v>8</v>
      </c>
      <c r="S456" s="21">
        <v>8</v>
      </c>
      <c r="T456" s="21" t="s">
        <v>41</v>
      </c>
      <c r="U456" s="21" t="s">
        <v>41</v>
      </c>
      <c r="V456" s="21" t="s">
        <v>41</v>
      </c>
      <c r="W456" s="21" t="s">
        <v>41</v>
      </c>
    </row>
    <row r="457" spans="1:23" ht="252" x14ac:dyDescent="0.25">
      <c r="A457" s="18" t="s">
        <v>1307</v>
      </c>
      <c r="B457" s="19" t="s">
        <v>1401</v>
      </c>
      <c r="C457" s="20" t="s">
        <v>1402</v>
      </c>
      <c r="D457" s="21">
        <v>1.9388000000000001</v>
      </c>
      <c r="E457" s="22" t="s">
        <v>1403</v>
      </c>
      <c r="F457" s="21">
        <f t="shared" si="47"/>
        <v>1.9388000000000001</v>
      </c>
      <c r="G457" s="21">
        <v>0</v>
      </c>
      <c r="H457" s="21">
        <v>0</v>
      </c>
      <c r="I457" s="21">
        <v>1.9388000000000001</v>
      </c>
      <c r="J457" s="21">
        <v>0</v>
      </c>
      <c r="K457" s="21">
        <v>1.8183769999999999</v>
      </c>
      <c r="L457" s="23">
        <v>2025</v>
      </c>
      <c r="M457" s="21">
        <v>1.8183769999999999</v>
      </c>
      <c r="N457" s="24" t="s">
        <v>1169</v>
      </c>
      <c r="O457" s="22" t="s">
        <v>41</v>
      </c>
      <c r="P457" s="21" t="s">
        <v>41</v>
      </c>
      <c r="Q457" s="21" t="s">
        <v>41</v>
      </c>
      <c r="R457" s="21" t="s">
        <v>41</v>
      </c>
      <c r="S457" s="21" t="s">
        <v>41</v>
      </c>
      <c r="T457" s="21" t="s">
        <v>41</v>
      </c>
      <c r="U457" s="21" t="s">
        <v>41</v>
      </c>
      <c r="V457" s="21" t="s">
        <v>41</v>
      </c>
      <c r="W457" s="21">
        <v>2</v>
      </c>
    </row>
    <row r="458" spans="1:23" ht="47.25" x14ac:dyDescent="0.25">
      <c r="A458" s="18" t="s">
        <v>1307</v>
      </c>
      <c r="B458" s="19" t="s">
        <v>1404</v>
      </c>
      <c r="C458" s="20" t="s">
        <v>1405</v>
      </c>
      <c r="D458" s="21">
        <v>1.2477</v>
      </c>
      <c r="E458" s="22" t="s">
        <v>1406</v>
      </c>
      <c r="F458" s="21">
        <f t="shared" si="47"/>
        <v>1.2477</v>
      </c>
      <c r="G458" s="21">
        <v>0</v>
      </c>
      <c r="H458" s="21">
        <v>0</v>
      </c>
      <c r="I458" s="21">
        <v>1.2477</v>
      </c>
      <c r="J458" s="21">
        <v>0</v>
      </c>
      <c r="K458" s="21">
        <v>1.2477</v>
      </c>
      <c r="L458" s="23">
        <v>2025</v>
      </c>
      <c r="M458" s="21">
        <v>1.2477</v>
      </c>
      <c r="N458" s="24" t="s">
        <v>1407</v>
      </c>
      <c r="O458" s="22" t="s">
        <v>41</v>
      </c>
      <c r="P458" s="21" t="s">
        <v>41</v>
      </c>
      <c r="Q458" s="21" t="s">
        <v>41</v>
      </c>
      <c r="R458" s="21" t="s">
        <v>41</v>
      </c>
      <c r="S458" s="21" t="s">
        <v>41</v>
      </c>
      <c r="T458" s="21" t="s">
        <v>41</v>
      </c>
      <c r="U458" s="21" t="s">
        <v>41</v>
      </c>
      <c r="V458" s="21" t="s">
        <v>41</v>
      </c>
      <c r="W458" s="21">
        <v>1</v>
      </c>
    </row>
    <row r="459" spans="1:23" ht="252" x14ac:dyDescent="0.25">
      <c r="A459" s="18" t="s">
        <v>1307</v>
      </c>
      <c r="B459" s="19" t="s">
        <v>831</v>
      </c>
      <c r="C459" s="20" t="s">
        <v>1408</v>
      </c>
      <c r="D459" s="21">
        <v>3.19</v>
      </c>
      <c r="E459" s="22" t="s">
        <v>1409</v>
      </c>
      <c r="F459" s="21">
        <f t="shared" si="47"/>
        <v>3.19</v>
      </c>
      <c r="G459" s="21">
        <v>0</v>
      </c>
      <c r="H459" s="21">
        <v>0</v>
      </c>
      <c r="I459" s="21">
        <v>3.19</v>
      </c>
      <c r="J459" s="21">
        <v>0</v>
      </c>
      <c r="K459" s="21">
        <v>2.6583329999999998</v>
      </c>
      <c r="L459" s="23">
        <v>2027</v>
      </c>
      <c r="M459" s="21">
        <v>2.6583329999999998</v>
      </c>
      <c r="N459" s="24" t="s">
        <v>834</v>
      </c>
      <c r="O459" s="22" t="s">
        <v>41</v>
      </c>
      <c r="P459" s="21" t="s">
        <v>41</v>
      </c>
      <c r="Q459" s="21" t="s">
        <v>41</v>
      </c>
      <c r="R459" s="21" t="s">
        <v>41</v>
      </c>
      <c r="S459" s="21" t="s">
        <v>41</v>
      </c>
      <c r="T459" s="21" t="s">
        <v>41</v>
      </c>
      <c r="U459" s="21" t="s">
        <v>41</v>
      </c>
      <c r="V459" s="21" t="s">
        <v>41</v>
      </c>
      <c r="W459" s="21">
        <v>1</v>
      </c>
    </row>
    <row r="460" spans="1:23" ht="63" x14ac:dyDescent="0.25">
      <c r="A460" s="18" t="s">
        <v>1307</v>
      </c>
      <c r="B460" s="19" t="s">
        <v>835</v>
      </c>
      <c r="C460" s="20" t="s">
        <v>1410</v>
      </c>
      <c r="D460" s="21">
        <v>0.34</v>
      </c>
      <c r="E460" s="22" t="s">
        <v>1411</v>
      </c>
      <c r="F460" s="21">
        <f t="shared" si="47"/>
        <v>0.34</v>
      </c>
      <c r="G460" s="21">
        <v>0</v>
      </c>
      <c r="H460" s="21">
        <v>0</v>
      </c>
      <c r="I460" s="21">
        <v>0.34</v>
      </c>
      <c r="J460" s="21">
        <v>0</v>
      </c>
      <c r="K460" s="21">
        <v>0.34</v>
      </c>
      <c r="L460" s="23">
        <v>2025</v>
      </c>
      <c r="M460" s="21">
        <v>0.34</v>
      </c>
      <c r="N460" s="24" t="s">
        <v>838</v>
      </c>
      <c r="O460" s="22" t="s">
        <v>41</v>
      </c>
      <c r="P460" s="21" t="s">
        <v>41</v>
      </c>
      <c r="Q460" s="21" t="s">
        <v>41</v>
      </c>
      <c r="R460" s="21" t="s">
        <v>41</v>
      </c>
      <c r="S460" s="21" t="s">
        <v>41</v>
      </c>
      <c r="T460" s="21" t="s">
        <v>41</v>
      </c>
      <c r="U460" s="21" t="s">
        <v>41</v>
      </c>
      <c r="V460" s="21" t="s">
        <v>41</v>
      </c>
      <c r="W460" s="21">
        <v>1</v>
      </c>
    </row>
    <row r="461" spans="1:23" ht="94.5" x14ac:dyDescent="0.25">
      <c r="A461" s="18" t="s">
        <v>1307</v>
      </c>
      <c r="B461" s="19" t="s">
        <v>851</v>
      </c>
      <c r="C461" s="20" t="s">
        <v>1412</v>
      </c>
      <c r="D461" s="21">
        <v>2.2100119999999999</v>
      </c>
      <c r="E461" s="22" t="s">
        <v>1413</v>
      </c>
      <c r="F461" s="21">
        <f t="shared" si="47"/>
        <v>2.2100119999999999</v>
      </c>
      <c r="G461" s="21">
        <v>0</v>
      </c>
      <c r="H461" s="21">
        <v>0</v>
      </c>
      <c r="I461" s="21">
        <v>2.2100119999999999</v>
      </c>
      <c r="J461" s="21">
        <v>0</v>
      </c>
      <c r="K461" s="21">
        <v>1.8416760000000001</v>
      </c>
      <c r="L461" s="23">
        <v>2028</v>
      </c>
      <c r="M461" s="21">
        <v>1.8416760000000001</v>
      </c>
      <c r="N461" s="24" t="s">
        <v>1030</v>
      </c>
      <c r="O461" s="22" t="s">
        <v>41</v>
      </c>
      <c r="P461" s="21" t="s">
        <v>41</v>
      </c>
      <c r="Q461" s="21" t="s">
        <v>41</v>
      </c>
      <c r="R461" s="21" t="s">
        <v>41</v>
      </c>
      <c r="S461" s="21" t="s">
        <v>41</v>
      </c>
      <c r="T461" s="21" t="s">
        <v>41</v>
      </c>
      <c r="U461" s="21" t="s">
        <v>41</v>
      </c>
      <c r="V461" s="21" t="s">
        <v>41</v>
      </c>
      <c r="W461" s="21">
        <v>1</v>
      </c>
    </row>
    <row r="462" spans="1:23" ht="283.5" x14ac:dyDescent="0.25">
      <c r="A462" s="18" t="s">
        <v>1307</v>
      </c>
      <c r="B462" s="19" t="s">
        <v>808</v>
      </c>
      <c r="C462" s="20" t="s">
        <v>1414</v>
      </c>
      <c r="D462" s="21">
        <v>1.733176</v>
      </c>
      <c r="E462" s="22" t="s">
        <v>1415</v>
      </c>
      <c r="F462" s="21">
        <f t="shared" si="47"/>
        <v>1.733176</v>
      </c>
      <c r="G462" s="21">
        <v>0</v>
      </c>
      <c r="H462" s="21">
        <v>0</v>
      </c>
      <c r="I462" s="21">
        <v>1.733176</v>
      </c>
      <c r="J462" s="21">
        <v>0</v>
      </c>
      <c r="K462" s="21">
        <v>1.444313</v>
      </c>
      <c r="L462" s="23">
        <v>2025</v>
      </c>
      <c r="M462" s="21">
        <v>1.444313</v>
      </c>
      <c r="N462" s="24" t="s">
        <v>811</v>
      </c>
      <c r="O462" s="22" t="s">
        <v>41</v>
      </c>
      <c r="P462" s="21" t="s">
        <v>41</v>
      </c>
      <c r="Q462" s="21" t="s">
        <v>41</v>
      </c>
      <c r="R462" s="21" t="s">
        <v>41</v>
      </c>
      <c r="S462" s="21" t="s">
        <v>41</v>
      </c>
      <c r="T462" s="21" t="s">
        <v>41</v>
      </c>
      <c r="U462" s="21" t="s">
        <v>41</v>
      </c>
      <c r="V462" s="21" t="s">
        <v>41</v>
      </c>
      <c r="W462" s="21">
        <v>1</v>
      </c>
    </row>
    <row r="463" spans="1:23" ht="63" x14ac:dyDescent="0.25">
      <c r="A463" s="18" t="s">
        <v>1307</v>
      </c>
      <c r="B463" s="19" t="s">
        <v>824</v>
      </c>
      <c r="C463" s="20" t="s">
        <v>1416</v>
      </c>
      <c r="D463" s="21">
        <v>2.2423660000000001</v>
      </c>
      <c r="E463" s="22" t="s">
        <v>1417</v>
      </c>
      <c r="F463" s="21">
        <f t="shared" si="47"/>
        <v>2.2423660000000001</v>
      </c>
      <c r="G463" s="21">
        <v>0</v>
      </c>
      <c r="H463" s="21">
        <v>0</v>
      </c>
      <c r="I463" s="21">
        <v>2.2423660000000001</v>
      </c>
      <c r="J463" s="21">
        <v>0</v>
      </c>
      <c r="K463" s="21">
        <v>1.868638</v>
      </c>
      <c r="L463" s="23">
        <v>2026</v>
      </c>
      <c r="M463" s="21">
        <v>1.868638</v>
      </c>
      <c r="N463" s="24" t="s">
        <v>726</v>
      </c>
      <c r="O463" s="22" t="s">
        <v>41</v>
      </c>
      <c r="P463" s="21" t="s">
        <v>41</v>
      </c>
      <c r="Q463" s="21" t="s">
        <v>41</v>
      </c>
      <c r="R463" s="21" t="s">
        <v>41</v>
      </c>
      <c r="S463" s="21" t="s">
        <v>41</v>
      </c>
      <c r="T463" s="21" t="s">
        <v>41</v>
      </c>
      <c r="U463" s="21" t="s">
        <v>41</v>
      </c>
      <c r="V463" s="21" t="s">
        <v>41</v>
      </c>
      <c r="W463" s="21">
        <v>1</v>
      </c>
    </row>
    <row r="464" spans="1:23" ht="220.5" x14ac:dyDescent="0.25">
      <c r="A464" s="18" t="s">
        <v>1307</v>
      </c>
      <c r="B464" s="19" t="s">
        <v>816</v>
      </c>
      <c r="C464" s="20" t="s">
        <v>1418</v>
      </c>
      <c r="D464" s="21">
        <v>9.9714209999999994</v>
      </c>
      <c r="E464" s="22" t="s">
        <v>1419</v>
      </c>
      <c r="F464" s="21">
        <f t="shared" si="47"/>
        <v>9.9714209999999994</v>
      </c>
      <c r="G464" s="21">
        <v>0</v>
      </c>
      <c r="H464" s="21">
        <v>0</v>
      </c>
      <c r="I464" s="21">
        <v>9.9714209999999994</v>
      </c>
      <c r="J464" s="21">
        <v>0</v>
      </c>
      <c r="K464" s="21">
        <v>8.3095180000000006</v>
      </c>
      <c r="L464" s="23">
        <v>2027</v>
      </c>
      <c r="M464" s="21">
        <v>8.3095180000000006</v>
      </c>
      <c r="N464" s="24" t="s">
        <v>819</v>
      </c>
      <c r="O464" s="22" t="s">
        <v>41</v>
      </c>
      <c r="P464" s="21" t="s">
        <v>41</v>
      </c>
      <c r="Q464" s="21" t="s">
        <v>41</v>
      </c>
      <c r="R464" s="21" t="s">
        <v>41</v>
      </c>
      <c r="S464" s="21" t="s">
        <v>41</v>
      </c>
      <c r="T464" s="21" t="s">
        <v>41</v>
      </c>
      <c r="U464" s="21" t="s">
        <v>41</v>
      </c>
      <c r="V464" s="21" t="s">
        <v>41</v>
      </c>
      <c r="W464" s="21">
        <v>1</v>
      </c>
    </row>
    <row r="465" spans="1:23" ht="220.5" x14ac:dyDescent="0.25">
      <c r="A465" s="18" t="s">
        <v>1307</v>
      </c>
      <c r="B465" s="19" t="s">
        <v>820</v>
      </c>
      <c r="C465" s="20" t="s">
        <v>1420</v>
      </c>
      <c r="D465" s="21">
        <v>1.793892</v>
      </c>
      <c r="E465" s="22" t="s">
        <v>1421</v>
      </c>
      <c r="F465" s="21">
        <f t="shared" si="47"/>
        <v>1.793892</v>
      </c>
      <c r="G465" s="21">
        <v>0</v>
      </c>
      <c r="H465" s="21">
        <v>0</v>
      </c>
      <c r="I465" s="21">
        <v>1.793892</v>
      </c>
      <c r="J465" s="21">
        <v>0</v>
      </c>
      <c r="K465" s="21">
        <v>1.49491</v>
      </c>
      <c r="L465" s="23">
        <v>2027</v>
      </c>
      <c r="M465" s="21">
        <v>1.49491</v>
      </c>
      <c r="N465" s="24" t="s">
        <v>823</v>
      </c>
      <c r="O465" s="22" t="s">
        <v>41</v>
      </c>
      <c r="P465" s="21" t="s">
        <v>41</v>
      </c>
      <c r="Q465" s="21" t="s">
        <v>41</v>
      </c>
      <c r="R465" s="21" t="s">
        <v>41</v>
      </c>
      <c r="S465" s="21" t="s">
        <v>41</v>
      </c>
      <c r="T465" s="21" t="s">
        <v>41</v>
      </c>
      <c r="U465" s="21" t="s">
        <v>41</v>
      </c>
      <c r="V465" s="21" t="s">
        <v>41</v>
      </c>
      <c r="W465" s="21">
        <v>1</v>
      </c>
    </row>
    <row r="466" spans="1:23" ht="126" x14ac:dyDescent="0.25">
      <c r="A466" s="18" t="s">
        <v>1307</v>
      </c>
      <c r="B466" s="19" t="s">
        <v>827</v>
      </c>
      <c r="C466" s="20" t="s">
        <v>1422</v>
      </c>
      <c r="D466" s="21">
        <v>6.8616390000000003</v>
      </c>
      <c r="E466" s="22" t="s">
        <v>1423</v>
      </c>
      <c r="F466" s="21">
        <f t="shared" si="47"/>
        <v>6.8616390000000003</v>
      </c>
      <c r="G466" s="21">
        <v>0</v>
      </c>
      <c r="H466" s="21">
        <v>0</v>
      </c>
      <c r="I466" s="21">
        <v>6.8616390000000003</v>
      </c>
      <c r="J466" s="21">
        <v>0</v>
      </c>
      <c r="K466" s="21">
        <v>5.7180330000000001</v>
      </c>
      <c r="L466" s="23">
        <v>2027</v>
      </c>
      <c r="M466" s="21">
        <v>5.7180330000000001</v>
      </c>
      <c r="N466" s="24" t="s">
        <v>830</v>
      </c>
      <c r="O466" s="22" t="s">
        <v>41</v>
      </c>
      <c r="P466" s="21" t="s">
        <v>41</v>
      </c>
      <c r="Q466" s="21" t="s">
        <v>41</v>
      </c>
      <c r="R466" s="21" t="s">
        <v>41</v>
      </c>
      <c r="S466" s="21" t="s">
        <v>41</v>
      </c>
      <c r="T466" s="21" t="s">
        <v>41</v>
      </c>
      <c r="U466" s="21" t="s">
        <v>41</v>
      </c>
      <c r="V466" s="21" t="s">
        <v>41</v>
      </c>
      <c r="W466" s="21">
        <v>1</v>
      </c>
    </row>
    <row r="467" spans="1:23" ht="267.75" x14ac:dyDescent="0.25">
      <c r="A467" s="18" t="s">
        <v>1307</v>
      </c>
      <c r="B467" s="19" t="s">
        <v>804</v>
      </c>
      <c r="C467" s="20" t="s">
        <v>1424</v>
      </c>
      <c r="D467" s="21">
        <v>1.076335</v>
      </c>
      <c r="E467" s="22" t="s">
        <v>1425</v>
      </c>
      <c r="F467" s="21">
        <f t="shared" si="47"/>
        <v>1.076335</v>
      </c>
      <c r="G467" s="21">
        <v>0</v>
      </c>
      <c r="H467" s="21">
        <v>0</v>
      </c>
      <c r="I467" s="21">
        <v>1.076335</v>
      </c>
      <c r="J467" s="21">
        <v>0</v>
      </c>
      <c r="K467" s="21">
        <v>0.89694600000000002</v>
      </c>
      <c r="L467" s="23">
        <v>2026</v>
      </c>
      <c r="M467" s="21">
        <v>0.89694600000000002</v>
      </c>
      <c r="N467" s="24" t="s">
        <v>807</v>
      </c>
      <c r="O467" s="22" t="s">
        <v>41</v>
      </c>
      <c r="P467" s="21" t="s">
        <v>41</v>
      </c>
      <c r="Q467" s="21" t="s">
        <v>41</v>
      </c>
      <c r="R467" s="21" t="s">
        <v>41</v>
      </c>
      <c r="S467" s="21" t="s">
        <v>41</v>
      </c>
      <c r="T467" s="21" t="s">
        <v>41</v>
      </c>
      <c r="U467" s="21" t="s">
        <v>41</v>
      </c>
      <c r="V467" s="21" t="s">
        <v>41</v>
      </c>
      <c r="W467" s="21">
        <v>1</v>
      </c>
    </row>
    <row r="468" spans="1:23" ht="78.75" x14ac:dyDescent="0.25">
      <c r="A468" s="18" t="s">
        <v>1307</v>
      </c>
      <c r="B468" s="19" t="s">
        <v>812</v>
      </c>
      <c r="C468" s="20" t="s">
        <v>1426</v>
      </c>
      <c r="D468" s="21">
        <v>0.85761100000000001</v>
      </c>
      <c r="E468" s="22" t="s">
        <v>1427</v>
      </c>
      <c r="F468" s="21">
        <f t="shared" si="47"/>
        <v>0.85761100000000001</v>
      </c>
      <c r="G468" s="21">
        <v>0</v>
      </c>
      <c r="H468" s="21">
        <v>0</v>
      </c>
      <c r="I468" s="21">
        <v>0.85761100000000001</v>
      </c>
      <c r="J468" s="21">
        <v>0</v>
      </c>
      <c r="K468" s="21">
        <v>0.71467599999999998</v>
      </c>
      <c r="L468" s="23">
        <v>2025</v>
      </c>
      <c r="M468" s="21">
        <v>0.71467599999999998</v>
      </c>
      <c r="N468" s="24" t="s">
        <v>815</v>
      </c>
      <c r="O468" s="22" t="s">
        <v>41</v>
      </c>
      <c r="P468" s="21" t="s">
        <v>41</v>
      </c>
      <c r="Q468" s="21" t="s">
        <v>41</v>
      </c>
      <c r="R468" s="21" t="s">
        <v>41</v>
      </c>
      <c r="S468" s="21" t="s">
        <v>41</v>
      </c>
      <c r="T468" s="21" t="s">
        <v>41</v>
      </c>
      <c r="U468" s="21" t="s">
        <v>41</v>
      </c>
      <c r="V468" s="21" t="s">
        <v>41</v>
      </c>
      <c r="W468" s="21">
        <v>1</v>
      </c>
    </row>
    <row r="469" spans="1:23" ht="47.25" x14ac:dyDescent="0.25">
      <c r="A469" s="18" t="s">
        <v>1307</v>
      </c>
      <c r="B469" s="19" t="s">
        <v>847</v>
      </c>
      <c r="C469" s="20" t="s">
        <v>1428</v>
      </c>
      <c r="D469" s="21">
        <v>0.85000399999999998</v>
      </c>
      <c r="E469" s="22" t="s">
        <v>1429</v>
      </c>
      <c r="F469" s="21">
        <f t="shared" si="47"/>
        <v>0.85000399999999998</v>
      </c>
      <c r="G469" s="21">
        <v>0</v>
      </c>
      <c r="H469" s="21">
        <v>0</v>
      </c>
      <c r="I469" s="21">
        <v>0.85000399999999998</v>
      </c>
      <c r="J469" s="21">
        <v>0</v>
      </c>
      <c r="K469" s="21">
        <v>0.70833699999999999</v>
      </c>
      <c r="L469" s="23">
        <v>2026</v>
      </c>
      <c r="M469" s="21">
        <v>0.70833699999999999</v>
      </c>
      <c r="N469" s="24" t="s">
        <v>850</v>
      </c>
      <c r="O469" s="22" t="s">
        <v>41</v>
      </c>
      <c r="P469" s="21" t="s">
        <v>41</v>
      </c>
      <c r="Q469" s="21" t="s">
        <v>41</v>
      </c>
      <c r="R469" s="21" t="s">
        <v>41</v>
      </c>
      <c r="S469" s="21" t="s">
        <v>41</v>
      </c>
      <c r="T469" s="21" t="s">
        <v>41</v>
      </c>
      <c r="U469" s="21" t="s">
        <v>41</v>
      </c>
      <c r="V469" s="21" t="s">
        <v>41</v>
      </c>
      <c r="W469" s="21">
        <v>1</v>
      </c>
    </row>
    <row r="470" spans="1:23" ht="47.25" x14ac:dyDescent="0.25">
      <c r="A470" s="18" t="s">
        <v>1307</v>
      </c>
      <c r="B470" s="19" t="s">
        <v>843</v>
      </c>
      <c r="C470" s="20" t="s">
        <v>1430</v>
      </c>
      <c r="D470" s="21">
        <v>0.17080000000000001</v>
      </c>
      <c r="E470" s="22" t="s">
        <v>1431</v>
      </c>
      <c r="F470" s="21">
        <f t="shared" si="47"/>
        <v>0.17080000000000001</v>
      </c>
      <c r="G470" s="21">
        <v>0</v>
      </c>
      <c r="H470" s="21">
        <v>0</v>
      </c>
      <c r="I470" s="21">
        <v>0.17080000000000001</v>
      </c>
      <c r="J470" s="21">
        <v>0</v>
      </c>
      <c r="K470" s="21">
        <v>0.17080000000000001</v>
      </c>
      <c r="L470" s="23">
        <v>2025</v>
      </c>
      <c r="M470" s="21">
        <v>0.17080000000000001</v>
      </c>
      <c r="N470" s="24" t="s">
        <v>846</v>
      </c>
      <c r="O470" s="22" t="s">
        <v>41</v>
      </c>
      <c r="P470" s="21" t="s">
        <v>41</v>
      </c>
      <c r="Q470" s="21" t="s">
        <v>41</v>
      </c>
      <c r="R470" s="21" t="s">
        <v>41</v>
      </c>
      <c r="S470" s="21" t="s">
        <v>41</v>
      </c>
      <c r="T470" s="21" t="s">
        <v>41</v>
      </c>
      <c r="U470" s="21" t="s">
        <v>41</v>
      </c>
      <c r="V470" s="21" t="s">
        <v>41</v>
      </c>
      <c r="W470" s="21">
        <v>1</v>
      </c>
    </row>
    <row r="471" spans="1:23" ht="78.75" x14ac:dyDescent="0.25">
      <c r="A471" s="18" t="s">
        <v>1307</v>
      </c>
      <c r="B471" s="19" t="s">
        <v>839</v>
      </c>
      <c r="C471" s="20" t="s">
        <v>1432</v>
      </c>
      <c r="D471" s="21">
        <v>9.3624430000000007</v>
      </c>
      <c r="E471" s="22" t="s">
        <v>1433</v>
      </c>
      <c r="F471" s="21">
        <f t="shared" si="47"/>
        <v>9.3624430000000007</v>
      </c>
      <c r="G471" s="21">
        <v>0</v>
      </c>
      <c r="H471" s="21">
        <v>0</v>
      </c>
      <c r="I471" s="21">
        <v>9.3624430000000007</v>
      </c>
      <c r="J471" s="21">
        <v>0</v>
      </c>
      <c r="K471" s="21">
        <v>9.3624430000000007</v>
      </c>
      <c r="L471" s="23">
        <v>2025</v>
      </c>
      <c r="M471" s="21">
        <v>9.3624430000000007</v>
      </c>
      <c r="N471" s="24" t="s">
        <v>842</v>
      </c>
      <c r="O471" s="22" t="s">
        <v>41</v>
      </c>
      <c r="P471" s="21" t="s">
        <v>41</v>
      </c>
      <c r="Q471" s="21" t="s">
        <v>41</v>
      </c>
      <c r="R471" s="21" t="s">
        <v>41</v>
      </c>
      <c r="S471" s="21" t="s">
        <v>41</v>
      </c>
      <c r="T471" s="21" t="s">
        <v>41</v>
      </c>
      <c r="U471" s="21" t="s">
        <v>41</v>
      </c>
      <c r="V471" s="21" t="s">
        <v>41</v>
      </c>
      <c r="W471" s="21">
        <v>1</v>
      </c>
    </row>
    <row r="472" spans="1:23" ht="126" x14ac:dyDescent="0.25">
      <c r="A472" s="18" t="s">
        <v>1307</v>
      </c>
      <c r="B472" s="19" t="s">
        <v>870</v>
      </c>
      <c r="C472" s="20" t="s">
        <v>1434</v>
      </c>
      <c r="D472" s="21">
        <v>2.6663920000000001</v>
      </c>
      <c r="E472" s="22" t="s">
        <v>1435</v>
      </c>
      <c r="F472" s="21">
        <f t="shared" si="47"/>
        <v>2.6663920000000001</v>
      </c>
      <c r="G472" s="21">
        <v>0</v>
      </c>
      <c r="H472" s="21">
        <v>0</v>
      </c>
      <c r="I472" s="21">
        <v>2.6663920000000001</v>
      </c>
      <c r="J472" s="21">
        <v>0</v>
      </c>
      <c r="K472" s="21">
        <v>2.2219929999999999</v>
      </c>
      <c r="L472" s="23" t="s">
        <v>41</v>
      </c>
      <c r="M472" s="21" t="s">
        <v>41</v>
      </c>
      <c r="N472" s="24" t="s">
        <v>873</v>
      </c>
      <c r="O472" s="22" t="s">
        <v>41</v>
      </c>
      <c r="P472" s="21" t="s">
        <v>41</v>
      </c>
      <c r="Q472" s="21" t="s">
        <v>41</v>
      </c>
      <c r="R472" s="21" t="s">
        <v>41</v>
      </c>
      <c r="S472" s="21" t="s">
        <v>41</v>
      </c>
      <c r="T472" s="21" t="s">
        <v>41</v>
      </c>
      <c r="U472" s="21" t="s">
        <v>41</v>
      </c>
      <c r="V472" s="21" t="s">
        <v>41</v>
      </c>
      <c r="W472" s="21">
        <v>1</v>
      </c>
    </row>
    <row r="473" spans="1:23" x14ac:dyDescent="0.25">
      <c r="A473" s="18" t="s">
        <v>1436</v>
      </c>
      <c r="B473" s="19" t="s">
        <v>1437</v>
      </c>
      <c r="C473" s="20" t="s">
        <v>40</v>
      </c>
      <c r="D473" s="21">
        <f>IFERROR(SUM(0,D474,D484,D485),"нд")</f>
        <v>2365.5135740000005</v>
      </c>
      <c r="E473" s="22" t="s">
        <v>41</v>
      </c>
      <c r="F473" s="21">
        <f t="shared" ref="F473:K473" si="48">IFERROR(SUM(0,F474,F484,F485),"нд")</f>
        <v>2271.7206200000001</v>
      </c>
      <c r="G473" s="21">
        <f t="shared" si="48"/>
        <v>308.05190499999998</v>
      </c>
      <c r="H473" s="21">
        <f t="shared" si="48"/>
        <v>0</v>
      </c>
      <c r="I473" s="21">
        <f t="shared" si="48"/>
        <v>1963.6687150000002</v>
      </c>
      <c r="J473" s="21">
        <f t="shared" si="48"/>
        <v>0</v>
      </c>
      <c r="K473" s="21">
        <f t="shared" si="48"/>
        <v>1875.6851529999992</v>
      </c>
      <c r="L473" s="23" t="s">
        <v>41</v>
      </c>
      <c r="M473" s="21" t="s">
        <v>41</v>
      </c>
      <c r="N473" s="24" t="s">
        <v>41</v>
      </c>
      <c r="O473" s="22" t="s">
        <v>41</v>
      </c>
      <c r="P473" s="21">
        <f t="shared" ref="P473:W473" si="49">IFERROR(SUM(0,P474,P484,P485),"нд")</f>
        <v>13.042</v>
      </c>
      <c r="Q473" s="21">
        <f t="shared" si="49"/>
        <v>708.49200000000008</v>
      </c>
      <c r="R473" s="21">
        <f t="shared" si="49"/>
        <v>0</v>
      </c>
      <c r="S473" s="21">
        <f t="shared" si="49"/>
        <v>328.52499999999998</v>
      </c>
      <c r="T473" s="21">
        <f t="shared" si="49"/>
        <v>0</v>
      </c>
      <c r="U473" s="21">
        <f t="shared" si="49"/>
        <v>0</v>
      </c>
      <c r="V473" s="21">
        <f t="shared" si="49"/>
        <v>0</v>
      </c>
      <c r="W473" s="21">
        <f t="shared" si="49"/>
        <v>2187</v>
      </c>
    </row>
    <row r="474" spans="1:23" x14ac:dyDescent="0.25">
      <c r="A474" s="18" t="s">
        <v>1438</v>
      </c>
      <c r="B474" s="19" t="s">
        <v>43</v>
      </c>
      <c r="C474" s="20" t="s">
        <v>40</v>
      </c>
      <c r="D474" s="21">
        <f>IFERROR(SUM(D475:D483),"нд")</f>
        <v>9.9832940000000008</v>
      </c>
      <c r="E474" s="22" t="s">
        <v>41</v>
      </c>
      <c r="F474" s="21">
        <f t="shared" ref="F474:K474" si="50">IFERROR(SUM(F475:F483),"нд")</f>
        <v>9.9832940000000008</v>
      </c>
      <c r="G474" s="21">
        <f t="shared" si="50"/>
        <v>0</v>
      </c>
      <c r="H474" s="21">
        <f t="shared" si="50"/>
        <v>0</v>
      </c>
      <c r="I474" s="21">
        <f t="shared" si="50"/>
        <v>9.9832940000000008</v>
      </c>
      <c r="J474" s="21">
        <f t="shared" si="50"/>
        <v>0</v>
      </c>
      <c r="K474" s="21">
        <f t="shared" si="50"/>
        <v>9.6321069999999995</v>
      </c>
      <c r="L474" s="23" t="s">
        <v>41</v>
      </c>
      <c r="M474" s="21" t="s">
        <v>41</v>
      </c>
      <c r="N474" s="24" t="s">
        <v>41</v>
      </c>
      <c r="O474" s="22" t="s">
        <v>41</v>
      </c>
      <c r="P474" s="21">
        <f t="shared" ref="P474:W474" si="51">IFERROR(SUM(P475:P483),"нд")</f>
        <v>0</v>
      </c>
      <c r="Q474" s="21">
        <f t="shared" si="51"/>
        <v>1.59</v>
      </c>
      <c r="R474" s="21">
        <f t="shared" si="51"/>
        <v>0</v>
      </c>
      <c r="S474" s="21">
        <f t="shared" si="51"/>
        <v>0.44499999999999995</v>
      </c>
      <c r="T474" s="21">
        <f t="shared" si="51"/>
        <v>0</v>
      </c>
      <c r="U474" s="21">
        <f t="shared" si="51"/>
        <v>0</v>
      </c>
      <c r="V474" s="21">
        <f t="shared" si="51"/>
        <v>0</v>
      </c>
      <c r="W474" s="21">
        <f t="shared" si="51"/>
        <v>1</v>
      </c>
    </row>
    <row r="475" spans="1:23" ht="141.75" x14ac:dyDescent="0.25">
      <c r="A475" s="18" t="s">
        <v>1438</v>
      </c>
      <c r="B475" s="19" t="s">
        <v>1439</v>
      </c>
      <c r="C475" s="20" t="s">
        <v>1440</v>
      </c>
      <c r="D475" s="21">
        <v>0.14813899999999999</v>
      </c>
      <c r="E475" s="22" t="s">
        <v>1441</v>
      </c>
      <c r="F475" s="21">
        <f t="shared" ref="F475:F483" si="52">IFERROR(J475+I475+H475+G475,"нд")</f>
        <v>0.14813899999999999</v>
      </c>
      <c r="G475" s="21">
        <v>0</v>
      </c>
      <c r="H475" s="21">
        <v>0</v>
      </c>
      <c r="I475" s="21">
        <v>0.14813899999999999</v>
      </c>
      <c r="J475" s="21">
        <v>0</v>
      </c>
      <c r="K475" s="21">
        <v>1.4361440000000001</v>
      </c>
      <c r="L475" s="23">
        <v>2025</v>
      </c>
      <c r="M475" s="21">
        <v>1.4361440000000001</v>
      </c>
      <c r="N475" s="24" t="s">
        <v>1442</v>
      </c>
      <c r="O475" s="22" t="s">
        <v>41</v>
      </c>
      <c r="P475" s="21" t="s">
        <v>41</v>
      </c>
      <c r="Q475" s="21" t="s">
        <v>41</v>
      </c>
      <c r="R475" s="21" t="s">
        <v>41</v>
      </c>
      <c r="S475" s="21">
        <v>0.16</v>
      </c>
      <c r="T475" s="21" t="s">
        <v>41</v>
      </c>
      <c r="U475" s="21" t="s">
        <v>41</v>
      </c>
      <c r="V475" s="21" t="s">
        <v>41</v>
      </c>
      <c r="W475" s="21" t="s">
        <v>41</v>
      </c>
    </row>
    <row r="476" spans="1:23" ht="157.5" x14ac:dyDescent="0.25">
      <c r="A476" s="18" t="s">
        <v>1438</v>
      </c>
      <c r="B476" s="19" t="s">
        <v>1443</v>
      </c>
      <c r="C476" s="20" t="s">
        <v>1444</v>
      </c>
      <c r="D476" s="21">
        <v>0.57822600000000002</v>
      </c>
      <c r="E476" s="22" t="s">
        <v>1445</v>
      </c>
      <c r="F476" s="21">
        <f t="shared" si="52"/>
        <v>0.57822600000000002</v>
      </c>
      <c r="G476" s="21">
        <v>0</v>
      </c>
      <c r="H476" s="21">
        <v>0</v>
      </c>
      <c r="I476" s="21">
        <v>0.57822600000000002</v>
      </c>
      <c r="J476" s="21">
        <v>0</v>
      </c>
      <c r="K476" s="21">
        <v>0.48185499999999998</v>
      </c>
      <c r="L476" s="23">
        <v>2025</v>
      </c>
      <c r="M476" s="21">
        <v>0.48185499999999998</v>
      </c>
      <c r="N476" s="24" t="s">
        <v>1446</v>
      </c>
      <c r="O476" s="22" t="s">
        <v>41</v>
      </c>
      <c r="P476" s="21" t="s">
        <v>41</v>
      </c>
      <c r="Q476" s="21">
        <v>0.24</v>
      </c>
      <c r="R476" s="21" t="s">
        <v>41</v>
      </c>
      <c r="S476" s="21" t="s">
        <v>41</v>
      </c>
      <c r="T476" s="21" t="s">
        <v>41</v>
      </c>
      <c r="U476" s="21" t="s">
        <v>41</v>
      </c>
      <c r="V476" s="21" t="s">
        <v>41</v>
      </c>
      <c r="W476" s="21" t="s">
        <v>41</v>
      </c>
    </row>
    <row r="477" spans="1:23" ht="94.5" x14ac:dyDescent="0.25">
      <c r="A477" s="18" t="s">
        <v>1438</v>
      </c>
      <c r="B477" s="19" t="s">
        <v>1447</v>
      </c>
      <c r="C477" s="20" t="s">
        <v>1448</v>
      </c>
      <c r="D477" s="21">
        <v>0.50096300000000005</v>
      </c>
      <c r="E477" s="22" t="s">
        <v>1449</v>
      </c>
      <c r="F477" s="21">
        <f t="shared" si="52"/>
        <v>0.50096300000000005</v>
      </c>
      <c r="G477" s="21">
        <v>0</v>
      </c>
      <c r="H477" s="21">
        <v>0</v>
      </c>
      <c r="I477" s="21">
        <v>0.50096300000000005</v>
      </c>
      <c r="J477" s="21">
        <v>0</v>
      </c>
      <c r="K477" s="21">
        <v>0.41746899999999998</v>
      </c>
      <c r="L477" s="23">
        <v>2025</v>
      </c>
      <c r="M477" s="21">
        <v>0.41746899999999998</v>
      </c>
      <c r="N477" s="24" t="s">
        <v>1450</v>
      </c>
      <c r="O477" s="22" t="s">
        <v>41</v>
      </c>
      <c r="P477" s="21" t="s">
        <v>41</v>
      </c>
      <c r="Q477" s="21">
        <v>0.05</v>
      </c>
      <c r="R477" s="21" t="s">
        <v>41</v>
      </c>
      <c r="S477" s="21" t="s">
        <v>41</v>
      </c>
      <c r="T477" s="21" t="s">
        <v>41</v>
      </c>
      <c r="U477" s="21" t="s">
        <v>41</v>
      </c>
      <c r="V477" s="21" t="s">
        <v>41</v>
      </c>
      <c r="W477" s="21">
        <v>1</v>
      </c>
    </row>
    <row r="478" spans="1:23" ht="63" x14ac:dyDescent="0.25">
      <c r="A478" s="18" t="s">
        <v>1438</v>
      </c>
      <c r="B478" s="19" t="s">
        <v>1451</v>
      </c>
      <c r="C478" s="20" t="s">
        <v>1452</v>
      </c>
      <c r="D478" s="21">
        <v>1.069466</v>
      </c>
      <c r="E478" s="22" t="s">
        <v>1453</v>
      </c>
      <c r="F478" s="21">
        <f t="shared" si="52"/>
        <v>1.069466</v>
      </c>
      <c r="G478" s="21">
        <v>0</v>
      </c>
      <c r="H478" s="21">
        <v>0</v>
      </c>
      <c r="I478" s="21">
        <v>1.069466</v>
      </c>
      <c r="J478" s="21">
        <v>0</v>
      </c>
      <c r="K478" s="21">
        <v>0.89122199999999996</v>
      </c>
      <c r="L478" s="23">
        <v>2025</v>
      </c>
      <c r="M478" s="21">
        <v>0.89122199999999996</v>
      </c>
      <c r="N478" s="24" t="s">
        <v>1454</v>
      </c>
      <c r="O478" s="22" t="s">
        <v>41</v>
      </c>
      <c r="P478" s="21" t="s">
        <v>41</v>
      </c>
      <c r="Q478" s="21" t="s">
        <v>41</v>
      </c>
      <c r="R478" s="21" t="s">
        <v>41</v>
      </c>
      <c r="S478" s="21">
        <v>2.5000000000000001E-2</v>
      </c>
      <c r="T478" s="21" t="s">
        <v>41</v>
      </c>
      <c r="U478" s="21" t="s">
        <v>41</v>
      </c>
      <c r="V478" s="21" t="s">
        <v>41</v>
      </c>
      <c r="W478" s="21" t="s">
        <v>41</v>
      </c>
    </row>
    <row r="479" spans="1:23" ht="173.25" x14ac:dyDescent="0.25">
      <c r="A479" s="18" t="s">
        <v>1438</v>
      </c>
      <c r="B479" s="19" t="s">
        <v>1455</v>
      </c>
      <c r="C479" s="20" t="s">
        <v>1456</v>
      </c>
      <c r="D479" s="21">
        <v>0.54878899999999997</v>
      </c>
      <c r="E479" s="22" t="s">
        <v>1457</v>
      </c>
      <c r="F479" s="21">
        <f t="shared" si="52"/>
        <v>0.54878899999999997</v>
      </c>
      <c r="G479" s="21">
        <v>0</v>
      </c>
      <c r="H479" s="21">
        <v>0</v>
      </c>
      <c r="I479" s="21">
        <v>0.54878899999999997</v>
      </c>
      <c r="J479" s="21">
        <v>0</v>
      </c>
      <c r="K479" s="21">
        <v>0.45732400000000001</v>
      </c>
      <c r="L479" s="23">
        <v>2025</v>
      </c>
      <c r="M479" s="21">
        <v>0.45732400000000001</v>
      </c>
      <c r="N479" s="24" t="s">
        <v>1458</v>
      </c>
      <c r="O479" s="22" t="s">
        <v>41</v>
      </c>
      <c r="P479" s="21" t="s">
        <v>41</v>
      </c>
      <c r="Q479" s="21" t="s">
        <v>41</v>
      </c>
      <c r="R479" s="21" t="s">
        <v>41</v>
      </c>
      <c r="S479" s="21" t="s">
        <v>41</v>
      </c>
      <c r="T479" s="21" t="s">
        <v>41</v>
      </c>
      <c r="U479" s="21" t="s">
        <v>41</v>
      </c>
      <c r="V479" s="21" t="s">
        <v>41</v>
      </c>
      <c r="W479" s="21" t="s">
        <v>41</v>
      </c>
    </row>
    <row r="480" spans="1:23" ht="173.25" x14ac:dyDescent="0.25">
      <c r="A480" s="18" t="s">
        <v>1438</v>
      </c>
      <c r="B480" s="19" t="s">
        <v>1459</v>
      </c>
      <c r="C480" s="20" t="s">
        <v>1460</v>
      </c>
      <c r="D480" s="21">
        <v>1.6585540000000001</v>
      </c>
      <c r="E480" s="22" t="s">
        <v>1461</v>
      </c>
      <c r="F480" s="21">
        <f t="shared" si="52"/>
        <v>1.6585540000000001</v>
      </c>
      <c r="G480" s="21">
        <v>0</v>
      </c>
      <c r="H480" s="21">
        <v>0</v>
      </c>
      <c r="I480" s="21">
        <v>1.6585540000000001</v>
      </c>
      <c r="J480" s="21">
        <v>0</v>
      </c>
      <c r="K480" s="21">
        <v>1.3821289999999999</v>
      </c>
      <c r="L480" s="23">
        <v>2025</v>
      </c>
      <c r="M480" s="21">
        <v>1.3821289999999999</v>
      </c>
      <c r="N480" s="24" t="s">
        <v>1462</v>
      </c>
      <c r="O480" s="22" t="s">
        <v>41</v>
      </c>
      <c r="P480" s="21" t="s">
        <v>41</v>
      </c>
      <c r="Q480" s="21" t="s">
        <v>41</v>
      </c>
      <c r="R480" s="21" t="s">
        <v>41</v>
      </c>
      <c r="S480" s="21">
        <v>0.16</v>
      </c>
      <c r="T480" s="21" t="s">
        <v>41</v>
      </c>
      <c r="U480" s="21" t="s">
        <v>41</v>
      </c>
      <c r="V480" s="21" t="s">
        <v>41</v>
      </c>
      <c r="W480" s="21" t="s">
        <v>41</v>
      </c>
    </row>
    <row r="481" spans="1:23" ht="189" x14ac:dyDescent="0.25">
      <c r="A481" s="18" t="s">
        <v>1438</v>
      </c>
      <c r="B481" s="19" t="s">
        <v>1463</v>
      </c>
      <c r="C481" s="20" t="s">
        <v>1464</v>
      </c>
      <c r="D481" s="21">
        <v>0.54878899999999997</v>
      </c>
      <c r="E481" s="22" t="s">
        <v>1465</v>
      </c>
      <c r="F481" s="21">
        <f t="shared" si="52"/>
        <v>0.54878899999999997</v>
      </c>
      <c r="G481" s="21">
        <v>0</v>
      </c>
      <c r="H481" s="21">
        <v>0</v>
      </c>
      <c r="I481" s="21">
        <v>0.54878899999999997</v>
      </c>
      <c r="J481" s="21">
        <v>0</v>
      </c>
      <c r="K481" s="21">
        <v>0.45732400000000001</v>
      </c>
      <c r="L481" s="23">
        <v>2025</v>
      </c>
      <c r="M481" s="21">
        <v>0.45732400000000001</v>
      </c>
      <c r="N481" s="24" t="s">
        <v>1466</v>
      </c>
      <c r="O481" s="22" t="s">
        <v>41</v>
      </c>
      <c r="P481" s="21" t="s">
        <v>41</v>
      </c>
      <c r="Q481" s="21">
        <v>0.2</v>
      </c>
      <c r="R481" s="21" t="s">
        <v>41</v>
      </c>
      <c r="S481" s="21" t="s">
        <v>41</v>
      </c>
      <c r="T481" s="21" t="s">
        <v>41</v>
      </c>
      <c r="U481" s="21" t="s">
        <v>41</v>
      </c>
      <c r="V481" s="21" t="s">
        <v>41</v>
      </c>
      <c r="W481" s="21" t="s">
        <v>41</v>
      </c>
    </row>
    <row r="482" spans="1:23" ht="189" x14ac:dyDescent="0.25">
      <c r="A482" s="18" t="s">
        <v>1438</v>
      </c>
      <c r="B482" s="19" t="s">
        <v>1467</v>
      </c>
      <c r="C482" s="20" t="s">
        <v>1468</v>
      </c>
      <c r="D482" s="21">
        <v>2.6675770000000001</v>
      </c>
      <c r="E482" s="22" t="s">
        <v>1469</v>
      </c>
      <c r="F482" s="21">
        <f t="shared" si="52"/>
        <v>2.6675770000000001</v>
      </c>
      <c r="G482" s="21">
        <v>0</v>
      </c>
      <c r="H482" s="21">
        <v>0</v>
      </c>
      <c r="I482" s="21">
        <v>2.6675770000000001</v>
      </c>
      <c r="J482" s="21">
        <v>0</v>
      </c>
      <c r="K482" s="21">
        <v>2.2229809999999999</v>
      </c>
      <c r="L482" s="23">
        <v>2025</v>
      </c>
      <c r="M482" s="21">
        <v>2.2229809999999999</v>
      </c>
      <c r="N482" s="24" t="s">
        <v>1466</v>
      </c>
      <c r="O482" s="22" t="s">
        <v>41</v>
      </c>
      <c r="P482" s="21" t="s">
        <v>41</v>
      </c>
      <c r="Q482" s="21">
        <v>1.1000000000000001</v>
      </c>
      <c r="R482" s="21" t="s">
        <v>41</v>
      </c>
      <c r="S482" s="21" t="s">
        <v>41</v>
      </c>
      <c r="T482" s="21" t="s">
        <v>41</v>
      </c>
      <c r="U482" s="21" t="s">
        <v>41</v>
      </c>
      <c r="V482" s="21" t="s">
        <v>41</v>
      </c>
      <c r="W482" s="21" t="s">
        <v>41</v>
      </c>
    </row>
    <row r="483" spans="1:23" ht="189" x14ac:dyDescent="0.25">
      <c r="A483" s="18" t="s">
        <v>1438</v>
      </c>
      <c r="B483" s="19" t="s">
        <v>1470</v>
      </c>
      <c r="C483" s="20" t="s">
        <v>1471</v>
      </c>
      <c r="D483" s="21">
        <v>2.262791</v>
      </c>
      <c r="E483" s="22" t="s">
        <v>1472</v>
      </c>
      <c r="F483" s="21">
        <f t="shared" si="52"/>
        <v>2.262791</v>
      </c>
      <c r="G483" s="21">
        <v>0</v>
      </c>
      <c r="H483" s="21">
        <v>0</v>
      </c>
      <c r="I483" s="21">
        <v>2.262791</v>
      </c>
      <c r="J483" s="21">
        <v>0</v>
      </c>
      <c r="K483" s="21">
        <v>1.885659</v>
      </c>
      <c r="L483" s="23">
        <v>2025</v>
      </c>
      <c r="M483" s="21">
        <v>1.885659</v>
      </c>
      <c r="N483" s="24" t="s">
        <v>1466</v>
      </c>
      <c r="O483" s="22" t="s">
        <v>41</v>
      </c>
      <c r="P483" s="21" t="s">
        <v>41</v>
      </c>
      <c r="Q483" s="21" t="s">
        <v>41</v>
      </c>
      <c r="R483" s="21" t="s">
        <v>41</v>
      </c>
      <c r="S483" s="21">
        <v>0.1</v>
      </c>
      <c r="T483" s="21" t="s">
        <v>41</v>
      </c>
      <c r="U483" s="21" t="s">
        <v>41</v>
      </c>
      <c r="V483" s="21" t="s">
        <v>41</v>
      </c>
      <c r="W483" s="21" t="s">
        <v>41</v>
      </c>
    </row>
    <row r="484" spans="1:23" x14ac:dyDescent="0.25">
      <c r="A484" s="18" t="s">
        <v>1473</v>
      </c>
      <c r="B484" s="19" t="s">
        <v>538</v>
      </c>
      <c r="C484" s="20" t="s">
        <v>40</v>
      </c>
      <c r="D484" s="21">
        <f>IFERROR(SUM(0),"нд")</f>
        <v>0</v>
      </c>
      <c r="E484" s="22" t="s">
        <v>41</v>
      </c>
      <c r="F484" s="21">
        <f t="shared" ref="F484:K484" si="53">IFERROR(SUM(0),"нд")</f>
        <v>0</v>
      </c>
      <c r="G484" s="21">
        <f t="shared" si="53"/>
        <v>0</v>
      </c>
      <c r="H484" s="21">
        <f t="shared" si="53"/>
        <v>0</v>
      </c>
      <c r="I484" s="21">
        <f t="shared" si="53"/>
        <v>0</v>
      </c>
      <c r="J484" s="21">
        <f t="shared" si="53"/>
        <v>0</v>
      </c>
      <c r="K484" s="21">
        <f t="shared" si="53"/>
        <v>0</v>
      </c>
      <c r="L484" s="23" t="s">
        <v>41</v>
      </c>
      <c r="M484" s="21" t="s">
        <v>41</v>
      </c>
      <c r="N484" s="24" t="s">
        <v>41</v>
      </c>
      <c r="O484" s="22" t="s">
        <v>41</v>
      </c>
      <c r="P484" s="21">
        <f t="shared" ref="P484:W484" si="54">IFERROR(SUM(0),"нд")</f>
        <v>0</v>
      </c>
      <c r="Q484" s="21">
        <f t="shared" si="54"/>
        <v>0</v>
      </c>
      <c r="R484" s="21">
        <f t="shared" si="54"/>
        <v>0</v>
      </c>
      <c r="S484" s="21">
        <f t="shared" si="54"/>
        <v>0</v>
      </c>
      <c r="T484" s="21">
        <f t="shared" si="54"/>
        <v>0</v>
      </c>
      <c r="U484" s="21">
        <f t="shared" si="54"/>
        <v>0</v>
      </c>
      <c r="V484" s="21">
        <f t="shared" si="54"/>
        <v>0</v>
      </c>
      <c r="W484" s="21">
        <f t="shared" si="54"/>
        <v>0</v>
      </c>
    </row>
    <row r="485" spans="1:23" x14ac:dyDescent="0.25">
      <c r="A485" s="18" t="s">
        <v>1474</v>
      </c>
      <c r="B485" s="19" t="s">
        <v>540</v>
      </c>
      <c r="C485" s="20" t="s">
        <v>40</v>
      </c>
      <c r="D485" s="21">
        <f>IFERROR(SUM(D486:D584),"нд")</f>
        <v>2355.5302800000004</v>
      </c>
      <c r="E485" s="22" t="s">
        <v>41</v>
      </c>
      <c r="F485" s="21">
        <f t="shared" ref="F485:K485" si="55">IFERROR(SUM(F486:F584),"нд")</f>
        <v>2261.7373259999999</v>
      </c>
      <c r="G485" s="21">
        <f t="shared" si="55"/>
        <v>308.05190499999998</v>
      </c>
      <c r="H485" s="21">
        <f t="shared" si="55"/>
        <v>0</v>
      </c>
      <c r="I485" s="21">
        <f t="shared" si="55"/>
        <v>1953.6854210000001</v>
      </c>
      <c r="J485" s="21">
        <f t="shared" si="55"/>
        <v>0</v>
      </c>
      <c r="K485" s="21">
        <f t="shared" si="55"/>
        <v>1866.0530459999993</v>
      </c>
      <c r="L485" s="23" t="s">
        <v>41</v>
      </c>
      <c r="M485" s="21" t="s">
        <v>41</v>
      </c>
      <c r="N485" s="24" t="s">
        <v>41</v>
      </c>
      <c r="O485" s="22" t="s">
        <v>41</v>
      </c>
      <c r="P485" s="21">
        <f t="shared" ref="P485:W485" si="56">IFERROR(SUM(P486:P584),"нд")</f>
        <v>13.042</v>
      </c>
      <c r="Q485" s="21">
        <f t="shared" si="56"/>
        <v>706.90200000000004</v>
      </c>
      <c r="R485" s="21">
        <f t="shared" si="56"/>
        <v>0</v>
      </c>
      <c r="S485" s="21">
        <f t="shared" si="56"/>
        <v>328.08</v>
      </c>
      <c r="T485" s="21">
        <f t="shared" si="56"/>
        <v>0</v>
      </c>
      <c r="U485" s="21">
        <f t="shared" si="56"/>
        <v>0</v>
      </c>
      <c r="V485" s="21">
        <f t="shared" si="56"/>
        <v>0</v>
      </c>
      <c r="W485" s="21">
        <f t="shared" si="56"/>
        <v>2186</v>
      </c>
    </row>
    <row r="486" spans="1:23" ht="78.75" x14ac:dyDescent="0.25">
      <c r="A486" s="18" t="s">
        <v>1474</v>
      </c>
      <c r="B486" s="19" t="s">
        <v>1475</v>
      </c>
      <c r="C486" s="20" t="s">
        <v>1476</v>
      </c>
      <c r="D486" s="21">
        <v>26</v>
      </c>
      <c r="E486" s="22" t="s">
        <v>1477</v>
      </c>
      <c r="F486" s="21">
        <f t="shared" ref="F486:F517" si="57">IFERROR(J486+I486+H486+G486,"нд")</f>
        <v>26</v>
      </c>
      <c r="G486" s="21">
        <v>0</v>
      </c>
      <c r="H486" s="21">
        <v>0</v>
      </c>
      <c r="I486" s="21">
        <v>26</v>
      </c>
      <c r="J486" s="21">
        <v>0</v>
      </c>
      <c r="K486" s="21">
        <v>21.666667</v>
      </c>
      <c r="L486" s="23">
        <v>2025</v>
      </c>
      <c r="M486" s="21">
        <v>21.666667</v>
      </c>
      <c r="N486" s="24" t="s">
        <v>928</v>
      </c>
      <c r="O486" s="22" t="s">
        <v>41</v>
      </c>
      <c r="P486" s="21" t="s">
        <v>41</v>
      </c>
      <c r="Q486" s="21" t="s">
        <v>41</v>
      </c>
      <c r="R486" s="21" t="s">
        <v>41</v>
      </c>
      <c r="S486" s="21" t="s">
        <v>41</v>
      </c>
      <c r="T486" s="21" t="s">
        <v>41</v>
      </c>
      <c r="U486" s="21" t="s">
        <v>41</v>
      </c>
      <c r="V486" s="21" t="s">
        <v>41</v>
      </c>
      <c r="W486" s="21">
        <v>5</v>
      </c>
    </row>
    <row r="487" spans="1:23" ht="78.75" x14ac:dyDescent="0.25">
      <c r="A487" s="18" t="s">
        <v>1474</v>
      </c>
      <c r="B487" s="19" t="s">
        <v>1478</v>
      </c>
      <c r="C487" s="20" t="s">
        <v>1479</v>
      </c>
      <c r="D487" s="21">
        <v>5</v>
      </c>
      <c r="E487" s="22" t="s">
        <v>1480</v>
      </c>
      <c r="F487" s="21">
        <f t="shared" si="57"/>
        <v>5</v>
      </c>
      <c r="G487" s="21">
        <v>0</v>
      </c>
      <c r="H487" s="21">
        <v>0</v>
      </c>
      <c r="I487" s="21">
        <v>5</v>
      </c>
      <c r="J487" s="21">
        <v>0</v>
      </c>
      <c r="K487" s="21">
        <v>4.1666670000000003</v>
      </c>
      <c r="L487" s="23">
        <v>2025</v>
      </c>
      <c r="M487" s="21">
        <v>4.1666670000000003</v>
      </c>
      <c r="N487" s="24" t="s">
        <v>928</v>
      </c>
      <c r="O487" s="22" t="s">
        <v>41</v>
      </c>
      <c r="P487" s="21" t="s">
        <v>41</v>
      </c>
      <c r="Q487" s="21" t="s">
        <v>41</v>
      </c>
      <c r="R487" s="21" t="s">
        <v>41</v>
      </c>
      <c r="S487" s="21" t="s">
        <v>41</v>
      </c>
      <c r="T487" s="21" t="s">
        <v>41</v>
      </c>
      <c r="U487" s="21" t="s">
        <v>41</v>
      </c>
      <c r="V487" s="21" t="s">
        <v>41</v>
      </c>
      <c r="W487" s="21">
        <v>1</v>
      </c>
    </row>
    <row r="488" spans="1:23" ht="78.75" x14ac:dyDescent="0.25">
      <c r="A488" s="18" t="s">
        <v>1474</v>
      </c>
      <c r="B488" s="19" t="s">
        <v>1481</v>
      </c>
      <c r="C488" s="20" t="s">
        <v>1482</v>
      </c>
      <c r="D488" s="21">
        <v>18.614719999999998</v>
      </c>
      <c r="E488" s="22" t="s">
        <v>1483</v>
      </c>
      <c r="F488" s="21">
        <f t="shared" si="57"/>
        <v>18.614719999999998</v>
      </c>
      <c r="G488" s="21">
        <v>0</v>
      </c>
      <c r="H488" s="21">
        <v>0</v>
      </c>
      <c r="I488" s="21">
        <v>18.614719999999998</v>
      </c>
      <c r="J488" s="21">
        <v>0</v>
      </c>
      <c r="K488" s="21">
        <v>15.512267</v>
      </c>
      <c r="L488" s="23">
        <v>2026</v>
      </c>
      <c r="M488" s="21">
        <v>15.512267</v>
      </c>
      <c r="N488" s="24" t="s">
        <v>928</v>
      </c>
      <c r="O488" s="22" t="s">
        <v>41</v>
      </c>
      <c r="P488" s="21" t="s">
        <v>41</v>
      </c>
      <c r="Q488" s="21" t="s">
        <v>41</v>
      </c>
      <c r="R488" s="21" t="s">
        <v>41</v>
      </c>
      <c r="S488" s="21" t="s">
        <v>41</v>
      </c>
      <c r="T488" s="21" t="s">
        <v>41</v>
      </c>
      <c r="U488" s="21" t="s">
        <v>41</v>
      </c>
      <c r="V488" s="21" t="s">
        <v>41</v>
      </c>
      <c r="W488" s="21">
        <v>15</v>
      </c>
    </row>
    <row r="489" spans="1:23" ht="78.75" x14ac:dyDescent="0.25">
      <c r="A489" s="18" t="s">
        <v>1474</v>
      </c>
      <c r="B489" s="19" t="s">
        <v>1484</v>
      </c>
      <c r="C489" s="20" t="s">
        <v>1485</v>
      </c>
      <c r="D489" s="21">
        <v>6.938383</v>
      </c>
      <c r="E489" s="22" t="s">
        <v>1486</v>
      </c>
      <c r="F489" s="21">
        <f t="shared" si="57"/>
        <v>6.938383</v>
      </c>
      <c r="G489" s="21">
        <v>0</v>
      </c>
      <c r="H489" s="21">
        <v>0</v>
      </c>
      <c r="I489" s="21">
        <v>6.938383</v>
      </c>
      <c r="J489" s="21">
        <v>0</v>
      </c>
      <c r="K489" s="21">
        <v>5.7819859999999998</v>
      </c>
      <c r="L489" s="23">
        <v>2026</v>
      </c>
      <c r="M489" s="21">
        <v>5.7819859999999998</v>
      </c>
      <c r="N489" s="24" t="s">
        <v>928</v>
      </c>
      <c r="O489" s="22" t="s">
        <v>41</v>
      </c>
      <c r="P489" s="21" t="s">
        <v>41</v>
      </c>
      <c r="Q489" s="21" t="s">
        <v>41</v>
      </c>
      <c r="R489" s="21" t="s">
        <v>41</v>
      </c>
      <c r="S489" s="21" t="s">
        <v>41</v>
      </c>
      <c r="T489" s="21" t="s">
        <v>41</v>
      </c>
      <c r="U489" s="21" t="s">
        <v>41</v>
      </c>
      <c r="V489" s="21" t="s">
        <v>41</v>
      </c>
      <c r="W489" s="21">
        <v>1</v>
      </c>
    </row>
    <row r="490" spans="1:23" ht="78.75" x14ac:dyDescent="0.25">
      <c r="A490" s="18" t="s">
        <v>1474</v>
      </c>
      <c r="B490" s="19" t="s">
        <v>1487</v>
      </c>
      <c r="C490" s="20" t="s">
        <v>1488</v>
      </c>
      <c r="D490" s="21">
        <v>17.971985</v>
      </c>
      <c r="E490" s="22" t="s">
        <v>1489</v>
      </c>
      <c r="F490" s="21">
        <f t="shared" si="57"/>
        <v>17.971985</v>
      </c>
      <c r="G490" s="21">
        <v>0</v>
      </c>
      <c r="H490" s="21">
        <v>0</v>
      </c>
      <c r="I490" s="21">
        <v>17.971985</v>
      </c>
      <c r="J490" s="21">
        <v>0</v>
      </c>
      <c r="K490" s="21">
        <v>14.976654</v>
      </c>
      <c r="L490" s="23">
        <v>2027</v>
      </c>
      <c r="M490" s="21">
        <v>14.976654</v>
      </c>
      <c r="N490" s="24" t="s">
        <v>928</v>
      </c>
      <c r="O490" s="22" t="s">
        <v>41</v>
      </c>
      <c r="P490" s="21" t="s">
        <v>41</v>
      </c>
      <c r="Q490" s="21" t="s">
        <v>41</v>
      </c>
      <c r="R490" s="21" t="s">
        <v>41</v>
      </c>
      <c r="S490" s="21" t="s">
        <v>41</v>
      </c>
      <c r="T490" s="21" t="s">
        <v>41</v>
      </c>
      <c r="U490" s="21" t="s">
        <v>41</v>
      </c>
      <c r="V490" s="21" t="s">
        <v>41</v>
      </c>
      <c r="W490" s="21">
        <v>1</v>
      </c>
    </row>
    <row r="491" spans="1:23" ht="78.75" x14ac:dyDescent="0.25">
      <c r="A491" s="18" t="s">
        <v>1474</v>
      </c>
      <c r="B491" s="19" t="s">
        <v>1490</v>
      </c>
      <c r="C491" s="20" t="s">
        <v>1491</v>
      </c>
      <c r="D491" s="21">
        <v>148.739126</v>
      </c>
      <c r="E491" s="22" t="s">
        <v>1492</v>
      </c>
      <c r="F491" s="21">
        <f t="shared" si="57"/>
        <v>148.739126</v>
      </c>
      <c r="G491" s="21">
        <v>0</v>
      </c>
      <c r="H491" s="21">
        <v>0</v>
      </c>
      <c r="I491" s="21">
        <v>148.739126</v>
      </c>
      <c r="J491" s="21">
        <v>0</v>
      </c>
      <c r="K491" s="21">
        <v>123.94927199999999</v>
      </c>
      <c r="L491" s="23">
        <v>2027</v>
      </c>
      <c r="M491" s="21">
        <v>123.94927199999999</v>
      </c>
      <c r="N491" s="24" t="s">
        <v>928</v>
      </c>
      <c r="O491" s="22" t="s">
        <v>41</v>
      </c>
      <c r="P491" s="21" t="s">
        <v>41</v>
      </c>
      <c r="Q491" s="21" t="s">
        <v>41</v>
      </c>
      <c r="R491" s="21" t="s">
        <v>41</v>
      </c>
      <c r="S491" s="21" t="s">
        <v>41</v>
      </c>
      <c r="T491" s="21" t="s">
        <v>41</v>
      </c>
      <c r="U491" s="21" t="s">
        <v>41</v>
      </c>
      <c r="V491" s="21" t="s">
        <v>41</v>
      </c>
      <c r="W491" s="21">
        <v>4</v>
      </c>
    </row>
    <row r="492" spans="1:23" ht="110.25" x14ac:dyDescent="0.25">
      <c r="A492" s="18" t="s">
        <v>1474</v>
      </c>
      <c r="B492" s="19" t="s">
        <v>1493</v>
      </c>
      <c r="C492" s="20" t="s">
        <v>1494</v>
      </c>
      <c r="D492" s="21">
        <v>52.749149000000003</v>
      </c>
      <c r="E492" s="22" t="s">
        <v>1495</v>
      </c>
      <c r="F492" s="21">
        <f t="shared" si="57"/>
        <v>52.749149000000003</v>
      </c>
      <c r="G492" s="21">
        <v>0</v>
      </c>
      <c r="H492" s="21">
        <v>0</v>
      </c>
      <c r="I492" s="21">
        <v>52.749149000000003</v>
      </c>
      <c r="J492" s="21">
        <v>0</v>
      </c>
      <c r="K492" s="21">
        <v>43.957624000000003</v>
      </c>
      <c r="L492" s="23">
        <v>2027</v>
      </c>
      <c r="M492" s="21">
        <v>43.957624000000003</v>
      </c>
      <c r="N492" s="24" t="s">
        <v>1496</v>
      </c>
      <c r="O492" s="22" t="s">
        <v>41</v>
      </c>
      <c r="P492" s="21" t="s">
        <v>41</v>
      </c>
      <c r="Q492" s="21" t="s">
        <v>41</v>
      </c>
      <c r="R492" s="21" t="s">
        <v>41</v>
      </c>
      <c r="S492" s="21" t="s">
        <v>41</v>
      </c>
      <c r="T492" s="21" t="s">
        <v>41</v>
      </c>
      <c r="U492" s="21" t="s">
        <v>41</v>
      </c>
      <c r="V492" s="21" t="s">
        <v>41</v>
      </c>
      <c r="W492" s="21">
        <v>424</v>
      </c>
    </row>
    <row r="493" spans="1:23" ht="78.75" x14ac:dyDescent="0.25">
      <c r="A493" s="18" t="s">
        <v>1474</v>
      </c>
      <c r="B493" s="19" t="s">
        <v>1497</v>
      </c>
      <c r="C493" s="20" t="s">
        <v>1498</v>
      </c>
      <c r="D493" s="21">
        <v>53.837139999999998</v>
      </c>
      <c r="E493" s="22" t="s">
        <v>1499</v>
      </c>
      <c r="F493" s="21">
        <f t="shared" si="57"/>
        <v>35.983226000000002</v>
      </c>
      <c r="G493" s="21">
        <v>0</v>
      </c>
      <c r="H493" s="21">
        <v>0</v>
      </c>
      <c r="I493" s="21">
        <v>35.983226000000002</v>
      </c>
      <c r="J493" s="21">
        <v>0</v>
      </c>
      <c r="K493" s="21">
        <v>29.986021999999998</v>
      </c>
      <c r="L493" s="23">
        <v>2025</v>
      </c>
      <c r="M493" s="21">
        <v>44.864283999999998</v>
      </c>
      <c r="N493" s="24" t="s">
        <v>928</v>
      </c>
      <c r="O493" s="22" t="s">
        <v>41</v>
      </c>
      <c r="P493" s="21" t="s">
        <v>41</v>
      </c>
      <c r="Q493" s="21" t="s">
        <v>41</v>
      </c>
      <c r="R493" s="21" t="s">
        <v>41</v>
      </c>
      <c r="S493" s="21" t="s">
        <v>41</v>
      </c>
      <c r="T493" s="21" t="s">
        <v>41</v>
      </c>
      <c r="U493" s="21" t="s">
        <v>41</v>
      </c>
      <c r="V493" s="21" t="s">
        <v>41</v>
      </c>
      <c r="W493" s="21">
        <v>28</v>
      </c>
    </row>
    <row r="494" spans="1:23" ht="78.75" x14ac:dyDescent="0.25">
      <c r="A494" s="18" t="s">
        <v>1474</v>
      </c>
      <c r="B494" s="19" t="s">
        <v>1500</v>
      </c>
      <c r="C494" s="20" t="s">
        <v>1501</v>
      </c>
      <c r="D494" s="21">
        <v>13</v>
      </c>
      <c r="E494" s="22" t="s">
        <v>1502</v>
      </c>
      <c r="F494" s="21">
        <f t="shared" si="57"/>
        <v>13</v>
      </c>
      <c r="G494" s="21">
        <v>0</v>
      </c>
      <c r="H494" s="21">
        <v>0</v>
      </c>
      <c r="I494" s="21">
        <v>13</v>
      </c>
      <c r="J494" s="21">
        <v>0</v>
      </c>
      <c r="K494" s="21">
        <v>10.833333</v>
      </c>
      <c r="L494" s="23">
        <v>2025</v>
      </c>
      <c r="M494" s="21">
        <v>10.833333</v>
      </c>
      <c r="N494" s="24" t="s">
        <v>928</v>
      </c>
      <c r="O494" s="22" t="s">
        <v>41</v>
      </c>
      <c r="P494" s="21" t="s">
        <v>41</v>
      </c>
      <c r="Q494" s="21" t="s">
        <v>41</v>
      </c>
      <c r="R494" s="21" t="s">
        <v>41</v>
      </c>
      <c r="S494" s="21" t="s">
        <v>41</v>
      </c>
      <c r="T494" s="21" t="s">
        <v>41</v>
      </c>
      <c r="U494" s="21" t="s">
        <v>41</v>
      </c>
      <c r="V494" s="21" t="s">
        <v>41</v>
      </c>
      <c r="W494" s="21">
        <v>1</v>
      </c>
    </row>
    <row r="495" spans="1:23" ht="236.25" x14ac:dyDescent="0.25">
      <c r="A495" s="18" t="s">
        <v>1474</v>
      </c>
      <c r="B495" s="19" t="s">
        <v>667</v>
      </c>
      <c r="C495" s="20" t="s">
        <v>1503</v>
      </c>
      <c r="D495" s="21">
        <v>2.1238009999999998</v>
      </c>
      <c r="E495" s="22" t="s">
        <v>1504</v>
      </c>
      <c r="F495" s="21">
        <f t="shared" si="57"/>
        <v>0.62416799999999995</v>
      </c>
      <c r="G495" s="21">
        <v>0</v>
      </c>
      <c r="H495" s="21">
        <v>0</v>
      </c>
      <c r="I495" s="21">
        <v>0.62416799999999995</v>
      </c>
      <c r="J495" s="21">
        <v>0</v>
      </c>
      <c r="K495" s="21">
        <v>0.52014000000000005</v>
      </c>
      <c r="L495" s="23">
        <v>2025</v>
      </c>
      <c r="M495" s="21">
        <v>1.8914260000000001</v>
      </c>
      <c r="N495" s="24" t="s">
        <v>1505</v>
      </c>
      <c r="O495" s="22" t="s">
        <v>41</v>
      </c>
      <c r="P495" s="21" t="s">
        <v>41</v>
      </c>
      <c r="Q495" s="21" t="s">
        <v>41</v>
      </c>
      <c r="R495" s="21" t="s">
        <v>41</v>
      </c>
      <c r="S495" s="21" t="s">
        <v>41</v>
      </c>
      <c r="T495" s="21" t="s">
        <v>41</v>
      </c>
      <c r="U495" s="21" t="s">
        <v>41</v>
      </c>
      <c r="V495" s="21" t="s">
        <v>41</v>
      </c>
      <c r="W495" s="21">
        <v>1</v>
      </c>
    </row>
    <row r="496" spans="1:23" ht="204.75" x14ac:dyDescent="0.25">
      <c r="A496" s="18" t="s">
        <v>1474</v>
      </c>
      <c r="B496" s="19" t="s">
        <v>663</v>
      </c>
      <c r="C496" s="20" t="s">
        <v>1506</v>
      </c>
      <c r="D496" s="21">
        <v>3.3251940000000002</v>
      </c>
      <c r="E496" s="22" t="s">
        <v>1507</v>
      </c>
      <c r="F496" s="21">
        <f t="shared" si="57"/>
        <v>1.709079</v>
      </c>
      <c r="G496" s="21">
        <v>0</v>
      </c>
      <c r="H496" s="21">
        <v>0</v>
      </c>
      <c r="I496" s="21">
        <v>1.709079</v>
      </c>
      <c r="J496" s="21">
        <v>0</v>
      </c>
      <c r="K496" s="21">
        <v>1.4242319999999999</v>
      </c>
      <c r="L496" s="23">
        <v>2026</v>
      </c>
      <c r="M496" s="21">
        <v>2.7709950000000001</v>
      </c>
      <c r="N496" s="24" t="s">
        <v>1508</v>
      </c>
      <c r="O496" s="22" t="s">
        <v>41</v>
      </c>
      <c r="P496" s="21" t="s">
        <v>41</v>
      </c>
      <c r="Q496" s="21" t="s">
        <v>41</v>
      </c>
      <c r="R496" s="21" t="s">
        <v>41</v>
      </c>
      <c r="S496" s="21" t="s">
        <v>41</v>
      </c>
      <c r="T496" s="21" t="s">
        <v>41</v>
      </c>
      <c r="U496" s="21" t="s">
        <v>41</v>
      </c>
      <c r="V496" s="21" t="s">
        <v>41</v>
      </c>
      <c r="W496" s="21">
        <v>1</v>
      </c>
    </row>
    <row r="497" spans="1:23" ht="236.25" x14ac:dyDescent="0.25">
      <c r="A497" s="18" t="s">
        <v>1474</v>
      </c>
      <c r="B497" s="19" t="s">
        <v>659</v>
      </c>
      <c r="C497" s="20" t="s">
        <v>1509</v>
      </c>
      <c r="D497" s="21">
        <v>25.962564</v>
      </c>
      <c r="E497" s="22" t="s">
        <v>1510</v>
      </c>
      <c r="F497" s="21">
        <f t="shared" si="57"/>
        <v>12.251099999999999</v>
      </c>
      <c r="G497" s="21">
        <v>0</v>
      </c>
      <c r="H497" s="21">
        <v>0</v>
      </c>
      <c r="I497" s="21">
        <v>12.251099999999999</v>
      </c>
      <c r="J497" s="21">
        <v>0</v>
      </c>
      <c r="K497" s="21">
        <v>10.209250000000001</v>
      </c>
      <c r="L497" s="23">
        <v>2026</v>
      </c>
      <c r="M497" s="21">
        <v>21.635470000000002</v>
      </c>
      <c r="N497" s="24" t="s">
        <v>662</v>
      </c>
      <c r="O497" s="22" t="s">
        <v>41</v>
      </c>
      <c r="P497" s="21" t="s">
        <v>41</v>
      </c>
      <c r="Q497" s="21" t="s">
        <v>41</v>
      </c>
      <c r="R497" s="21" t="s">
        <v>41</v>
      </c>
      <c r="S497" s="21" t="s">
        <v>41</v>
      </c>
      <c r="T497" s="21" t="s">
        <v>41</v>
      </c>
      <c r="U497" s="21" t="s">
        <v>41</v>
      </c>
      <c r="V497" s="21" t="s">
        <v>41</v>
      </c>
      <c r="W497" s="21">
        <v>1</v>
      </c>
    </row>
    <row r="498" spans="1:23" ht="220.5" x14ac:dyDescent="0.25">
      <c r="A498" s="18" t="s">
        <v>1474</v>
      </c>
      <c r="B498" s="19" t="s">
        <v>655</v>
      </c>
      <c r="C498" s="20" t="s">
        <v>1511</v>
      </c>
      <c r="D498" s="21">
        <v>4.3002950000000002</v>
      </c>
      <c r="E498" s="22" t="s">
        <v>1512</v>
      </c>
      <c r="F498" s="21">
        <f t="shared" si="57"/>
        <v>3.3399619999999999</v>
      </c>
      <c r="G498" s="21">
        <v>0</v>
      </c>
      <c r="H498" s="21">
        <v>0</v>
      </c>
      <c r="I498" s="21">
        <v>3.3399619999999999</v>
      </c>
      <c r="J498" s="21">
        <v>0</v>
      </c>
      <c r="K498" s="21">
        <v>2.7833019999999999</v>
      </c>
      <c r="L498" s="23">
        <v>2026</v>
      </c>
      <c r="M498" s="21">
        <v>3.58358</v>
      </c>
      <c r="N498" s="24" t="s">
        <v>658</v>
      </c>
      <c r="O498" s="22" t="s">
        <v>41</v>
      </c>
      <c r="P498" s="21" t="s">
        <v>41</v>
      </c>
      <c r="Q498" s="21" t="s">
        <v>41</v>
      </c>
      <c r="R498" s="21" t="s">
        <v>41</v>
      </c>
      <c r="S498" s="21" t="s">
        <v>41</v>
      </c>
      <c r="T498" s="21" t="s">
        <v>41</v>
      </c>
      <c r="U498" s="21" t="s">
        <v>41</v>
      </c>
      <c r="V498" s="21" t="s">
        <v>41</v>
      </c>
      <c r="W498" s="21">
        <v>1</v>
      </c>
    </row>
    <row r="499" spans="1:23" ht="220.5" x14ac:dyDescent="0.25">
      <c r="A499" s="18" t="s">
        <v>1474</v>
      </c>
      <c r="B499" s="19" t="s">
        <v>651</v>
      </c>
      <c r="C499" s="20" t="s">
        <v>1513</v>
      </c>
      <c r="D499" s="21">
        <v>9.8171020000000002</v>
      </c>
      <c r="E499" s="22" t="s">
        <v>1514</v>
      </c>
      <c r="F499" s="21">
        <f t="shared" si="57"/>
        <v>3.0621239999999998</v>
      </c>
      <c r="G499" s="21">
        <v>0</v>
      </c>
      <c r="H499" s="21">
        <v>0</v>
      </c>
      <c r="I499" s="21">
        <v>3.0621239999999998</v>
      </c>
      <c r="J499" s="21">
        <v>0</v>
      </c>
      <c r="K499" s="21">
        <v>2.5517699999999999</v>
      </c>
      <c r="L499" s="23">
        <v>2025</v>
      </c>
      <c r="M499" s="21">
        <v>8.5624099999999999</v>
      </c>
      <c r="N499" s="24" t="s">
        <v>658</v>
      </c>
      <c r="O499" s="22" t="s">
        <v>41</v>
      </c>
      <c r="P499" s="21" t="s">
        <v>41</v>
      </c>
      <c r="Q499" s="21" t="s">
        <v>41</v>
      </c>
      <c r="R499" s="21" t="s">
        <v>41</v>
      </c>
      <c r="S499" s="21" t="s">
        <v>41</v>
      </c>
      <c r="T499" s="21" t="s">
        <v>41</v>
      </c>
      <c r="U499" s="21" t="s">
        <v>41</v>
      </c>
      <c r="V499" s="21" t="s">
        <v>41</v>
      </c>
      <c r="W499" s="21">
        <v>1</v>
      </c>
    </row>
    <row r="500" spans="1:23" ht="204.75" x14ac:dyDescent="0.25">
      <c r="A500" s="18" t="s">
        <v>1474</v>
      </c>
      <c r="B500" s="19" t="s">
        <v>647</v>
      </c>
      <c r="C500" s="20" t="s">
        <v>1515</v>
      </c>
      <c r="D500" s="21">
        <v>21.943044</v>
      </c>
      <c r="E500" s="22" t="s">
        <v>1516</v>
      </c>
      <c r="F500" s="21">
        <f t="shared" si="57"/>
        <v>17.016719999999999</v>
      </c>
      <c r="G500" s="21">
        <v>0</v>
      </c>
      <c r="H500" s="21">
        <v>0</v>
      </c>
      <c r="I500" s="21">
        <v>17.016719999999999</v>
      </c>
      <c r="J500" s="21">
        <v>0</v>
      </c>
      <c r="K500" s="21">
        <v>14.1806</v>
      </c>
      <c r="L500" s="23">
        <v>2026</v>
      </c>
      <c r="M500" s="21">
        <v>18.941054999999999</v>
      </c>
      <c r="N500" s="24" t="s">
        <v>650</v>
      </c>
      <c r="O500" s="22" t="s">
        <v>41</v>
      </c>
      <c r="P500" s="21" t="s">
        <v>41</v>
      </c>
      <c r="Q500" s="21" t="s">
        <v>41</v>
      </c>
      <c r="R500" s="21" t="s">
        <v>41</v>
      </c>
      <c r="S500" s="21" t="s">
        <v>41</v>
      </c>
      <c r="T500" s="21" t="s">
        <v>41</v>
      </c>
      <c r="U500" s="21" t="s">
        <v>41</v>
      </c>
      <c r="V500" s="21" t="s">
        <v>41</v>
      </c>
      <c r="W500" s="21">
        <v>1</v>
      </c>
    </row>
    <row r="501" spans="1:23" ht="204.75" x14ac:dyDescent="0.25">
      <c r="A501" s="18" t="s">
        <v>1474</v>
      </c>
      <c r="B501" s="19" t="s">
        <v>643</v>
      </c>
      <c r="C501" s="20" t="s">
        <v>1517</v>
      </c>
      <c r="D501" s="21">
        <v>42.218758999999999</v>
      </c>
      <c r="E501" s="22" t="s">
        <v>1518</v>
      </c>
      <c r="F501" s="21">
        <f t="shared" si="57"/>
        <v>22.252887000000001</v>
      </c>
      <c r="G501" s="21">
        <v>0</v>
      </c>
      <c r="H501" s="21">
        <v>0</v>
      </c>
      <c r="I501" s="21">
        <v>22.252887000000001</v>
      </c>
      <c r="J501" s="21">
        <v>0</v>
      </c>
      <c r="K501" s="21">
        <v>18.544076</v>
      </c>
      <c r="L501" s="23">
        <v>2026</v>
      </c>
      <c r="M501" s="21">
        <v>35.182302999999997</v>
      </c>
      <c r="N501" s="24" t="s">
        <v>646</v>
      </c>
      <c r="O501" s="22" t="s">
        <v>41</v>
      </c>
      <c r="P501" s="21" t="s">
        <v>41</v>
      </c>
      <c r="Q501" s="21" t="s">
        <v>41</v>
      </c>
      <c r="R501" s="21" t="s">
        <v>41</v>
      </c>
      <c r="S501" s="21" t="s">
        <v>41</v>
      </c>
      <c r="T501" s="21" t="s">
        <v>41</v>
      </c>
      <c r="U501" s="21" t="s">
        <v>41</v>
      </c>
      <c r="V501" s="21" t="s">
        <v>41</v>
      </c>
      <c r="W501" s="21">
        <v>1</v>
      </c>
    </row>
    <row r="502" spans="1:23" ht="204.75" x14ac:dyDescent="0.25">
      <c r="A502" s="18" t="s">
        <v>1474</v>
      </c>
      <c r="B502" s="19" t="s">
        <v>989</v>
      </c>
      <c r="C502" s="20" t="s">
        <v>1519</v>
      </c>
      <c r="D502" s="21">
        <v>5.9057719999999998</v>
      </c>
      <c r="E502" s="22" t="s">
        <v>1520</v>
      </c>
      <c r="F502" s="21">
        <f t="shared" si="57"/>
        <v>0</v>
      </c>
      <c r="G502" s="21">
        <v>0</v>
      </c>
      <c r="H502" s="21">
        <v>0</v>
      </c>
      <c r="I502" s="21">
        <v>0</v>
      </c>
      <c r="J502" s="21">
        <v>0</v>
      </c>
      <c r="K502" s="21">
        <v>0</v>
      </c>
      <c r="L502" s="23">
        <v>2025</v>
      </c>
      <c r="M502" s="21">
        <v>7.412846</v>
      </c>
      <c r="N502" s="24" t="s">
        <v>1521</v>
      </c>
      <c r="O502" s="22" t="s">
        <v>41</v>
      </c>
      <c r="P502" s="21" t="s">
        <v>41</v>
      </c>
      <c r="Q502" s="21" t="s">
        <v>41</v>
      </c>
      <c r="R502" s="21" t="s">
        <v>41</v>
      </c>
      <c r="S502" s="21" t="s">
        <v>41</v>
      </c>
      <c r="T502" s="21" t="s">
        <v>41</v>
      </c>
      <c r="U502" s="21" t="s">
        <v>41</v>
      </c>
      <c r="V502" s="21" t="s">
        <v>41</v>
      </c>
      <c r="W502" s="21">
        <v>1</v>
      </c>
    </row>
    <row r="503" spans="1:23" ht="409.5" x14ac:dyDescent="0.25">
      <c r="A503" s="18" t="s">
        <v>1474</v>
      </c>
      <c r="B503" s="19" t="s">
        <v>1522</v>
      </c>
      <c r="C503" s="20" t="s">
        <v>1523</v>
      </c>
      <c r="D503" s="21">
        <v>4.8171999999999997</v>
      </c>
      <c r="E503" s="22" t="s">
        <v>1524</v>
      </c>
      <c r="F503" s="21">
        <f t="shared" si="57"/>
        <v>4.8171999999999997</v>
      </c>
      <c r="G503" s="21">
        <v>0</v>
      </c>
      <c r="H503" s="21">
        <v>0</v>
      </c>
      <c r="I503" s="21">
        <v>4.8171999999999997</v>
      </c>
      <c r="J503" s="21">
        <v>0</v>
      </c>
      <c r="K503" s="21">
        <v>4.0640000000000001</v>
      </c>
      <c r="L503" s="23">
        <v>2026</v>
      </c>
      <c r="M503" s="21">
        <v>4.0640000000000001</v>
      </c>
      <c r="N503" s="24" t="s">
        <v>1525</v>
      </c>
      <c r="O503" s="22" t="s">
        <v>41</v>
      </c>
      <c r="P503" s="21" t="s">
        <v>41</v>
      </c>
      <c r="Q503" s="21">
        <v>38.46</v>
      </c>
      <c r="R503" s="21" t="s">
        <v>41</v>
      </c>
      <c r="S503" s="21">
        <v>5.88</v>
      </c>
      <c r="T503" s="21" t="s">
        <v>41</v>
      </c>
      <c r="U503" s="21" t="s">
        <v>41</v>
      </c>
      <c r="V503" s="21" t="s">
        <v>41</v>
      </c>
      <c r="W503" s="21">
        <v>5</v>
      </c>
    </row>
    <row r="504" spans="1:23" ht="94.5" x14ac:dyDescent="0.25">
      <c r="A504" s="18" t="s">
        <v>1474</v>
      </c>
      <c r="B504" s="19" t="s">
        <v>1526</v>
      </c>
      <c r="C504" s="20" t="s">
        <v>1527</v>
      </c>
      <c r="D504" s="21">
        <v>2.7167400000000002</v>
      </c>
      <c r="E504" s="22" t="s">
        <v>1528</v>
      </c>
      <c r="F504" s="21">
        <f t="shared" si="57"/>
        <v>2.7167400000000002</v>
      </c>
      <c r="G504" s="21">
        <v>0</v>
      </c>
      <c r="H504" s="21">
        <v>0</v>
      </c>
      <c r="I504" s="21">
        <v>2.7167400000000002</v>
      </c>
      <c r="J504" s="21">
        <v>0</v>
      </c>
      <c r="K504" s="21">
        <v>0</v>
      </c>
      <c r="L504" s="23">
        <v>2024</v>
      </c>
      <c r="M504" s="21">
        <v>2.2639499999999999</v>
      </c>
      <c r="N504" s="24" t="s">
        <v>1529</v>
      </c>
      <c r="O504" s="22" t="s">
        <v>41</v>
      </c>
      <c r="P504" s="21" t="s">
        <v>41</v>
      </c>
      <c r="Q504" s="21" t="s">
        <v>41</v>
      </c>
      <c r="R504" s="21" t="s">
        <v>41</v>
      </c>
      <c r="S504" s="21" t="s">
        <v>41</v>
      </c>
      <c r="T504" s="21" t="s">
        <v>41</v>
      </c>
      <c r="U504" s="21" t="s">
        <v>41</v>
      </c>
      <c r="V504" s="21" t="s">
        <v>41</v>
      </c>
      <c r="W504" s="21">
        <v>42</v>
      </c>
    </row>
    <row r="505" spans="1:23" ht="299.25" x14ac:dyDescent="0.25">
      <c r="A505" s="18" t="s">
        <v>1474</v>
      </c>
      <c r="B505" s="19" t="s">
        <v>1530</v>
      </c>
      <c r="C505" s="20" t="s">
        <v>1531</v>
      </c>
      <c r="D505" s="21">
        <v>94.857100000000003</v>
      </c>
      <c r="E505" s="22" t="s">
        <v>1532</v>
      </c>
      <c r="F505" s="21">
        <f t="shared" si="57"/>
        <v>94.857100000000003</v>
      </c>
      <c r="G505" s="21">
        <v>0</v>
      </c>
      <c r="H505" s="21">
        <v>0</v>
      </c>
      <c r="I505" s="21">
        <v>94.857100000000003</v>
      </c>
      <c r="J505" s="21">
        <v>0</v>
      </c>
      <c r="K505" s="21">
        <v>79.849000000000004</v>
      </c>
      <c r="L505" s="23">
        <v>2026</v>
      </c>
      <c r="M505" s="21">
        <v>79.849000000000004</v>
      </c>
      <c r="N505" s="24" t="s">
        <v>1533</v>
      </c>
      <c r="O505" s="22" t="s">
        <v>41</v>
      </c>
      <c r="P505" s="21" t="s">
        <v>41</v>
      </c>
      <c r="Q505" s="21">
        <v>64</v>
      </c>
      <c r="R505" s="21" t="s">
        <v>41</v>
      </c>
      <c r="S505" s="21">
        <v>84.7</v>
      </c>
      <c r="T505" s="21" t="s">
        <v>41</v>
      </c>
      <c r="U505" s="21" t="s">
        <v>41</v>
      </c>
      <c r="V505" s="21" t="s">
        <v>41</v>
      </c>
      <c r="W505" s="21">
        <v>1</v>
      </c>
    </row>
    <row r="506" spans="1:23" ht="204.75" x14ac:dyDescent="0.25">
      <c r="A506" s="18" t="s">
        <v>1474</v>
      </c>
      <c r="B506" s="19" t="s">
        <v>1534</v>
      </c>
      <c r="C506" s="20" t="s">
        <v>1535</v>
      </c>
      <c r="D506" s="21">
        <v>9.3130000000000006</v>
      </c>
      <c r="E506" s="22" t="s">
        <v>1536</v>
      </c>
      <c r="F506" s="21">
        <f t="shared" si="57"/>
        <v>9.3130000000000006</v>
      </c>
      <c r="G506" s="21">
        <v>0</v>
      </c>
      <c r="H506" s="21">
        <v>0</v>
      </c>
      <c r="I506" s="21">
        <v>9.3130000000000006</v>
      </c>
      <c r="J506" s="21">
        <v>0</v>
      </c>
      <c r="K506" s="21">
        <v>7.7608329999999999</v>
      </c>
      <c r="L506" s="23">
        <v>2025</v>
      </c>
      <c r="M506" s="21">
        <v>7.7608329999999999</v>
      </c>
      <c r="N506" s="24" t="s">
        <v>1537</v>
      </c>
      <c r="O506" s="22" t="s">
        <v>41</v>
      </c>
      <c r="P506" s="21" t="s">
        <v>41</v>
      </c>
      <c r="Q506" s="21" t="s">
        <v>41</v>
      </c>
      <c r="R506" s="21" t="s">
        <v>41</v>
      </c>
      <c r="S506" s="21" t="s">
        <v>41</v>
      </c>
      <c r="T506" s="21" t="s">
        <v>41</v>
      </c>
      <c r="U506" s="21" t="s">
        <v>41</v>
      </c>
      <c r="V506" s="21" t="s">
        <v>41</v>
      </c>
      <c r="W506" s="21">
        <v>88</v>
      </c>
    </row>
    <row r="507" spans="1:23" ht="204.75" x14ac:dyDescent="0.25">
      <c r="A507" s="18" t="s">
        <v>1474</v>
      </c>
      <c r="B507" s="19" t="s">
        <v>1538</v>
      </c>
      <c r="C507" s="20" t="s">
        <v>1539</v>
      </c>
      <c r="D507" s="21">
        <v>9.3130000000000006</v>
      </c>
      <c r="E507" s="22" t="s">
        <v>1540</v>
      </c>
      <c r="F507" s="21">
        <f t="shared" si="57"/>
        <v>9.3130000000000006</v>
      </c>
      <c r="G507" s="21">
        <v>0</v>
      </c>
      <c r="H507" s="21">
        <v>0</v>
      </c>
      <c r="I507" s="21">
        <v>9.3130000000000006</v>
      </c>
      <c r="J507" s="21">
        <v>0</v>
      </c>
      <c r="K507" s="21">
        <v>7.7608329999999999</v>
      </c>
      <c r="L507" s="23">
        <v>2026</v>
      </c>
      <c r="M507" s="21">
        <v>7.7608329999999999</v>
      </c>
      <c r="N507" s="24" t="s">
        <v>1537</v>
      </c>
      <c r="O507" s="22" t="s">
        <v>41</v>
      </c>
      <c r="P507" s="21" t="s">
        <v>41</v>
      </c>
      <c r="Q507" s="21" t="s">
        <v>41</v>
      </c>
      <c r="R507" s="21" t="s">
        <v>41</v>
      </c>
      <c r="S507" s="21" t="s">
        <v>41</v>
      </c>
      <c r="T507" s="21" t="s">
        <v>41</v>
      </c>
      <c r="U507" s="21" t="s">
        <v>41</v>
      </c>
      <c r="V507" s="21" t="s">
        <v>41</v>
      </c>
      <c r="W507" s="21">
        <v>88</v>
      </c>
    </row>
    <row r="508" spans="1:23" ht="204.75" x14ac:dyDescent="0.25">
      <c r="A508" s="18" t="s">
        <v>1474</v>
      </c>
      <c r="B508" s="19" t="s">
        <v>1541</v>
      </c>
      <c r="C508" s="20" t="s">
        <v>1542</v>
      </c>
      <c r="D508" s="21">
        <v>10.803008</v>
      </c>
      <c r="E508" s="22" t="s">
        <v>1543</v>
      </c>
      <c r="F508" s="21">
        <f t="shared" si="57"/>
        <v>10.803008</v>
      </c>
      <c r="G508" s="21">
        <v>0</v>
      </c>
      <c r="H508" s="21">
        <v>0</v>
      </c>
      <c r="I508" s="21">
        <v>10.803008</v>
      </c>
      <c r="J508" s="21">
        <v>0</v>
      </c>
      <c r="K508" s="21">
        <v>9.0025069999999996</v>
      </c>
      <c r="L508" s="23">
        <v>2027</v>
      </c>
      <c r="M508" s="21">
        <v>9.0025069999999996</v>
      </c>
      <c r="N508" s="24" t="s">
        <v>1537</v>
      </c>
      <c r="O508" s="22" t="s">
        <v>41</v>
      </c>
      <c r="P508" s="21" t="s">
        <v>41</v>
      </c>
      <c r="Q508" s="21" t="s">
        <v>41</v>
      </c>
      <c r="R508" s="21" t="s">
        <v>41</v>
      </c>
      <c r="S508" s="21" t="s">
        <v>41</v>
      </c>
      <c r="T508" s="21" t="s">
        <v>41</v>
      </c>
      <c r="U508" s="21" t="s">
        <v>41</v>
      </c>
      <c r="V508" s="21" t="s">
        <v>41</v>
      </c>
      <c r="W508" s="21">
        <v>88</v>
      </c>
    </row>
    <row r="509" spans="1:23" ht="204.75" x14ac:dyDescent="0.25">
      <c r="A509" s="18" t="s">
        <v>1474</v>
      </c>
      <c r="B509" s="19" t="s">
        <v>747</v>
      </c>
      <c r="C509" s="20" t="s">
        <v>1544</v>
      </c>
      <c r="D509" s="21">
        <v>10.964271999999999</v>
      </c>
      <c r="E509" s="22" t="s">
        <v>1545</v>
      </c>
      <c r="F509" s="21">
        <f t="shared" si="57"/>
        <v>1.5736600000000001</v>
      </c>
      <c r="G509" s="21">
        <v>0</v>
      </c>
      <c r="H509" s="21">
        <v>0</v>
      </c>
      <c r="I509" s="21">
        <v>1.5736600000000001</v>
      </c>
      <c r="J509" s="21">
        <v>0</v>
      </c>
      <c r="K509" s="21">
        <v>1.311383</v>
      </c>
      <c r="L509" s="23">
        <v>2026</v>
      </c>
      <c r="M509" s="21">
        <v>9.1368930000000006</v>
      </c>
      <c r="N509" s="24" t="s">
        <v>750</v>
      </c>
      <c r="O509" s="22" t="s">
        <v>41</v>
      </c>
      <c r="P509" s="21" t="s">
        <v>41</v>
      </c>
      <c r="Q509" s="21" t="s">
        <v>41</v>
      </c>
      <c r="R509" s="21" t="s">
        <v>41</v>
      </c>
      <c r="S509" s="21" t="s">
        <v>41</v>
      </c>
      <c r="T509" s="21" t="s">
        <v>41</v>
      </c>
      <c r="U509" s="21" t="s">
        <v>41</v>
      </c>
      <c r="V509" s="21" t="s">
        <v>41</v>
      </c>
      <c r="W509" s="21">
        <v>1</v>
      </c>
    </row>
    <row r="510" spans="1:23" ht="204.75" x14ac:dyDescent="0.25">
      <c r="A510" s="18" t="s">
        <v>1474</v>
      </c>
      <c r="B510" s="19" t="s">
        <v>739</v>
      </c>
      <c r="C510" s="20" t="s">
        <v>1546</v>
      </c>
      <c r="D510" s="21">
        <v>10.307751</v>
      </c>
      <c r="E510" s="22" t="s">
        <v>1547</v>
      </c>
      <c r="F510" s="21">
        <f t="shared" si="57"/>
        <v>9.3148309999999999</v>
      </c>
      <c r="G510" s="21">
        <v>0</v>
      </c>
      <c r="H510" s="21">
        <v>0</v>
      </c>
      <c r="I510" s="21">
        <v>9.3148309999999999</v>
      </c>
      <c r="J510" s="21">
        <v>0</v>
      </c>
      <c r="K510" s="21">
        <v>7.7623579999999999</v>
      </c>
      <c r="L510" s="23">
        <v>2027</v>
      </c>
      <c r="M510" s="21">
        <v>8.5897919999999992</v>
      </c>
      <c r="N510" s="24" t="s">
        <v>1548</v>
      </c>
      <c r="O510" s="22" t="s">
        <v>41</v>
      </c>
      <c r="P510" s="21" t="s">
        <v>41</v>
      </c>
      <c r="Q510" s="21" t="s">
        <v>41</v>
      </c>
      <c r="R510" s="21" t="s">
        <v>41</v>
      </c>
      <c r="S510" s="21" t="s">
        <v>41</v>
      </c>
      <c r="T510" s="21" t="s">
        <v>41</v>
      </c>
      <c r="U510" s="21" t="s">
        <v>41</v>
      </c>
      <c r="V510" s="21" t="s">
        <v>41</v>
      </c>
      <c r="W510" s="21">
        <v>1</v>
      </c>
    </row>
    <row r="511" spans="1:23" ht="299.25" x14ac:dyDescent="0.25">
      <c r="A511" s="18" t="s">
        <v>1474</v>
      </c>
      <c r="B511" s="19" t="s">
        <v>743</v>
      </c>
      <c r="C511" s="20" t="s">
        <v>1549</v>
      </c>
      <c r="D511" s="21">
        <v>38.878748000000002</v>
      </c>
      <c r="E511" s="22" t="s">
        <v>1550</v>
      </c>
      <c r="F511" s="21">
        <f t="shared" si="57"/>
        <v>38.029437999999999</v>
      </c>
      <c r="G511" s="21">
        <v>0</v>
      </c>
      <c r="H511" s="21">
        <v>0</v>
      </c>
      <c r="I511" s="21">
        <v>38.029437999999999</v>
      </c>
      <c r="J511" s="21">
        <v>0</v>
      </c>
      <c r="K511" s="21">
        <v>31.691199000000001</v>
      </c>
      <c r="L511" s="23">
        <v>2028</v>
      </c>
      <c r="M511" s="21">
        <v>32.398957000000003</v>
      </c>
      <c r="N511" s="24" t="s">
        <v>1551</v>
      </c>
      <c r="O511" s="22" t="s">
        <v>41</v>
      </c>
      <c r="P511" s="21" t="s">
        <v>41</v>
      </c>
      <c r="Q511" s="21" t="s">
        <v>41</v>
      </c>
      <c r="R511" s="21" t="s">
        <v>41</v>
      </c>
      <c r="S511" s="21" t="s">
        <v>41</v>
      </c>
      <c r="T511" s="21" t="s">
        <v>41</v>
      </c>
      <c r="U511" s="21" t="s">
        <v>41</v>
      </c>
      <c r="V511" s="21" t="s">
        <v>41</v>
      </c>
      <c r="W511" s="21">
        <v>1</v>
      </c>
    </row>
    <row r="512" spans="1:23" ht="173.25" x14ac:dyDescent="0.25">
      <c r="A512" s="18" t="s">
        <v>1474</v>
      </c>
      <c r="B512" s="19" t="s">
        <v>703</v>
      </c>
      <c r="C512" s="20" t="s">
        <v>1552</v>
      </c>
      <c r="D512" s="21">
        <v>0.18965399999999999</v>
      </c>
      <c r="E512" s="22" t="s">
        <v>1553</v>
      </c>
      <c r="F512" s="21">
        <f t="shared" si="57"/>
        <v>0</v>
      </c>
      <c r="G512" s="21">
        <v>0</v>
      </c>
      <c r="H512" s="21">
        <v>0</v>
      </c>
      <c r="I512" s="21">
        <v>0</v>
      </c>
      <c r="J512" s="21">
        <v>0</v>
      </c>
      <c r="K512" s="21">
        <v>0</v>
      </c>
      <c r="L512" s="23">
        <v>2025</v>
      </c>
      <c r="M512" s="21">
        <v>0.18965399999999999</v>
      </c>
      <c r="N512" s="24" t="s">
        <v>706</v>
      </c>
      <c r="O512" s="22" t="s">
        <v>41</v>
      </c>
      <c r="P512" s="21" t="s">
        <v>41</v>
      </c>
      <c r="Q512" s="21" t="s">
        <v>41</v>
      </c>
      <c r="R512" s="21" t="s">
        <v>41</v>
      </c>
      <c r="S512" s="21" t="s">
        <v>41</v>
      </c>
      <c r="T512" s="21" t="s">
        <v>41</v>
      </c>
      <c r="U512" s="21" t="s">
        <v>41</v>
      </c>
      <c r="V512" s="21" t="s">
        <v>41</v>
      </c>
      <c r="W512" s="21">
        <v>1</v>
      </c>
    </row>
    <row r="513" spans="1:23" ht="78.75" x14ac:dyDescent="0.25">
      <c r="A513" s="18" t="s">
        <v>1474</v>
      </c>
      <c r="B513" s="19" t="s">
        <v>711</v>
      </c>
      <c r="C513" s="20" t="s">
        <v>1554</v>
      </c>
      <c r="D513" s="21">
        <v>0.23164799999999999</v>
      </c>
      <c r="E513" s="22" t="s">
        <v>1555</v>
      </c>
      <c r="F513" s="21">
        <f t="shared" si="57"/>
        <v>0.10656</v>
      </c>
      <c r="G513" s="21">
        <v>0</v>
      </c>
      <c r="H513" s="21">
        <v>0</v>
      </c>
      <c r="I513" s="21">
        <v>0.10656</v>
      </c>
      <c r="J513" s="21">
        <v>0</v>
      </c>
      <c r="K513" s="21">
        <v>8.8800000000000004E-2</v>
      </c>
      <c r="L513" s="23">
        <v>2025</v>
      </c>
      <c r="M513" s="21">
        <v>0.19303999999999999</v>
      </c>
      <c r="N513" s="24" t="s">
        <v>714</v>
      </c>
      <c r="O513" s="22" t="s">
        <v>41</v>
      </c>
      <c r="P513" s="21" t="s">
        <v>41</v>
      </c>
      <c r="Q513" s="21" t="s">
        <v>41</v>
      </c>
      <c r="R513" s="21" t="s">
        <v>41</v>
      </c>
      <c r="S513" s="21" t="s">
        <v>41</v>
      </c>
      <c r="T513" s="21" t="s">
        <v>41</v>
      </c>
      <c r="U513" s="21" t="s">
        <v>41</v>
      </c>
      <c r="V513" s="21" t="s">
        <v>41</v>
      </c>
      <c r="W513" s="21">
        <v>1</v>
      </c>
    </row>
    <row r="514" spans="1:23" ht="110.25" x14ac:dyDescent="0.25">
      <c r="A514" s="18" t="s">
        <v>1474</v>
      </c>
      <c r="B514" s="19" t="s">
        <v>715</v>
      </c>
      <c r="C514" s="20" t="s">
        <v>1556</v>
      </c>
      <c r="D514" s="21">
        <v>15.868914999999999</v>
      </c>
      <c r="E514" s="22" t="s">
        <v>1557</v>
      </c>
      <c r="F514" s="21">
        <f t="shared" si="57"/>
        <v>9.4439539999999997</v>
      </c>
      <c r="G514" s="21">
        <v>0</v>
      </c>
      <c r="H514" s="21">
        <v>0</v>
      </c>
      <c r="I514" s="21">
        <v>9.4439539999999997</v>
      </c>
      <c r="J514" s="21">
        <v>0</v>
      </c>
      <c r="K514" s="21">
        <v>0</v>
      </c>
      <c r="L514" s="23">
        <v>2024</v>
      </c>
      <c r="M514" s="21">
        <v>13.224095999999999</v>
      </c>
      <c r="N514" s="24" t="s">
        <v>718</v>
      </c>
      <c r="O514" s="22" t="s">
        <v>41</v>
      </c>
      <c r="P514" s="21" t="s">
        <v>41</v>
      </c>
      <c r="Q514" s="21" t="s">
        <v>41</v>
      </c>
      <c r="R514" s="21" t="s">
        <v>41</v>
      </c>
      <c r="S514" s="21" t="s">
        <v>41</v>
      </c>
      <c r="T514" s="21" t="s">
        <v>41</v>
      </c>
      <c r="U514" s="21" t="s">
        <v>41</v>
      </c>
      <c r="V514" s="21" t="s">
        <v>41</v>
      </c>
      <c r="W514" s="21">
        <v>1</v>
      </c>
    </row>
    <row r="515" spans="1:23" ht="94.5" x14ac:dyDescent="0.25">
      <c r="A515" s="18" t="s">
        <v>1474</v>
      </c>
      <c r="B515" s="19" t="s">
        <v>719</v>
      </c>
      <c r="C515" s="20" t="s">
        <v>1558</v>
      </c>
      <c r="D515" s="21">
        <v>1.5578069999999999</v>
      </c>
      <c r="E515" s="22" t="s">
        <v>1559</v>
      </c>
      <c r="F515" s="21">
        <f t="shared" si="57"/>
        <v>1.0385390000000001</v>
      </c>
      <c r="G515" s="21">
        <v>0</v>
      </c>
      <c r="H515" s="21">
        <v>0</v>
      </c>
      <c r="I515" s="21">
        <v>1.0385390000000001</v>
      </c>
      <c r="J515" s="21">
        <v>0</v>
      </c>
      <c r="K515" s="21">
        <v>0.86545000000000005</v>
      </c>
      <c r="L515" s="23">
        <v>2026</v>
      </c>
      <c r="M515" s="21">
        <v>1.298173</v>
      </c>
      <c r="N515" s="24" t="s">
        <v>722</v>
      </c>
      <c r="O515" s="22" t="s">
        <v>41</v>
      </c>
      <c r="P515" s="21" t="s">
        <v>41</v>
      </c>
      <c r="Q515" s="21" t="s">
        <v>41</v>
      </c>
      <c r="R515" s="21" t="s">
        <v>41</v>
      </c>
      <c r="S515" s="21" t="s">
        <v>41</v>
      </c>
      <c r="T515" s="21" t="s">
        <v>41</v>
      </c>
      <c r="U515" s="21" t="s">
        <v>41</v>
      </c>
      <c r="V515" s="21" t="s">
        <v>41</v>
      </c>
      <c r="W515" s="21">
        <v>1</v>
      </c>
    </row>
    <row r="516" spans="1:23" ht="346.5" x14ac:dyDescent="0.25">
      <c r="A516" s="18" t="s">
        <v>1474</v>
      </c>
      <c r="B516" s="19" t="s">
        <v>727</v>
      </c>
      <c r="C516" s="20" t="s">
        <v>1560</v>
      </c>
      <c r="D516" s="21">
        <v>1.42327</v>
      </c>
      <c r="E516" s="22" t="s">
        <v>1561</v>
      </c>
      <c r="F516" s="21">
        <f t="shared" si="57"/>
        <v>0</v>
      </c>
      <c r="G516" s="21">
        <v>0</v>
      </c>
      <c r="H516" s="21">
        <v>0</v>
      </c>
      <c r="I516" s="21">
        <v>0</v>
      </c>
      <c r="J516" s="21">
        <v>0</v>
      </c>
      <c r="K516" s="21">
        <v>0</v>
      </c>
      <c r="L516" s="23">
        <v>2025</v>
      </c>
      <c r="M516" s="21">
        <v>1.1860580000000001</v>
      </c>
      <c r="N516" s="24" t="s">
        <v>730</v>
      </c>
      <c r="O516" s="22" t="s">
        <v>41</v>
      </c>
      <c r="P516" s="21" t="s">
        <v>41</v>
      </c>
      <c r="Q516" s="21" t="s">
        <v>41</v>
      </c>
      <c r="R516" s="21" t="s">
        <v>41</v>
      </c>
      <c r="S516" s="21" t="s">
        <v>41</v>
      </c>
      <c r="T516" s="21" t="s">
        <v>41</v>
      </c>
      <c r="U516" s="21" t="s">
        <v>41</v>
      </c>
      <c r="V516" s="21" t="s">
        <v>41</v>
      </c>
      <c r="W516" s="21">
        <v>1</v>
      </c>
    </row>
    <row r="517" spans="1:23" ht="94.5" x14ac:dyDescent="0.25">
      <c r="A517" s="18" t="s">
        <v>1474</v>
      </c>
      <c r="B517" s="19" t="s">
        <v>735</v>
      </c>
      <c r="C517" s="20" t="s">
        <v>1562</v>
      </c>
      <c r="D517" s="21">
        <v>0.122312</v>
      </c>
      <c r="E517" s="22" t="s">
        <v>1563</v>
      </c>
      <c r="F517" s="21">
        <f t="shared" si="57"/>
        <v>1.3339999999999999E-2</v>
      </c>
      <c r="G517" s="21">
        <v>0</v>
      </c>
      <c r="H517" s="21">
        <v>0</v>
      </c>
      <c r="I517" s="21">
        <v>1.3339999999999999E-2</v>
      </c>
      <c r="J517" s="21">
        <v>0</v>
      </c>
      <c r="K517" s="21">
        <v>1.1117E-2</v>
      </c>
      <c r="L517" s="23">
        <v>2025</v>
      </c>
      <c r="M517" s="21">
        <v>0.101927</v>
      </c>
      <c r="N517" s="24" t="s">
        <v>738</v>
      </c>
      <c r="O517" s="22" t="s">
        <v>41</v>
      </c>
      <c r="P517" s="21" t="s">
        <v>41</v>
      </c>
      <c r="Q517" s="21" t="s">
        <v>41</v>
      </c>
      <c r="R517" s="21" t="s">
        <v>41</v>
      </c>
      <c r="S517" s="21" t="s">
        <v>41</v>
      </c>
      <c r="T517" s="21" t="s">
        <v>41</v>
      </c>
      <c r="U517" s="21" t="s">
        <v>41</v>
      </c>
      <c r="V517" s="21" t="s">
        <v>41</v>
      </c>
      <c r="W517" s="21">
        <v>1</v>
      </c>
    </row>
    <row r="518" spans="1:23" ht="141.75" x14ac:dyDescent="0.25">
      <c r="A518" s="18" t="s">
        <v>1474</v>
      </c>
      <c r="B518" s="19" t="s">
        <v>1564</v>
      </c>
      <c r="C518" s="20" t="s">
        <v>1565</v>
      </c>
      <c r="D518" s="21">
        <v>10.134442</v>
      </c>
      <c r="E518" s="22" t="s">
        <v>1566</v>
      </c>
      <c r="F518" s="21">
        <f t="shared" ref="F518:F549" si="58">IFERROR(J518+I518+H518+G518,"нд")</f>
        <v>9.5599480000000003</v>
      </c>
      <c r="G518" s="21">
        <v>0</v>
      </c>
      <c r="H518" s="21">
        <v>0</v>
      </c>
      <c r="I518" s="21">
        <v>9.5599480000000003</v>
      </c>
      <c r="J518" s="21">
        <v>0</v>
      </c>
      <c r="K518" s="21">
        <v>0</v>
      </c>
      <c r="L518" s="23" t="s">
        <v>41</v>
      </c>
      <c r="M518" s="21" t="s">
        <v>41</v>
      </c>
      <c r="N518" s="24" t="s">
        <v>1567</v>
      </c>
      <c r="O518" s="22" t="s">
        <v>41</v>
      </c>
      <c r="P518" s="21">
        <v>13.042</v>
      </c>
      <c r="Q518" s="21">
        <v>13.042</v>
      </c>
      <c r="R518" s="21" t="s">
        <v>41</v>
      </c>
      <c r="S518" s="21" t="s">
        <v>41</v>
      </c>
      <c r="T518" s="21" t="s">
        <v>41</v>
      </c>
      <c r="U518" s="21" t="s">
        <v>41</v>
      </c>
      <c r="V518" s="21" t="s">
        <v>41</v>
      </c>
      <c r="W518" s="21" t="s">
        <v>41</v>
      </c>
    </row>
    <row r="519" spans="1:23" ht="94.5" x14ac:dyDescent="0.25">
      <c r="A519" s="18" t="s">
        <v>1474</v>
      </c>
      <c r="B519" s="19" t="s">
        <v>1568</v>
      </c>
      <c r="C519" s="20" t="s">
        <v>1569</v>
      </c>
      <c r="D519" s="21">
        <v>13.943</v>
      </c>
      <c r="E519" s="22" t="s">
        <v>1570</v>
      </c>
      <c r="F519" s="21">
        <f t="shared" si="58"/>
        <v>13.943</v>
      </c>
      <c r="G519" s="21">
        <v>0</v>
      </c>
      <c r="H519" s="21">
        <v>0</v>
      </c>
      <c r="I519" s="21">
        <v>13.943</v>
      </c>
      <c r="J519" s="21">
        <v>0</v>
      </c>
      <c r="K519" s="21">
        <v>11.619166999999999</v>
      </c>
      <c r="L519" s="23">
        <v>2025</v>
      </c>
      <c r="M519" s="21">
        <v>11.619166999999999</v>
      </c>
      <c r="N519" s="24" t="s">
        <v>1529</v>
      </c>
      <c r="O519" s="22" t="s">
        <v>41</v>
      </c>
      <c r="P519" s="21" t="s">
        <v>41</v>
      </c>
      <c r="Q519" s="21" t="s">
        <v>41</v>
      </c>
      <c r="R519" s="21" t="s">
        <v>41</v>
      </c>
      <c r="S519" s="21" t="s">
        <v>41</v>
      </c>
      <c r="T519" s="21" t="s">
        <v>41</v>
      </c>
      <c r="U519" s="21" t="s">
        <v>41</v>
      </c>
      <c r="V519" s="21" t="s">
        <v>41</v>
      </c>
      <c r="W519" s="21">
        <v>31</v>
      </c>
    </row>
    <row r="520" spans="1:23" ht="220.5" x14ac:dyDescent="0.25">
      <c r="A520" s="18" t="s">
        <v>1474</v>
      </c>
      <c r="B520" s="19" t="s">
        <v>1571</v>
      </c>
      <c r="C520" s="20" t="s">
        <v>1572</v>
      </c>
      <c r="D520" s="21">
        <v>32.946663000000001</v>
      </c>
      <c r="E520" s="22" t="s">
        <v>1573</v>
      </c>
      <c r="F520" s="21">
        <f t="shared" si="58"/>
        <v>32.946663000000001</v>
      </c>
      <c r="G520" s="21">
        <v>0</v>
      </c>
      <c r="H520" s="21">
        <v>0</v>
      </c>
      <c r="I520" s="21">
        <v>32.946663000000001</v>
      </c>
      <c r="J520" s="21">
        <v>0</v>
      </c>
      <c r="K520" s="21">
        <v>27.455552999999998</v>
      </c>
      <c r="L520" s="23">
        <v>2028</v>
      </c>
      <c r="M520" s="21">
        <v>27.455552999999998</v>
      </c>
      <c r="N520" s="24" t="s">
        <v>1574</v>
      </c>
      <c r="O520" s="22" t="s">
        <v>41</v>
      </c>
      <c r="P520" s="21" t="s">
        <v>41</v>
      </c>
      <c r="Q520" s="21" t="s">
        <v>41</v>
      </c>
      <c r="R520" s="21" t="s">
        <v>41</v>
      </c>
      <c r="S520" s="21" t="s">
        <v>41</v>
      </c>
      <c r="T520" s="21" t="s">
        <v>41</v>
      </c>
      <c r="U520" s="21" t="s">
        <v>41</v>
      </c>
      <c r="V520" s="21" t="s">
        <v>41</v>
      </c>
      <c r="W520" s="21">
        <v>4</v>
      </c>
    </row>
    <row r="521" spans="1:23" ht="110.25" x14ac:dyDescent="0.25">
      <c r="A521" s="18" t="s">
        <v>1474</v>
      </c>
      <c r="B521" s="19" t="s">
        <v>1575</v>
      </c>
      <c r="C521" s="20" t="s">
        <v>1576</v>
      </c>
      <c r="D521" s="21">
        <v>11.280597999999999</v>
      </c>
      <c r="E521" s="22" t="s">
        <v>1577</v>
      </c>
      <c r="F521" s="21">
        <f t="shared" si="58"/>
        <v>11.280597999999999</v>
      </c>
      <c r="G521" s="21">
        <v>0</v>
      </c>
      <c r="H521" s="21">
        <v>0</v>
      </c>
      <c r="I521" s="21">
        <v>11.280597999999999</v>
      </c>
      <c r="J521" s="21">
        <v>0</v>
      </c>
      <c r="K521" s="21">
        <v>9.4004980000000007</v>
      </c>
      <c r="L521" s="23">
        <v>2028</v>
      </c>
      <c r="M521" s="21">
        <v>9.4004980000000007</v>
      </c>
      <c r="N521" s="24" t="s">
        <v>1578</v>
      </c>
      <c r="O521" s="22" t="s">
        <v>41</v>
      </c>
      <c r="P521" s="21" t="s">
        <v>41</v>
      </c>
      <c r="Q521" s="21" t="s">
        <v>41</v>
      </c>
      <c r="R521" s="21" t="s">
        <v>41</v>
      </c>
      <c r="S521" s="21" t="s">
        <v>41</v>
      </c>
      <c r="T521" s="21" t="s">
        <v>41</v>
      </c>
      <c r="U521" s="21" t="s">
        <v>41</v>
      </c>
      <c r="V521" s="21" t="s">
        <v>41</v>
      </c>
      <c r="W521" s="21">
        <v>88</v>
      </c>
    </row>
    <row r="522" spans="1:23" ht="110.25" x14ac:dyDescent="0.25">
      <c r="A522" s="18" t="s">
        <v>1474</v>
      </c>
      <c r="B522" s="19" t="s">
        <v>1493</v>
      </c>
      <c r="C522" s="20" t="s">
        <v>1579</v>
      </c>
      <c r="D522" s="21">
        <v>62.719642999999998</v>
      </c>
      <c r="E522" s="22" t="s">
        <v>1580</v>
      </c>
      <c r="F522" s="21">
        <f t="shared" si="58"/>
        <v>62.719642999999998</v>
      </c>
      <c r="G522" s="21">
        <v>0</v>
      </c>
      <c r="H522" s="21">
        <v>0</v>
      </c>
      <c r="I522" s="21">
        <v>62.719642999999998</v>
      </c>
      <c r="J522" s="21">
        <v>0</v>
      </c>
      <c r="K522" s="21">
        <v>52.266368999999997</v>
      </c>
      <c r="L522" s="23">
        <v>2028</v>
      </c>
      <c r="M522" s="21">
        <v>52.266368999999997</v>
      </c>
      <c r="N522" s="24" t="s">
        <v>1496</v>
      </c>
      <c r="O522" s="22" t="s">
        <v>41</v>
      </c>
      <c r="P522" s="21" t="s">
        <v>41</v>
      </c>
      <c r="Q522" s="21" t="s">
        <v>41</v>
      </c>
      <c r="R522" s="21" t="s">
        <v>41</v>
      </c>
      <c r="S522" s="21" t="s">
        <v>41</v>
      </c>
      <c r="T522" s="21" t="s">
        <v>41</v>
      </c>
      <c r="U522" s="21" t="s">
        <v>41</v>
      </c>
      <c r="V522" s="21" t="s">
        <v>41</v>
      </c>
      <c r="W522" s="21">
        <v>424</v>
      </c>
    </row>
    <row r="523" spans="1:23" ht="220.5" x14ac:dyDescent="0.25">
      <c r="A523" s="18" t="s">
        <v>1474</v>
      </c>
      <c r="B523" s="19" t="s">
        <v>1581</v>
      </c>
      <c r="C523" s="20" t="s">
        <v>1582</v>
      </c>
      <c r="D523" s="21">
        <v>54.976109999999998</v>
      </c>
      <c r="E523" s="22" t="s">
        <v>1583</v>
      </c>
      <c r="F523" s="21">
        <f t="shared" si="58"/>
        <v>54.976109999999998</v>
      </c>
      <c r="G523" s="21">
        <v>0</v>
      </c>
      <c r="H523" s="21">
        <v>0</v>
      </c>
      <c r="I523" s="21">
        <v>54.976109999999998</v>
      </c>
      <c r="J523" s="21">
        <v>0</v>
      </c>
      <c r="K523" s="21">
        <v>45.813425000000002</v>
      </c>
      <c r="L523" s="23">
        <v>2028</v>
      </c>
      <c r="M523" s="21">
        <v>45.813425000000002</v>
      </c>
      <c r="N523" s="24" t="s">
        <v>1574</v>
      </c>
      <c r="O523" s="22" t="s">
        <v>41</v>
      </c>
      <c r="P523" s="21" t="s">
        <v>41</v>
      </c>
      <c r="Q523" s="21" t="s">
        <v>41</v>
      </c>
      <c r="R523" s="21" t="s">
        <v>41</v>
      </c>
      <c r="S523" s="21" t="s">
        <v>41</v>
      </c>
      <c r="T523" s="21" t="s">
        <v>41</v>
      </c>
      <c r="U523" s="21" t="s">
        <v>41</v>
      </c>
      <c r="V523" s="21" t="s">
        <v>41</v>
      </c>
      <c r="W523" s="21">
        <v>5</v>
      </c>
    </row>
    <row r="524" spans="1:23" ht="220.5" x14ac:dyDescent="0.25">
      <c r="A524" s="18" t="s">
        <v>1474</v>
      </c>
      <c r="B524" s="19" t="s">
        <v>1584</v>
      </c>
      <c r="C524" s="20" t="s">
        <v>1585</v>
      </c>
      <c r="D524" s="21">
        <v>4.4211510000000001</v>
      </c>
      <c r="E524" s="22" t="s">
        <v>1586</v>
      </c>
      <c r="F524" s="21">
        <f t="shared" si="58"/>
        <v>4.4211510000000001</v>
      </c>
      <c r="G524" s="21">
        <v>0</v>
      </c>
      <c r="H524" s="21">
        <v>0</v>
      </c>
      <c r="I524" s="21">
        <v>4.4211510000000001</v>
      </c>
      <c r="J524" s="21">
        <v>0</v>
      </c>
      <c r="K524" s="21">
        <v>3.6842929999999998</v>
      </c>
      <c r="L524" s="23">
        <v>2028</v>
      </c>
      <c r="M524" s="21">
        <v>3.6842929999999998</v>
      </c>
      <c r="N524" s="24" t="s">
        <v>1574</v>
      </c>
      <c r="O524" s="22" t="s">
        <v>41</v>
      </c>
      <c r="P524" s="21" t="s">
        <v>41</v>
      </c>
      <c r="Q524" s="21" t="s">
        <v>41</v>
      </c>
      <c r="R524" s="21" t="s">
        <v>41</v>
      </c>
      <c r="S524" s="21" t="s">
        <v>41</v>
      </c>
      <c r="T524" s="21" t="s">
        <v>41</v>
      </c>
      <c r="U524" s="21" t="s">
        <v>41</v>
      </c>
      <c r="V524" s="21" t="s">
        <v>41</v>
      </c>
      <c r="W524" s="21">
        <v>1</v>
      </c>
    </row>
    <row r="525" spans="1:23" ht="220.5" x14ac:dyDescent="0.25">
      <c r="A525" s="18" t="s">
        <v>1474</v>
      </c>
      <c r="B525" s="19" t="s">
        <v>1587</v>
      </c>
      <c r="C525" s="20" t="s">
        <v>1588</v>
      </c>
      <c r="D525" s="21">
        <v>28.709624999999999</v>
      </c>
      <c r="E525" s="22" t="s">
        <v>1589</v>
      </c>
      <c r="F525" s="21">
        <f t="shared" si="58"/>
        <v>28.709624999999999</v>
      </c>
      <c r="G525" s="21">
        <v>0</v>
      </c>
      <c r="H525" s="21">
        <v>0</v>
      </c>
      <c r="I525" s="21">
        <v>28.709624999999999</v>
      </c>
      <c r="J525" s="21">
        <v>0</v>
      </c>
      <c r="K525" s="21">
        <v>23.924688</v>
      </c>
      <c r="L525" s="23">
        <v>2028</v>
      </c>
      <c r="M525" s="21">
        <v>23.924688</v>
      </c>
      <c r="N525" s="24" t="s">
        <v>1574</v>
      </c>
      <c r="O525" s="22" t="s">
        <v>41</v>
      </c>
      <c r="P525" s="21" t="s">
        <v>41</v>
      </c>
      <c r="Q525" s="21" t="s">
        <v>41</v>
      </c>
      <c r="R525" s="21" t="s">
        <v>41</v>
      </c>
      <c r="S525" s="21" t="s">
        <v>41</v>
      </c>
      <c r="T525" s="21" t="s">
        <v>41</v>
      </c>
      <c r="U525" s="21" t="s">
        <v>41</v>
      </c>
      <c r="V525" s="21" t="s">
        <v>41</v>
      </c>
      <c r="W525" s="21">
        <v>17</v>
      </c>
    </row>
    <row r="526" spans="1:23" ht="409.5" x14ac:dyDescent="0.25">
      <c r="A526" s="18" t="s">
        <v>1474</v>
      </c>
      <c r="B526" s="19" t="s">
        <v>1590</v>
      </c>
      <c r="C526" s="20" t="s">
        <v>1591</v>
      </c>
      <c r="D526" s="21">
        <v>44.874974999999999</v>
      </c>
      <c r="E526" s="22" t="s">
        <v>1592</v>
      </c>
      <c r="F526" s="21">
        <f t="shared" si="58"/>
        <v>44.874974999999999</v>
      </c>
      <c r="G526" s="21">
        <v>0</v>
      </c>
      <c r="H526" s="21">
        <v>0</v>
      </c>
      <c r="I526" s="21">
        <v>44.874974999999999</v>
      </c>
      <c r="J526" s="21">
        <v>0</v>
      </c>
      <c r="K526" s="21">
        <v>34.895812999999997</v>
      </c>
      <c r="L526" s="23">
        <v>2025</v>
      </c>
      <c r="M526" s="21">
        <v>37.395812999999997</v>
      </c>
      <c r="N526" s="24" t="s">
        <v>1593</v>
      </c>
      <c r="O526" s="22" t="s">
        <v>41</v>
      </c>
      <c r="P526" s="21" t="s">
        <v>41</v>
      </c>
      <c r="Q526" s="21" t="s">
        <v>41</v>
      </c>
      <c r="R526" s="21" t="s">
        <v>41</v>
      </c>
      <c r="S526" s="21" t="s">
        <v>41</v>
      </c>
      <c r="T526" s="21" t="s">
        <v>41</v>
      </c>
      <c r="U526" s="21" t="s">
        <v>41</v>
      </c>
      <c r="V526" s="21" t="s">
        <v>41</v>
      </c>
      <c r="W526" s="21">
        <v>1</v>
      </c>
    </row>
    <row r="527" spans="1:23" ht="173.25" x14ac:dyDescent="0.25">
      <c r="A527" s="18" t="s">
        <v>1474</v>
      </c>
      <c r="B527" s="19" t="s">
        <v>1594</v>
      </c>
      <c r="C527" s="20" t="s">
        <v>1595</v>
      </c>
      <c r="D527" s="21">
        <v>2.1306959999999999</v>
      </c>
      <c r="E527" s="22" t="s">
        <v>1596</v>
      </c>
      <c r="F527" s="21">
        <f t="shared" si="58"/>
        <v>2.1306959999999999</v>
      </c>
      <c r="G527" s="21">
        <v>0</v>
      </c>
      <c r="H527" s="21">
        <v>0</v>
      </c>
      <c r="I527" s="21">
        <v>2.1306959999999999</v>
      </c>
      <c r="J527" s="21">
        <v>0</v>
      </c>
      <c r="K527" s="21">
        <v>0</v>
      </c>
      <c r="L527" s="23">
        <v>2024</v>
      </c>
      <c r="M527" s="21">
        <v>1.7755799999999999</v>
      </c>
      <c r="N527" s="24" t="s">
        <v>757</v>
      </c>
      <c r="O527" s="22" t="s">
        <v>41</v>
      </c>
      <c r="P527" s="21" t="s">
        <v>41</v>
      </c>
      <c r="Q527" s="21" t="s">
        <v>41</v>
      </c>
      <c r="R527" s="21" t="s">
        <v>41</v>
      </c>
      <c r="S527" s="21" t="s">
        <v>41</v>
      </c>
      <c r="T527" s="21" t="s">
        <v>41</v>
      </c>
      <c r="U527" s="21" t="s">
        <v>41</v>
      </c>
      <c r="V527" s="21" t="s">
        <v>41</v>
      </c>
      <c r="W527" s="21">
        <v>1</v>
      </c>
    </row>
    <row r="528" spans="1:23" ht="78.75" x14ac:dyDescent="0.25">
      <c r="A528" s="18" t="s">
        <v>1474</v>
      </c>
      <c r="B528" s="19" t="s">
        <v>1597</v>
      </c>
      <c r="C528" s="20" t="s">
        <v>1598</v>
      </c>
      <c r="D528" s="21">
        <v>34.403201000000003</v>
      </c>
      <c r="E528" s="22" t="s">
        <v>1599</v>
      </c>
      <c r="F528" s="21">
        <f t="shared" si="58"/>
        <v>34.403201000000003</v>
      </c>
      <c r="G528" s="21">
        <v>0</v>
      </c>
      <c r="H528" s="21">
        <v>0</v>
      </c>
      <c r="I528" s="21">
        <v>34.403201000000003</v>
      </c>
      <c r="J528" s="21">
        <v>0</v>
      </c>
      <c r="K528" s="21">
        <v>28.669333999999999</v>
      </c>
      <c r="L528" s="23">
        <v>2029</v>
      </c>
      <c r="M528" s="21">
        <v>28.669333999999999</v>
      </c>
      <c r="N528" s="24" t="s">
        <v>928</v>
      </c>
      <c r="O528" s="22" t="s">
        <v>41</v>
      </c>
      <c r="P528" s="21" t="s">
        <v>41</v>
      </c>
      <c r="Q528" s="21" t="s">
        <v>41</v>
      </c>
      <c r="R528" s="21" t="s">
        <v>41</v>
      </c>
      <c r="S528" s="21" t="s">
        <v>41</v>
      </c>
      <c r="T528" s="21" t="s">
        <v>41</v>
      </c>
      <c r="U528" s="21" t="s">
        <v>41</v>
      </c>
      <c r="V528" s="21" t="s">
        <v>41</v>
      </c>
      <c r="W528" s="21">
        <v>4</v>
      </c>
    </row>
    <row r="529" spans="1:23" ht="78.75" x14ac:dyDescent="0.25">
      <c r="A529" s="18" t="s">
        <v>1474</v>
      </c>
      <c r="B529" s="19" t="s">
        <v>1600</v>
      </c>
      <c r="C529" s="20" t="s">
        <v>1601</v>
      </c>
      <c r="D529" s="21">
        <v>57.402754000000002</v>
      </c>
      <c r="E529" s="22" t="s">
        <v>1602</v>
      </c>
      <c r="F529" s="21">
        <f t="shared" si="58"/>
        <v>57.402754000000002</v>
      </c>
      <c r="G529" s="21">
        <v>0</v>
      </c>
      <c r="H529" s="21">
        <v>0</v>
      </c>
      <c r="I529" s="21">
        <v>57.402754000000002</v>
      </c>
      <c r="J529" s="21">
        <v>0</v>
      </c>
      <c r="K529" s="21">
        <v>47.835628</v>
      </c>
      <c r="L529" s="23">
        <v>2029</v>
      </c>
      <c r="M529" s="21">
        <v>47.835628</v>
      </c>
      <c r="N529" s="24" t="s">
        <v>928</v>
      </c>
      <c r="O529" s="22" t="s">
        <v>41</v>
      </c>
      <c r="P529" s="21" t="s">
        <v>41</v>
      </c>
      <c r="Q529" s="21" t="s">
        <v>41</v>
      </c>
      <c r="R529" s="21" t="s">
        <v>41</v>
      </c>
      <c r="S529" s="21" t="s">
        <v>41</v>
      </c>
      <c r="T529" s="21" t="s">
        <v>41</v>
      </c>
      <c r="U529" s="21" t="s">
        <v>41</v>
      </c>
      <c r="V529" s="21" t="s">
        <v>41</v>
      </c>
      <c r="W529" s="21">
        <v>5</v>
      </c>
    </row>
    <row r="530" spans="1:23" ht="78.75" x14ac:dyDescent="0.25">
      <c r="A530" s="18" t="s">
        <v>1474</v>
      </c>
      <c r="B530" s="19" t="s">
        <v>1603</v>
      </c>
      <c r="C530" s="20" t="s">
        <v>1604</v>
      </c>
      <c r="D530" s="21">
        <v>29.978849</v>
      </c>
      <c r="E530" s="22" t="s">
        <v>1605</v>
      </c>
      <c r="F530" s="21">
        <f t="shared" si="58"/>
        <v>29.978849</v>
      </c>
      <c r="G530" s="21">
        <v>0</v>
      </c>
      <c r="H530" s="21">
        <v>0</v>
      </c>
      <c r="I530" s="21">
        <v>29.978849</v>
      </c>
      <c r="J530" s="21">
        <v>0</v>
      </c>
      <c r="K530" s="21">
        <v>24.982374</v>
      </c>
      <c r="L530" s="23">
        <v>2029</v>
      </c>
      <c r="M530" s="21">
        <v>24.982374</v>
      </c>
      <c r="N530" s="24" t="s">
        <v>928</v>
      </c>
      <c r="O530" s="22" t="s">
        <v>41</v>
      </c>
      <c r="P530" s="21" t="s">
        <v>41</v>
      </c>
      <c r="Q530" s="21" t="s">
        <v>41</v>
      </c>
      <c r="R530" s="21" t="s">
        <v>41</v>
      </c>
      <c r="S530" s="21" t="s">
        <v>41</v>
      </c>
      <c r="T530" s="21" t="s">
        <v>41</v>
      </c>
      <c r="U530" s="21" t="s">
        <v>41</v>
      </c>
      <c r="V530" s="21" t="s">
        <v>41</v>
      </c>
      <c r="W530" s="21">
        <v>17</v>
      </c>
    </row>
    <row r="531" spans="1:23" ht="78.75" x14ac:dyDescent="0.25">
      <c r="A531" s="18" t="s">
        <v>1474</v>
      </c>
      <c r="B531" s="19" t="s">
        <v>1606</v>
      </c>
      <c r="C531" s="20" t="s">
        <v>1607</v>
      </c>
      <c r="D531" s="21">
        <v>35.924132</v>
      </c>
      <c r="E531" s="22" t="s">
        <v>1608</v>
      </c>
      <c r="F531" s="21">
        <f t="shared" si="58"/>
        <v>35.924132</v>
      </c>
      <c r="G531" s="21">
        <v>0</v>
      </c>
      <c r="H531" s="21">
        <v>0</v>
      </c>
      <c r="I531" s="21">
        <v>35.924132</v>
      </c>
      <c r="J531" s="21">
        <v>0</v>
      </c>
      <c r="K531" s="21">
        <v>29.936776999999999</v>
      </c>
      <c r="L531" s="23">
        <v>2030</v>
      </c>
      <c r="M531" s="21">
        <v>29.936776999999999</v>
      </c>
      <c r="N531" s="24" t="s">
        <v>928</v>
      </c>
      <c r="O531" s="22" t="s">
        <v>41</v>
      </c>
      <c r="P531" s="21" t="s">
        <v>41</v>
      </c>
      <c r="Q531" s="21" t="s">
        <v>41</v>
      </c>
      <c r="R531" s="21" t="s">
        <v>41</v>
      </c>
      <c r="S531" s="21" t="s">
        <v>41</v>
      </c>
      <c r="T531" s="21" t="s">
        <v>41</v>
      </c>
      <c r="U531" s="21" t="s">
        <v>41</v>
      </c>
      <c r="V531" s="21" t="s">
        <v>41</v>
      </c>
      <c r="W531" s="21">
        <v>4</v>
      </c>
    </row>
    <row r="532" spans="1:23" ht="78.75" x14ac:dyDescent="0.25">
      <c r="A532" s="18" t="s">
        <v>1474</v>
      </c>
      <c r="B532" s="19" t="s">
        <v>1609</v>
      </c>
      <c r="C532" s="20" t="s">
        <v>1610</v>
      </c>
      <c r="D532" s="21">
        <v>59.940472</v>
      </c>
      <c r="E532" s="22" t="s">
        <v>1611</v>
      </c>
      <c r="F532" s="21">
        <f t="shared" si="58"/>
        <v>59.940472</v>
      </c>
      <c r="G532" s="21">
        <v>0</v>
      </c>
      <c r="H532" s="21">
        <v>0</v>
      </c>
      <c r="I532" s="21">
        <v>59.940472</v>
      </c>
      <c r="J532" s="21">
        <v>0</v>
      </c>
      <c r="K532" s="21">
        <v>49.950392999999998</v>
      </c>
      <c r="L532" s="23">
        <v>2030</v>
      </c>
      <c r="M532" s="21">
        <v>49.950392999999998</v>
      </c>
      <c r="N532" s="24" t="s">
        <v>928</v>
      </c>
      <c r="O532" s="22" t="s">
        <v>41</v>
      </c>
      <c r="P532" s="21" t="s">
        <v>41</v>
      </c>
      <c r="Q532" s="21" t="s">
        <v>41</v>
      </c>
      <c r="R532" s="21" t="s">
        <v>41</v>
      </c>
      <c r="S532" s="21" t="s">
        <v>41</v>
      </c>
      <c r="T532" s="21" t="s">
        <v>41</v>
      </c>
      <c r="U532" s="21" t="s">
        <v>41</v>
      </c>
      <c r="V532" s="21" t="s">
        <v>41</v>
      </c>
      <c r="W532" s="21">
        <v>5</v>
      </c>
    </row>
    <row r="533" spans="1:23" ht="78.75" x14ac:dyDescent="0.25">
      <c r="A533" s="18" t="s">
        <v>1474</v>
      </c>
      <c r="B533" s="19" t="s">
        <v>1612</v>
      </c>
      <c r="C533" s="20" t="s">
        <v>1613</v>
      </c>
      <c r="D533" s="21">
        <v>31.304182999999998</v>
      </c>
      <c r="E533" s="22" t="s">
        <v>1614</v>
      </c>
      <c r="F533" s="21">
        <f t="shared" si="58"/>
        <v>31.304182999999998</v>
      </c>
      <c r="G533" s="21">
        <v>0</v>
      </c>
      <c r="H533" s="21">
        <v>0</v>
      </c>
      <c r="I533" s="21">
        <v>31.304182999999998</v>
      </c>
      <c r="J533" s="21">
        <v>0</v>
      </c>
      <c r="K533" s="21">
        <v>26.086818999999998</v>
      </c>
      <c r="L533" s="23">
        <v>2030</v>
      </c>
      <c r="M533" s="21">
        <v>26.086818999999998</v>
      </c>
      <c r="N533" s="24" t="s">
        <v>928</v>
      </c>
      <c r="O533" s="22" t="s">
        <v>41</v>
      </c>
      <c r="P533" s="21" t="s">
        <v>41</v>
      </c>
      <c r="Q533" s="21" t="s">
        <v>41</v>
      </c>
      <c r="R533" s="21" t="s">
        <v>41</v>
      </c>
      <c r="S533" s="21" t="s">
        <v>41</v>
      </c>
      <c r="T533" s="21" t="s">
        <v>41</v>
      </c>
      <c r="U533" s="21" t="s">
        <v>41</v>
      </c>
      <c r="V533" s="21" t="s">
        <v>41</v>
      </c>
      <c r="W533" s="21">
        <v>17</v>
      </c>
    </row>
    <row r="534" spans="1:23" ht="110.25" x14ac:dyDescent="0.25">
      <c r="A534" s="18" t="s">
        <v>1474</v>
      </c>
      <c r="B534" s="19" t="s">
        <v>1615</v>
      </c>
      <c r="C534" s="20" t="s">
        <v>1616</v>
      </c>
      <c r="D534" s="21">
        <v>11.779315</v>
      </c>
      <c r="E534" s="22" t="s">
        <v>1617</v>
      </c>
      <c r="F534" s="21">
        <f t="shared" si="58"/>
        <v>11.779315</v>
      </c>
      <c r="G534" s="21">
        <v>0</v>
      </c>
      <c r="H534" s="21">
        <v>0</v>
      </c>
      <c r="I534" s="21">
        <v>11.779315</v>
      </c>
      <c r="J534" s="21">
        <v>0</v>
      </c>
      <c r="K534" s="21">
        <v>9.8160959999999999</v>
      </c>
      <c r="L534" s="23">
        <v>2029</v>
      </c>
      <c r="M534" s="21">
        <v>9.8160959999999999</v>
      </c>
      <c r="N534" s="24" t="s">
        <v>1578</v>
      </c>
      <c r="O534" s="22" t="s">
        <v>41</v>
      </c>
      <c r="P534" s="21" t="s">
        <v>41</v>
      </c>
      <c r="Q534" s="21" t="s">
        <v>41</v>
      </c>
      <c r="R534" s="21" t="s">
        <v>41</v>
      </c>
      <c r="S534" s="21" t="s">
        <v>41</v>
      </c>
      <c r="T534" s="21" t="s">
        <v>41</v>
      </c>
      <c r="U534" s="21" t="s">
        <v>41</v>
      </c>
      <c r="V534" s="21" t="s">
        <v>41</v>
      </c>
      <c r="W534" s="21">
        <v>88</v>
      </c>
    </row>
    <row r="535" spans="1:23" ht="110.25" x14ac:dyDescent="0.25">
      <c r="A535" s="18" t="s">
        <v>1474</v>
      </c>
      <c r="B535" s="19" t="s">
        <v>1618</v>
      </c>
      <c r="C535" s="20" t="s">
        <v>1619</v>
      </c>
      <c r="D535" s="21">
        <v>75.333904000000004</v>
      </c>
      <c r="E535" s="22" t="s">
        <v>1620</v>
      </c>
      <c r="F535" s="21">
        <f t="shared" si="58"/>
        <v>75.333904000000004</v>
      </c>
      <c r="G535" s="21">
        <v>0</v>
      </c>
      <c r="H535" s="21">
        <v>0</v>
      </c>
      <c r="I535" s="21">
        <v>75.333904000000004</v>
      </c>
      <c r="J535" s="21">
        <v>0</v>
      </c>
      <c r="K535" s="21">
        <v>62.778252999999999</v>
      </c>
      <c r="L535" s="23">
        <v>2029</v>
      </c>
      <c r="M535" s="21">
        <v>62.778252999999999</v>
      </c>
      <c r="N535" s="24" t="s">
        <v>1496</v>
      </c>
      <c r="O535" s="22" t="s">
        <v>41</v>
      </c>
      <c r="P535" s="21" t="s">
        <v>41</v>
      </c>
      <c r="Q535" s="21" t="s">
        <v>41</v>
      </c>
      <c r="R535" s="21" t="s">
        <v>41</v>
      </c>
      <c r="S535" s="21" t="s">
        <v>41</v>
      </c>
      <c r="T535" s="21" t="s">
        <v>41</v>
      </c>
      <c r="U535" s="21" t="s">
        <v>41</v>
      </c>
      <c r="V535" s="21" t="s">
        <v>41</v>
      </c>
      <c r="W535" s="21">
        <v>424</v>
      </c>
    </row>
    <row r="536" spans="1:23" ht="110.25" x14ac:dyDescent="0.25">
      <c r="A536" s="18" t="s">
        <v>1474</v>
      </c>
      <c r="B536" s="19" t="s">
        <v>1621</v>
      </c>
      <c r="C536" s="20" t="s">
        <v>1622</v>
      </c>
      <c r="D536" s="21">
        <v>12.300065999999999</v>
      </c>
      <c r="E536" s="22" t="s">
        <v>1623</v>
      </c>
      <c r="F536" s="21">
        <f t="shared" si="58"/>
        <v>12.300065999999999</v>
      </c>
      <c r="G536" s="21">
        <v>0</v>
      </c>
      <c r="H536" s="21">
        <v>0</v>
      </c>
      <c r="I536" s="21">
        <v>12.300065999999999</v>
      </c>
      <c r="J536" s="21">
        <v>0</v>
      </c>
      <c r="K536" s="21">
        <v>10.250055</v>
      </c>
      <c r="L536" s="23">
        <v>2030</v>
      </c>
      <c r="M536" s="21">
        <v>10.250055</v>
      </c>
      <c r="N536" s="24" t="s">
        <v>1578</v>
      </c>
      <c r="O536" s="22" t="s">
        <v>41</v>
      </c>
      <c r="P536" s="21" t="s">
        <v>41</v>
      </c>
      <c r="Q536" s="21" t="s">
        <v>41</v>
      </c>
      <c r="R536" s="21" t="s">
        <v>41</v>
      </c>
      <c r="S536" s="21" t="s">
        <v>41</v>
      </c>
      <c r="T536" s="21" t="s">
        <v>41</v>
      </c>
      <c r="U536" s="21" t="s">
        <v>41</v>
      </c>
      <c r="V536" s="21" t="s">
        <v>41</v>
      </c>
      <c r="W536" s="21">
        <v>88</v>
      </c>
    </row>
    <row r="537" spans="1:23" ht="315" x14ac:dyDescent="0.25">
      <c r="A537" s="18" t="s">
        <v>1474</v>
      </c>
      <c r="B537" s="19" t="s">
        <v>1624</v>
      </c>
      <c r="C537" s="20" t="s">
        <v>1625</v>
      </c>
      <c r="D537" s="21">
        <v>417.036</v>
      </c>
      <c r="E537" s="22" t="s">
        <v>1626</v>
      </c>
      <c r="F537" s="21">
        <f t="shared" si="58"/>
        <v>417.036</v>
      </c>
      <c r="G537" s="21">
        <v>0</v>
      </c>
      <c r="H537" s="21">
        <v>0</v>
      </c>
      <c r="I537" s="21">
        <v>417.036</v>
      </c>
      <c r="J537" s="21">
        <v>0</v>
      </c>
      <c r="K537" s="21">
        <v>349.83</v>
      </c>
      <c r="L537" s="23">
        <v>2025</v>
      </c>
      <c r="M537" s="21">
        <v>349.83</v>
      </c>
      <c r="N537" s="24" t="s">
        <v>1627</v>
      </c>
      <c r="O537" s="22" t="s">
        <v>41</v>
      </c>
      <c r="P537" s="21" t="s">
        <v>41</v>
      </c>
      <c r="Q537" s="21">
        <v>378</v>
      </c>
      <c r="R537" s="21" t="s">
        <v>41</v>
      </c>
      <c r="S537" s="21">
        <v>195.2</v>
      </c>
      <c r="T537" s="21" t="s">
        <v>41</v>
      </c>
      <c r="U537" s="21" t="s">
        <v>41</v>
      </c>
      <c r="V537" s="21" t="s">
        <v>41</v>
      </c>
      <c r="W537" s="21">
        <v>1</v>
      </c>
    </row>
    <row r="538" spans="1:23" ht="299.25" x14ac:dyDescent="0.25">
      <c r="A538" s="18" t="s">
        <v>1474</v>
      </c>
      <c r="B538" s="19" t="s">
        <v>1628</v>
      </c>
      <c r="C538" s="20" t="s">
        <v>1629</v>
      </c>
      <c r="D538" s="21">
        <v>5.6696</v>
      </c>
      <c r="E538" s="22" t="s">
        <v>1630</v>
      </c>
      <c r="F538" s="21">
        <f t="shared" si="58"/>
        <v>5.6696</v>
      </c>
      <c r="G538" s="21">
        <v>0</v>
      </c>
      <c r="H538" s="21">
        <v>0</v>
      </c>
      <c r="I538" s="21">
        <v>5.6696</v>
      </c>
      <c r="J538" s="21">
        <v>0</v>
      </c>
      <c r="K538" s="21">
        <v>4.798</v>
      </c>
      <c r="L538" s="23">
        <v>2025</v>
      </c>
      <c r="M538" s="21">
        <v>4.798</v>
      </c>
      <c r="N538" s="24" t="s">
        <v>1631</v>
      </c>
      <c r="O538" s="22" t="s">
        <v>41</v>
      </c>
      <c r="P538" s="21" t="s">
        <v>41</v>
      </c>
      <c r="Q538" s="21">
        <v>7.4</v>
      </c>
      <c r="R538" s="21" t="s">
        <v>41</v>
      </c>
      <c r="S538" s="21" t="s">
        <v>41</v>
      </c>
      <c r="T538" s="21" t="s">
        <v>41</v>
      </c>
      <c r="U538" s="21" t="s">
        <v>41</v>
      </c>
      <c r="V538" s="21" t="s">
        <v>41</v>
      </c>
      <c r="W538" s="21">
        <v>1</v>
      </c>
    </row>
    <row r="539" spans="1:23" ht="126" x14ac:dyDescent="0.25">
      <c r="A539" s="18" t="s">
        <v>1474</v>
      </c>
      <c r="B539" s="19" t="s">
        <v>1632</v>
      </c>
      <c r="C539" s="20" t="s">
        <v>1633</v>
      </c>
      <c r="D539" s="21">
        <v>25.792704000000001</v>
      </c>
      <c r="E539" s="22" t="s">
        <v>1634</v>
      </c>
      <c r="F539" s="21">
        <f t="shared" si="58"/>
        <v>25.792704000000001</v>
      </c>
      <c r="G539" s="21">
        <v>0</v>
      </c>
      <c r="H539" s="21">
        <v>0</v>
      </c>
      <c r="I539" s="21">
        <v>25.792704000000001</v>
      </c>
      <c r="J539" s="21">
        <v>0</v>
      </c>
      <c r="K539" s="21">
        <v>21.493919999999999</v>
      </c>
      <c r="L539" s="23">
        <v>2025</v>
      </c>
      <c r="M539" s="21">
        <v>21.493919999999999</v>
      </c>
      <c r="N539" s="24" t="s">
        <v>1635</v>
      </c>
      <c r="O539" s="22" t="s">
        <v>41</v>
      </c>
      <c r="P539" s="21" t="s">
        <v>41</v>
      </c>
      <c r="Q539" s="21" t="s">
        <v>41</v>
      </c>
      <c r="R539" s="21" t="s">
        <v>41</v>
      </c>
      <c r="S539" s="21" t="s">
        <v>41</v>
      </c>
      <c r="T539" s="21" t="s">
        <v>41</v>
      </c>
      <c r="U539" s="21" t="s">
        <v>41</v>
      </c>
      <c r="V539" s="21" t="s">
        <v>41</v>
      </c>
      <c r="W539" s="21">
        <v>1</v>
      </c>
    </row>
    <row r="540" spans="1:23" ht="126" x14ac:dyDescent="0.25">
      <c r="A540" s="18" t="s">
        <v>1474</v>
      </c>
      <c r="B540" s="19" t="s">
        <v>1636</v>
      </c>
      <c r="C540" s="20" t="s">
        <v>1637</v>
      </c>
      <c r="D540" s="21">
        <v>8.8875720000000005</v>
      </c>
      <c r="E540" s="22" t="s">
        <v>1638</v>
      </c>
      <c r="F540" s="21">
        <f t="shared" si="58"/>
        <v>8.8875720000000005</v>
      </c>
      <c r="G540" s="21">
        <v>0</v>
      </c>
      <c r="H540" s="21">
        <v>0</v>
      </c>
      <c r="I540" s="21">
        <v>8.8875720000000005</v>
      </c>
      <c r="J540" s="21">
        <v>0</v>
      </c>
      <c r="K540" s="21">
        <v>7.4063100000000004</v>
      </c>
      <c r="L540" s="23">
        <v>2025</v>
      </c>
      <c r="M540" s="21">
        <v>7.4063100000000004</v>
      </c>
      <c r="N540" s="24" t="s">
        <v>1635</v>
      </c>
      <c r="O540" s="22" t="s">
        <v>41</v>
      </c>
      <c r="P540" s="21" t="s">
        <v>41</v>
      </c>
      <c r="Q540" s="21" t="s">
        <v>41</v>
      </c>
      <c r="R540" s="21" t="s">
        <v>41</v>
      </c>
      <c r="S540" s="21" t="s">
        <v>41</v>
      </c>
      <c r="T540" s="21" t="s">
        <v>41</v>
      </c>
      <c r="U540" s="21" t="s">
        <v>41</v>
      </c>
      <c r="V540" s="21" t="s">
        <v>41</v>
      </c>
      <c r="W540" s="21">
        <v>1</v>
      </c>
    </row>
    <row r="541" spans="1:23" ht="126" x14ac:dyDescent="0.25">
      <c r="A541" s="18" t="s">
        <v>1474</v>
      </c>
      <c r="B541" s="19" t="s">
        <v>1639</v>
      </c>
      <c r="C541" s="20" t="s">
        <v>1640</v>
      </c>
      <c r="D541" s="21">
        <v>2.5471200000000001</v>
      </c>
      <c r="E541" s="22" t="s">
        <v>1641</v>
      </c>
      <c r="F541" s="21">
        <f t="shared" si="58"/>
        <v>2.5471200000000001</v>
      </c>
      <c r="G541" s="21">
        <v>0</v>
      </c>
      <c r="H541" s="21">
        <v>0</v>
      </c>
      <c r="I541" s="21">
        <v>2.5471200000000001</v>
      </c>
      <c r="J541" s="21">
        <v>0</v>
      </c>
      <c r="K541" s="21">
        <v>2.1225999999999998</v>
      </c>
      <c r="L541" s="23">
        <v>2025</v>
      </c>
      <c r="M541" s="21">
        <v>2.1225999999999998</v>
      </c>
      <c r="N541" s="24" t="s">
        <v>1635</v>
      </c>
      <c r="O541" s="22" t="s">
        <v>41</v>
      </c>
      <c r="P541" s="21" t="s">
        <v>41</v>
      </c>
      <c r="Q541" s="21" t="s">
        <v>41</v>
      </c>
      <c r="R541" s="21" t="s">
        <v>41</v>
      </c>
      <c r="S541" s="21" t="s">
        <v>41</v>
      </c>
      <c r="T541" s="21" t="s">
        <v>41</v>
      </c>
      <c r="U541" s="21" t="s">
        <v>41</v>
      </c>
      <c r="V541" s="21" t="s">
        <v>41</v>
      </c>
      <c r="W541" s="21">
        <v>1</v>
      </c>
    </row>
    <row r="542" spans="1:23" ht="252" x14ac:dyDescent="0.25">
      <c r="A542" s="18" t="s">
        <v>1474</v>
      </c>
      <c r="B542" s="19" t="s">
        <v>1642</v>
      </c>
      <c r="C542" s="20" t="s">
        <v>1643</v>
      </c>
      <c r="D542" s="21">
        <v>1.9388000000000001</v>
      </c>
      <c r="E542" s="22" t="s">
        <v>1644</v>
      </c>
      <c r="F542" s="21">
        <f t="shared" si="58"/>
        <v>1.9388000000000001</v>
      </c>
      <c r="G542" s="21">
        <v>0</v>
      </c>
      <c r="H542" s="21">
        <v>0</v>
      </c>
      <c r="I542" s="21">
        <v>1.9388000000000001</v>
      </c>
      <c r="J542" s="21">
        <v>0</v>
      </c>
      <c r="K542" s="21">
        <v>1.615667</v>
      </c>
      <c r="L542" s="23">
        <v>2025</v>
      </c>
      <c r="M542" s="21">
        <v>1.615667</v>
      </c>
      <c r="N542" s="24" t="s">
        <v>1169</v>
      </c>
      <c r="O542" s="22" t="s">
        <v>41</v>
      </c>
      <c r="P542" s="21" t="s">
        <v>41</v>
      </c>
      <c r="Q542" s="21" t="s">
        <v>41</v>
      </c>
      <c r="R542" s="21" t="s">
        <v>41</v>
      </c>
      <c r="S542" s="21" t="s">
        <v>41</v>
      </c>
      <c r="T542" s="21" t="s">
        <v>41</v>
      </c>
      <c r="U542" s="21" t="s">
        <v>41</v>
      </c>
      <c r="V542" s="21" t="s">
        <v>41</v>
      </c>
      <c r="W542" s="21">
        <v>2</v>
      </c>
    </row>
    <row r="543" spans="1:23" ht="78.75" x14ac:dyDescent="0.25">
      <c r="A543" s="18" t="s">
        <v>1474</v>
      </c>
      <c r="B543" s="19" t="s">
        <v>839</v>
      </c>
      <c r="C543" s="20" t="s">
        <v>1645</v>
      </c>
      <c r="D543" s="21">
        <v>1.9430000000000001</v>
      </c>
      <c r="E543" s="22" t="s">
        <v>1646</v>
      </c>
      <c r="F543" s="21">
        <f t="shared" si="58"/>
        <v>1.9430000000000001</v>
      </c>
      <c r="G543" s="21">
        <v>0</v>
      </c>
      <c r="H543" s="21">
        <v>0</v>
      </c>
      <c r="I543" s="21">
        <v>1.9430000000000001</v>
      </c>
      <c r="J543" s="21">
        <v>0</v>
      </c>
      <c r="K543" s="21">
        <v>1.9430000000000001</v>
      </c>
      <c r="L543" s="23">
        <v>2025</v>
      </c>
      <c r="M543" s="21">
        <v>1.9430000000000001</v>
      </c>
      <c r="N543" s="24" t="s">
        <v>842</v>
      </c>
      <c r="O543" s="22" t="s">
        <v>41</v>
      </c>
      <c r="P543" s="21" t="s">
        <v>41</v>
      </c>
      <c r="Q543" s="21" t="s">
        <v>41</v>
      </c>
      <c r="R543" s="21" t="s">
        <v>41</v>
      </c>
      <c r="S543" s="21" t="s">
        <v>41</v>
      </c>
      <c r="T543" s="21" t="s">
        <v>41</v>
      </c>
      <c r="U543" s="21" t="s">
        <v>41</v>
      </c>
      <c r="V543" s="21" t="s">
        <v>41</v>
      </c>
      <c r="W543" s="21">
        <v>1</v>
      </c>
    </row>
    <row r="544" spans="1:23" ht="94.5" x14ac:dyDescent="0.25">
      <c r="A544" s="18" t="s">
        <v>1474</v>
      </c>
      <c r="B544" s="19" t="s">
        <v>851</v>
      </c>
      <c r="C544" s="20" t="s">
        <v>1647</v>
      </c>
      <c r="D544" s="21">
        <v>2.458666</v>
      </c>
      <c r="E544" s="22" t="s">
        <v>1648</v>
      </c>
      <c r="F544" s="21">
        <f t="shared" si="58"/>
        <v>2.458666</v>
      </c>
      <c r="G544" s="21">
        <v>0</v>
      </c>
      <c r="H544" s="21">
        <v>0</v>
      </c>
      <c r="I544" s="21">
        <v>2.458666</v>
      </c>
      <c r="J544" s="21">
        <v>0</v>
      </c>
      <c r="K544" s="21">
        <v>2.0488879999999998</v>
      </c>
      <c r="L544" s="23">
        <v>2028</v>
      </c>
      <c r="M544" s="21">
        <v>2.0488879999999998</v>
      </c>
      <c r="N544" s="24" t="s">
        <v>854</v>
      </c>
      <c r="O544" s="22" t="s">
        <v>41</v>
      </c>
      <c r="P544" s="21" t="s">
        <v>41</v>
      </c>
      <c r="Q544" s="21" t="s">
        <v>41</v>
      </c>
      <c r="R544" s="21" t="s">
        <v>41</v>
      </c>
      <c r="S544" s="21" t="s">
        <v>41</v>
      </c>
      <c r="T544" s="21" t="s">
        <v>41</v>
      </c>
      <c r="U544" s="21" t="s">
        <v>41</v>
      </c>
      <c r="V544" s="21" t="s">
        <v>41</v>
      </c>
      <c r="W544" s="21">
        <v>1</v>
      </c>
    </row>
    <row r="545" spans="1:23" ht="252" x14ac:dyDescent="0.25">
      <c r="A545" s="18" t="s">
        <v>1474</v>
      </c>
      <c r="B545" s="19" t="s">
        <v>1649</v>
      </c>
      <c r="C545" s="20" t="s">
        <v>1650</v>
      </c>
      <c r="D545" s="21">
        <v>4.585</v>
      </c>
      <c r="E545" s="22" t="s">
        <v>1651</v>
      </c>
      <c r="F545" s="21">
        <f t="shared" si="58"/>
        <v>4.585</v>
      </c>
      <c r="G545" s="21">
        <v>0</v>
      </c>
      <c r="H545" s="21">
        <v>0</v>
      </c>
      <c r="I545" s="21">
        <v>4.585</v>
      </c>
      <c r="J545" s="21">
        <v>0</v>
      </c>
      <c r="K545" s="21">
        <v>3.8208340000000001</v>
      </c>
      <c r="L545" s="23">
        <v>2027</v>
      </c>
      <c r="M545" s="21">
        <v>3.8208340000000001</v>
      </c>
      <c r="N545" s="24" t="s">
        <v>834</v>
      </c>
      <c r="O545" s="22" t="s">
        <v>41</v>
      </c>
      <c r="P545" s="21" t="s">
        <v>41</v>
      </c>
      <c r="Q545" s="21" t="s">
        <v>41</v>
      </c>
      <c r="R545" s="21" t="s">
        <v>41</v>
      </c>
      <c r="S545" s="21" t="s">
        <v>41</v>
      </c>
      <c r="T545" s="21" t="s">
        <v>41</v>
      </c>
      <c r="U545" s="21" t="s">
        <v>41</v>
      </c>
      <c r="V545" s="21" t="s">
        <v>41</v>
      </c>
      <c r="W545" s="21">
        <v>1</v>
      </c>
    </row>
    <row r="546" spans="1:23" ht="47.25" x14ac:dyDescent="0.25">
      <c r="A546" s="18" t="s">
        <v>1474</v>
      </c>
      <c r="B546" s="19" t="s">
        <v>843</v>
      </c>
      <c r="C546" s="20" t="s">
        <v>1652</v>
      </c>
      <c r="D546" s="21">
        <v>0.17080000000000001</v>
      </c>
      <c r="E546" s="22" t="s">
        <v>1653</v>
      </c>
      <c r="F546" s="21">
        <f t="shared" si="58"/>
        <v>0.17080000000000001</v>
      </c>
      <c r="G546" s="21">
        <v>0</v>
      </c>
      <c r="H546" s="21">
        <v>0</v>
      </c>
      <c r="I546" s="21">
        <v>0.17080000000000001</v>
      </c>
      <c r="J546" s="21">
        <v>0</v>
      </c>
      <c r="K546" s="21">
        <v>0.17080000000000001</v>
      </c>
      <c r="L546" s="23">
        <v>2025</v>
      </c>
      <c r="M546" s="21">
        <v>0.17080000000000001</v>
      </c>
      <c r="N546" s="24" t="s">
        <v>846</v>
      </c>
      <c r="O546" s="22" t="s">
        <v>41</v>
      </c>
      <c r="P546" s="21" t="s">
        <v>41</v>
      </c>
      <c r="Q546" s="21" t="s">
        <v>41</v>
      </c>
      <c r="R546" s="21" t="s">
        <v>41</v>
      </c>
      <c r="S546" s="21" t="s">
        <v>41</v>
      </c>
      <c r="T546" s="21" t="s">
        <v>41</v>
      </c>
      <c r="U546" s="21" t="s">
        <v>41</v>
      </c>
      <c r="V546" s="21" t="s">
        <v>41</v>
      </c>
      <c r="W546" s="21">
        <v>1</v>
      </c>
    </row>
    <row r="547" spans="1:23" ht="47.25" x14ac:dyDescent="0.25">
      <c r="A547" s="18" t="s">
        <v>1474</v>
      </c>
      <c r="B547" s="19" t="s">
        <v>847</v>
      </c>
      <c r="C547" s="20" t="s">
        <v>1654</v>
      </c>
      <c r="D547" s="21">
        <v>0.94564099999999995</v>
      </c>
      <c r="E547" s="22" t="s">
        <v>1655</v>
      </c>
      <c r="F547" s="21">
        <f t="shared" si="58"/>
        <v>0.94564099999999995</v>
      </c>
      <c r="G547" s="21">
        <v>0</v>
      </c>
      <c r="H547" s="21">
        <v>0</v>
      </c>
      <c r="I547" s="21">
        <v>0.94564099999999995</v>
      </c>
      <c r="J547" s="21">
        <v>0</v>
      </c>
      <c r="K547" s="21">
        <v>0.78803400000000001</v>
      </c>
      <c r="L547" s="23">
        <v>2027</v>
      </c>
      <c r="M547" s="21">
        <v>0.78803400000000001</v>
      </c>
      <c r="N547" s="24" t="s">
        <v>850</v>
      </c>
      <c r="O547" s="22" t="s">
        <v>41</v>
      </c>
      <c r="P547" s="21" t="s">
        <v>41</v>
      </c>
      <c r="Q547" s="21" t="s">
        <v>41</v>
      </c>
      <c r="R547" s="21" t="s">
        <v>41</v>
      </c>
      <c r="S547" s="21" t="s">
        <v>41</v>
      </c>
      <c r="T547" s="21" t="s">
        <v>41</v>
      </c>
      <c r="U547" s="21" t="s">
        <v>41</v>
      </c>
      <c r="V547" s="21" t="s">
        <v>41</v>
      </c>
      <c r="W547" s="21">
        <v>1</v>
      </c>
    </row>
    <row r="548" spans="1:23" ht="63" x14ac:dyDescent="0.25">
      <c r="A548" s="18" t="s">
        <v>1474</v>
      </c>
      <c r="B548" s="19" t="s">
        <v>835</v>
      </c>
      <c r="C548" s="20" t="s">
        <v>1656</v>
      </c>
      <c r="D548" s="21">
        <v>0.34</v>
      </c>
      <c r="E548" s="22" t="s">
        <v>1657</v>
      </c>
      <c r="F548" s="21">
        <f t="shared" si="58"/>
        <v>0.34</v>
      </c>
      <c r="G548" s="21">
        <v>0</v>
      </c>
      <c r="H548" s="21">
        <v>0</v>
      </c>
      <c r="I548" s="21">
        <v>0.34</v>
      </c>
      <c r="J548" s="21">
        <v>0</v>
      </c>
      <c r="K548" s="21">
        <v>0.34</v>
      </c>
      <c r="L548" s="23">
        <v>2025</v>
      </c>
      <c r="M548" s="21">
        <v>0.34</v>
      </c>
      <c r="N548" s="24" t="s">
        <v>838</v>
      </c>
      <c r="O548" s="22" t="s">
        <v>41</v>
      </c>
      <c r="P548" s="21" t="s">
        <v>41</v>
      </c>
      <c r="Q548" s="21" t="s">
        <v>41</v>
      </c>
      <c r="R548" s="21" t="s">
        <v>41</v>
      </c>
      <c r="S548" s="21" t="s">
        <v>41</v>
      </c>
      <c r="T548" s="21" t="s">
        <v>41</v>
      </c>
      <c r="U548" s="21" t="s">
        <v>41</v>
      </c>
      <c r="V548" s="21" t="s">
        <v>41</v>
      </c>
      <c r="W548" s="21">
        <v>1</v>
      </c>
    </row>
    <row r="549" spans="1:23" ht="78.75" x14ac:dyDescent="0.25">
      <c r="A549" s="18" t="s">
        <v>1474</v>
      </c>
      <c r="B549" s="19" t="s">
        <v>812</v>
      </c>
      <c r="C549" s="20" t="s">
        <v>1658</v>
      </c>
      <c r="D549" s="21">
        <v>0.94275399999999998</v>
      </c>
      <c r="E549" s="22" t="s">
        <v>1659</v>
      </c>
      <c r="F549" s="21">
        <f t="shared" si="58"/>
        <v>0.94275399999999998</v>
      </c>
      <c r="G549" s="21">
        <v>0</v>
      </c>
      <c r="H549" s="21">
        <v>0</v>
      </c>
      <c r="I549" s="21">
        <v>0.94275399999999998</v>
      </c>
      <c r="J549" s="21">
        <v>0</v>
      </c>
      <c r="K549" s="21">
        <v>0.78562799999999999</v>
      </c>
      <c r="L549" s="23">
        <v>2025</v>
      </c>
      <c r="M549" s="21">
        <v>0.78562799999999999</v>
      </c>
      <c r="N549" s="24" t="s">
        <v>815</v>
      </c>
      <c r="O549" s="22" t="s">
        <v>41</v>
      </c>
      <c r="P549" s="21" t="s">
        <v>41</v>
      </c>
      <c r="Q549" s="21" t="s">
        <v>41</v>
      </c>
      <c r="R549" s="21" t="s">
        <v>41</v>
      </c>
      <c r="S549" s="21" t="s">
        <v>41</v>
      </c>
      <c r="T549" s="21" t="s">
        <v>41</v>
      </c>
      <c r="U549" s="21" t="s">
        <v>41</v>
      </c>
      <c r="V549" s="21" t="s">
        <v>41</v>
      </c>
      <c r="W549" s="21">
        <v>1</v>
      </c>
    </row>
    <row r="550" spans="1:23" ht="267.75" x14ac:dyDescent="0.25">
      <c r="A550" s="18" t="s">
        <v>1474</v>
      </c>
      <c r="B550" s="19" t="s">
        <v>804</v>
      </c>
      <c r="C550" s="20" t="s">
        <v>1660</v>
      </c>
      <c r="D550" s="21">
        <v>1.3682540000000001</v>
      </c>
      <c r="E550" s="22" t="s">
        <v>1661</v>
      </c>
      <c r="F550" s="21">
        <f t="shared" ref="F550:F581" si="59">IFERROR(J550+I550+H550+G550,"нд")</f>
        <v>1.3682540000000001</v>
      </c>
      <c r="G550" s="21">
        <v>0</v>
      </c>
      <c r="H550" s="21">
        <v>0</v>
      </c>
      <c r="I550" s="21">
        <v>1.3682540000000001</v>
      </c>
      <c r="J550" s="21">
        <v>0</v>
      </c>
      <c r="K550" s="21">
        <v>1.140212</v>
      </c>
      <c r="L550" s="23">
        <v>2026</v>
      </c>
      <c r="M550" s="21">
        <v>1.140212</v>
      </c>
      <c r="N550" s="24" t="s">
        <v>807</v>
      </c>
      <c r="O550" s="22" t="s">
        <v>41</v>
      </c>
      <c r="P550" s="21" t="s">
        <v>41</v>
      </c>
      <c r="Q550" s="21" t="s">
        <v>41</v>
      </c>
      <c r="R550" s="21" t="s">
        <v>41</v>
      </c>
      <c r="S550" s="21" t="s">
        <v>41</v>
      </c>
      <c r="T550" s="21" t="s">
        <v>41</v>
      </c>
      <c r="U550" s="21" t="s">
        <v>41</v>
      </c>
      <c r="V550" s="21" t="s">
        <v>41</v>
      </c>
      <c r="W550" s="21">
        <v>1</v>
      </c>
    </row>
    <row r="551" spans="1:23" ht="126" x14ac:dyDescent="0.25">
      <c r="A551" s="18" t="s">
        <v>1474</v>
      </c>
      <c r="B551" s="19" t="s">
        <v>827</v>
      </c>
      <c r="C551" s="20" t="s">
        <v>1662</v>
      </c>
      <c r="D551" s="21">
        <v>8.7226210000000002</v>
      </c>
      <c r="E551" s="22" t="s">
        <v>1663</v>
      </c>
      <c r="F551" s="21">
        <f t="shared" si="59"/>
        <v>8.7226210000000002</v>
      </c>
      <c r="G551" s="21">
        <v>0</v>
      </c>
      <c r="H551" s="21">
        <v>0</v>
      </c>
      <c r="I551" s="21">
        <v>8.7226210000000002</v>
      </c>
      <c r="J551" s="21">
        <v>0</v>
      </c>
      <c r="K551" s="21">
        <v>7.2688509999999997</v>
      </c>
      <c r="L551" s="23">
        <v>2027</v>
      </c>
      <c r="M551" s="21">
        <v>7.2688509999999997</v>
      </c>
      <c r="N551" s="24" t="s">
        <v>830</v>
      </c>
      <c r="O551" s="22" t="s">
        <v>41</v>
      </c>
      <c r="P551" s="21" t="s">
        <v>41</v>
      </c>
      <c r="Q551" s="21" t="s">
        <v>41</v>
      </c>
      <c r="R551" s="21" t="s">
        <v>41</v>
      </c>
      <c r="S551" s="21" t="s">
        <v>41</v>
      </c>
      <c r="T551" s="21" t="s">
        <v>41</v>
      </c>
      <c r="U551" s="21" t="s">
        <v>41</v>
      </c>
      <c r="V551" s="21" t="s">
        <v>41</v>
      </c>
      <c r="W551" s="21">
        <v>1</v>
      </c>
    </row>
    <row r="552" spans="1:23" ht="220.5" x14ac:dyDescent="0.25">
      <c r="A552" s="18" t="s">
        <v>1474</v>
      </c>
      <c r="B552" s="19" t="s">
        <v>820</v>
      </c>
      <c r="C552" s="20" t="s">
        <v>1664</v>
      </c>
      <c r="D552" s="21">
        <v>2.2804250000000001</v>
      </c>
      <c r="E552" s="22" t="s">
        <v>1665</v>
      </c>
      <c r="F552" s="21">
        <f t="shared" si="59"/>
        <v>2.2804250000000001</v>
      </c>
      <c r="G552" s="21">
        <v>0</v>
      </c>
      <c r="H552" s="21">
        <v>0</v>
      </c>
      <c r="I552" s="21">
        <v>2.2804250000000001</v>
      </c>
      <c r="J552" s="21">
        <v>0</v>
      </c>
      <c r="K552" s="21">
        <v>1.9003540000000001</v>
      </c>
      <c r="L552" s="23">
        <v>2027</v>
      </c>
      <c r="M552" s="21">
        <v>1.9003540000000001</v>
      </c>
      <c r="N552" s="24" t="s">
        <v>823</v>
      </c>
      <c r="O552" s="22" t="s">
        <v>41</v>
      </c>
      <c r="P552" s="21" t="s">
        <v>41</v>
      </c>
      <c r="Q552" s="21" t="s">
        <v>41</v>
      </c>
      <c r="R552" s="21" t="s">
        <v>41</v>
      </c>
      <c r="S552" s="21" t="s">
        <v>41</v>
      </c>
      <c r="T552" s="21" t="s">
        <v>41</v>
      </c>
      <c r="U552" s="21" t="s">
        <v>41</v>
      </c>
      <c r="V552" s="21" t="s">
        <v>41</v>
      </c>
      <c r="W552" s="21">
        <v>1</v>
      </c>
    </row>
    <row r="553" spans="1:23" ht="220.5" x14ac:dyDescent="0.25">
      <c r="A553" s="18" t="s">
        <v>1474</v>
      </c>
      <c r="B553" s="19" t="s">
        <v>816</v>
      </c>
      <c r="C553" s="20" t="s">
        <v>1666</v>
      </c>
      <c r="D553" s="21">
        <v>10.999281999999999</v>
      </c>
      <c r="E553" s="22" t="s">
        <v>1667</v>
      </c>
      <c r="F553" s="21">
        <f t="shared" si="59"/>
        <v>10.999281999999999</v>
      </c>
      <c r="G553" s="21">
        <v>0</v>
      </c>
      <c r="H553" s="21">
        <v>0</v>
      </c>
      <c r="I553" s="21">
        <v>10.999281999999999</v>
      </c>
      <c r="J553" s="21">
        <v>0</v>
      </c>
      <c r="K553" s="21">
        <v>9.1660679999999992</v>
      </c>
      <c r="L553" s="23">
        <v>2027</v>
      </c>
      <c r="M553" s="21">
        <v>9.1660679999999992</v>
      </c>
      <c r="N553" s="24" t="s">
        <v>819</v>
      </c>
      <c r="O553" s="22" t="s">
        <v>41</v>
      </c>
      <c r="P553" s="21" t="s">
        <v>41</v>
      </c>
      <c r="Q553" s="21" t="s">
        <v>41</v>
      </c>
      <c r="R553" s="21" t="s">
        <v>41</v>
      </c>
      <c r="S553" s="21" t="s">
        <v>41</v>
      </c>
      <c r="T553" s="21" t="s">
        <v>41</v>
      </c>
      <c r="U553" s="21" t="s">
        <v>41</v>
      </c>
      <c r="V553" s="21" t="s">
        <v>41</v>
      </c>
      <c r="W553" s="21">
        <v>1</v>
      </c>
    </row>
    <row r="554" spans="1:23" ht="63" x14ac:dyDescent="0.25">
      <c r="A554" s="18" t="s">
        <v>1474</v>
      </c>
      <c r="B554" s="19" t="s">
        <v>824</v>
      </c>
      <c r="C554" s="20" t="s">
        <v>1668</v>
      </c>
      <c r="D554" s="21">
        <v>2.85053</v>
      </c>
      <c r="E554" s="22" t="s">
        <v>1669</v>
      </c>
      <c r="F554" s="21">
        <f t="shared" si="59"/>
        <v>2.85053</v>
      </c>
      <c r="G554" s="21">
        <v>0</v>
      </c>
      <c r="H554" s="21">
        <v>0</v>
      </c>
      <c r="I554" s="21">
        <v>2.85053</v>
      </c>
      <c r="J554" s="21">
        <v>0</v>
      </c>
      <c r="K554" s="21">
        <v>2.3754420000000001</v>
      </c>
      <c r="L554" s="23">
        <v>2027</v>
      </c>
      <c r="M554" s="21">
        <v>2.3754420000000001</v>
      </c>
      <c r="N554" s="24" t="s">
        <v>726</v>
      </c>
      <c r="O554" s="22" t="s">
        <v>41</v>
      </c>
      <c r="P554" s="21" t="s">
        <v>41</v>
      </c>
      <c r="Q554" s="21" t="s">
        <v>41</v>
      </c>
      <c r="R554" s="21" t="s">
        <v>41</v>
      </c>
      <c r="S554" s="21" t="s">
        <v>41</v>
      </c>
      <c r="T554" s="21" t="s">
        <v>41</v>
      </c>
      <c r="U554" s="21" t="s">
        <v>41</v>
      </c>
      <c r="V554" s="21" t="s">
        <v>41</v>
      </c>
      <c r="W554" s="21">
        <v>1</v>
      </c>
    </row>
    <row r="555" spans="1:23" ht="283.5" x14ac:dyDescent="0.25">
      <c r="A555" s="18" t="s">
        <v>1474</v>
      </c>
      <c r="B555" s="19" t="s">
        <v>808</v>
      </c>
      <c r="C555" s="20" t="s">
        <v>1670</v>
      </c>
      <c r="D555" s="21">
        <v>2.2032409999999998</v>
      </c>
      <c r="E555" s="22" t="s">
        <v>1671</v>
      </c>
      <c r="F555" s="21">
        <f t="shared" si="59"/>
        <v>2.2032409999999998</v>
      </c>
      <c r="G555" s="21">
        <v>0</v>
      </c>
      <c r="H555" s="21">
        <v>0</v>
      </c>
      <c r="I555" s="21">
        <v>2.2032409999999998</v>
      </c>
      <c r="J555" s="21">
        <v>0</v>
      </c>
      <c r="K555" s="21">
        <v>1.8360339999999999</v>
      </c>
      <c r="L555" s="23">
        <v>2025</v>
      </c>
      <c r="M555" s="21">
        <v>1.8360339999999999</v>
      </c>
      <c r="N555" s="24" t="s">
        <v>811</v>
      </c>
      <c r="O555" s="22" t="s">
        <v>41</v>
      </c>
      <c r="P555" s="21" t="s">
        <v>41</v>
      </c>
      <c r="Q555" s="21" t="s">
        <v>41</v>
      </c>
      <c r="R555" s="21" t="s">
        <v>41</v>
      </c>
      <c r="S555" s="21" t="s">
        <v>41</v>
      </c>
      <c r="T555" s="21" t="s">
        <v>41</v>
      </c>
      <c r="U555" s="21" t="s">
        <v>41</v>
      </c>
      <c r="V555" s="21" t="s">
        <v>41</v>
      </c>
      <c r="W555" s="21">
        <v>1</v>
      </c>
    </row>
    <row r="556" spans="1:23" ht="110.25" x14ac:dyDescent="0.25">
      <c r="A556" s="18" t="s">
        <v>1474</v>
      </c>
      <c r="B556" s="19" t="s">
        <v>1672</v>
      </c>
      <c r="C556" s="20" t="s">
        <v>1673</v>
      </c>
      <c r="D556" s="21">
        <v>4.6664329999999996</v>
      </c>
      <c r="E556" s="22" t="s">
        <v>1674</v>
      </c>
      <c r="F556" s="21">
        <f t="shared" si="59"/>
        <v>4.6664329999999996</v>
      </c>
      <c r="G556" s="21">
        <v>0</v>
      </c>
      <c r="H556" s="21">
        <v>0</v>
      </c>
      <c r="I556" s="21">
        <v>4.6664329999999996</v>
      </c>
      <c r="J556" s="21">
        <v>0</v>
      </c>
      <c r="K556" s="21">
        <v>3.8886940000000001</v>
      </c>
      <c r="L556" s="23">
        <v>2025</v>
      </c>
      <c r="M556" s="21">
        <v>3.8886940000000001</v>
      </c>
      <c r="N556" s="24" t="s">
        <v>1496</v>
      </c>
      <c r="O556" s="22" t="s">
        <v>41</v>
      </c>
      <c r="P556" s="21" t="s">
        <v>41</v>
      </c>
      <c r="Q556" s="21" t="s">
        <v>41</v>
      </c>
      <c r="R556" s="21" t="s">
        <v>41</v>
      </c>
      <c r="S556" s="21" t="s">
        <v>41</v>
      </c>
      <c r="T556" s="21" t="s">
        <v>41</v>
      </c>
      <c r="U556" s="21" t="s">
        <v>41</v>
      </c>
      <c r="V556" s="21" t="s">
        <v>41</v>
      </c>
      <c r="W556" s="21">
        <v>30</v>
      </c>
    </row>
    <row r="557" spans="1:23" ht="94.5" x14ac:dyDescent="0.25">
      <c r="A557" s="18" t="s">
        <v>1474</v>
      </c>
      <c r="B557" s="19" t="s">
        <v>1675</v>
      </c>
      <c r="C557" s="20" t="s">
        <v>1676</v>
      </c>
      <c r="D557" s="21">
        <v>2.0798160000000001</v>
      </c>
      <c r="E557" s="22" t="s">
        <v>1677</v>
      </c>
      <c r="F557" s="21">
        <f t="shared" si="59"/>
        <v>2.0798160000000001</v>
      </c>
      <c r="G557" s="21">
        <v>0</v>
      </c>
      <c r="H557" s="21">
        <v>0</v>
      </c>
      <c r="I557" s="21">
        <v>2.0798160000000001</v>
      </c>
      <c r="J557" s="21">
        <v>0</v>
      </c>
      <c r="K557" s="21">
        <v>1.7331799999999999</v>
      </c>
      <c r="L557" s="23">
        <v>2025</v>
      </c>
      <c r="M557" s="21">
        <v>1.7331799999999999</v>
      </c>
      <c r="N557" s="24" t="s">
        <v>1529</v>
      </c>
      <c r="O557" s="22" t="s">
        <v>41</v>
      </c>
      <c r="P557" s="21" t="s">
        <v>41</v>
      </c>
      <c r="Q557" s="21" t="s">
        <v>41</v>
      </c>
      <c r="R557" s="21" t="s">
        <v>41</v>
      </c>
      <c r="S557" s="21" t="s">
        <v>41</v>
      </c>
      <c r="T557" s="21" t="s">
        <v>41</v>
      </c>
      <c r="U557" s="21" t="s">
        <v>41</v>
      </c>
      <c r="V557" s="21" t="s">
        <v>41</v>
      </c>
      <c r="W557" s="21">
        <v>14</v>
      </c>
    </row>
    <row r="558" spans="1:23" ht="94.5" x14ac:dyDescent="0.25">
      <c r="A558" s="18" t="s">
        <v>1474</v>
      </c>
      <c r="B558" s="19" t="s">
        <v>1678</v>
      </c>
      <c r="C558" s="20" t="s">
        <v>1679</v>
      </c>
      <c r="D558" s="21">
        <v>3.0850529999999998</v>
      </c>
      <c r="E558" s="22" t="s">
        <v>1680</v>
      </c>
      <c r="F558" s="21">
        <f t="shared" si="59"/>
        <v>3.0850529999999998</v>
      </c>
      <c r="G558" s="21">
        <v>0</v>
      </c>
      <c r="H558" s="21">
        <v>0</v>
      </c>
      <c r="I558" s="21">
        <v>3.0850529999999998</v>
      </c>
      <c r="J558" s="21">
        <v>0</v>
      </c>
      <c r="K558" s="21">
        <v>2.570878</v>
      </c>
      <c r="L558" s="23">
        <v>2025</v>
      </c>
      <c r="M558" s="21">
        <v>2.570878</v>
      </c>
      <c r="N558" s="24" t="s">
        <v>1529</v>
      </c>
      <c r="O558" s="22" t="s">
        <v>41</v>
      </c>
      <c r="P558" s="21" t="s">
        <v>41</v>
      </c>
      <c r="Q558" s="21" t="s">
        <v>41</v>
      </c>
      <c r="R558" s="21" t="s">
        <v>41</v>
      </c>
      <c r="S558" s="21" t="s">
        <v>41</v>
      </c>
      <c r="T558" s="21" t="s">
        <v>41</v>
      </c>
      <c r="U558" s="21" t="s">
        <v>41</v>
      </c>
      <c r="V558" s="21" t="s">
        <v>41</v>
      </c>
      <c r="W558" s="21">
        <v>9</v>
      </c>
    </row>
    <row r="559" spans="1:23" ht="94.5" x14ac:dyDescent="0.25">
      <c r="A559" s="18" t="s">
        <v>1474</v>
      </c>
      <c r="B559" s="19" t="s">
        <v>1681</v>
      </c>
      <c r="C559" s="20" t="s">
        <v>1682</v>
      </c>
      <c r="D559" s="21">
        <v>9.8162760000000002</v>
      </c>
      <c r="E559" s="22" t="s">
        <v>1683</v>
      </c>
      <c r="F559" s="21">
        <f t="shared" si="59"/>
        <v>9.8162760000000002</v>
      </c>
      <c r="G559" s="21">
        <v>0</v>
      </c>
      <c r="H559" s="21">
        <v>0</v>
      </c>
      <c r="I559" s="21">
        <v>9.8162760000000002</v>
      </c>
      <c r="J559" s="21">
        <v>0</v>
      </c>
      <c r="K559" s="21">
        <v>8.1802299999999999</v>
      </c>
      <c r="L559" s="23">
        <v>2025</v>
      </c>
      <c r="M559" s="21">
        <v>8.1802299999999999</v>
      </c>
      <c r="N559" s="24" t="s">
        <v>1529</v>
      </c>
      <c r="O559" s="22" t="s">
        <v>41</v>
      </c>
      <c r="P559" s="21" t="s">
        <v>41</v>
      </c>
      <c r="Q559" s="21" t="s">
        <v>41</v>
      </c>
      <c r="R559" s="21" t="s">
        <v>41</v>
      </c>
      <c r="S559" s="21" t="s">
        <v>41</v>
      </c>
      <c r="T559" s="21" t="s">
        <v>41</v>
      </c>
      <c r="U559" s="21" t="s">
        <v>41</v>
      </c>
      <c r="V559" s="21" t="s">
        <v>41</v>
      </c>
      <c r="W559" s="21">
        <v>43</v>
      </c>
    </row>
    <row r="560" spans="1:23" ht="299.25" x14ac:dyDescent="0.25">
      <c r="A560" s="18" t="s">
        <v>1474</v>
      </c>
      <c r="B560" s="19" t="s">
        <v>1684</v>
      </c>
      <c r="C560" s="20" t="s">
        <v>1685</v>
      </c>
      <c r="D560" s="21">
        <v>25.288</v>
      </c>
      <c r="E560" s="22" t="s">
        <v>1686</v>
      </c>
      <c r="F560" s="21">
        <f t="shared" si="59"/>
        <v>25.288</v>
      </c>
      <c r="G560" s="21">
        <v>0</v>
      </c>
      <c r="H560" s="21">
        <v>0</v>
      </c>
      <c r="I560" s="21">
        <v>25.288</v>
      </c>
      <c r="J560" s="21">
        <v>0</v>
      </c>
      <c r="K560" s="21">
        <v>21.088000000000001</v>
      </c>
      <c r="L560" s="23">
        <v>2025</v>
      </c>
      <c r="M560" s="21">
        <v>21.088000000000001</v>
      </c>
      <c r="N560" s="24" t="s">
        <v>1687</v>
      </c>
      <c r="O560" s="22" t="s">
        <v>41</v>
      </c>
      <c r="P560" s="21" t="s">
        <v>41</v>
      </c>
      <c r="Q560" s="21">
        <v>10.5</v>
      </c>
      <c r="R560" s="21" t="s">
        <v>41</v>
      </c>
      <c r="S560" s="21">
        <v>20</v>
      </c>
      <c r="T560" s="21" t="s">
        <v>41</v>
      </c>
      <c r="U560" s="21" t="s">
        <v>41</v>
      </c>
      <c r="V560" s="21" t="s">
        <v>41</v>
      </c>
      <c r="W560" s="21">
        <v>1</v>
      </c>
    </row>
    <row r="561" spans="1:23" ht="315" x14ac:dyDescent="0.25">
      <c r="A561" s="18" t="s">
        <v>1474</v>
      </c>
      <c r="B561" s="19" t="s">
        <v>1688</v>
      </c>
      <c r="C561" s="20" t="s">
        <v>1689</v>
      </c>
      <c r="D561" s="21">
        <v>16.559999999999999</v>
      </c>
      <c r="E561" s="22" t="s">
        <v>1690</v>
      </c>
      <c r="F561" s="21">
        <f t="shared" si="59"/>
        <v>16.559999999999999</v>
      </c>
      <c r="G561" s="21">
        <v>0</v>
      </c>
      <c r="H561" s="21">
        <v>0</v>
      </c>
      <c r="I561" s="21">
        <v>16.559999999999999</v>
      </c>
      <c r="J561" s="21">
        <v>0</v>
      </c>
      <c r="K561" s="21">
        <v>13.8</v>
      </c>
      <c r="L561" s="23">
        <v>2025</v>
      </c>
      <c r="M561" s="21">
        <v>13.8</v>
      </c>
      <c r="N561" s="24" t="s">
        <v>1691</v>
      </c>
      <c r="O561" s="22" t="s">
        <v>41</v>
      </c>
      <c r="P561" s="21" t="s">
        <v>41</v>
      </c>
      <c r="Q561" s="21">
        <v>195.5</v>
      </c>
      <c r="R561" s="21" t="s">
        <v>41</v>
      </c>
      <c r="S561" s="21">
        <v>22.3</v>
      </c>
      <c r="T561" s="21" t="s">
        <v>41</v>
      </c>
      <c r="U561" s="21" t="s">
        <v>41</v>
      </c>
      <c r="V561" s="21" t="s">
        <v>41</v>
      </c>
      <c r="W561" s="21">
        <v>1</v>
      </c>
    </row>
    <row r="562" spans="1:23" ht="126" x14ac:dyDescent="0.25">
      <c r="A562" s="18" t="s">
        <v>1474</v>
      </c>
      <c r="B562" s="19" t="s">
        <v>1692</v>
      </c>
      <c r="C562" s="20" t="s">
        <v>1693</v>
      </c>
      <c r="D562" s="21">
        <v>2.2776960000000002</v>
      </c>
      <c r="E562" s="22" t="s">
        <v>1694</v>
      </c>
      <c r="F562" s="21">
        <f t="shared" si="59"/>
        <v>2.2776960000000002</v>
      </c>
      <c r="G562" s="21">
        <v>0</v>
      </c>
      <c r="H562" s="21">
        <v>0</v>
      </c>
      <c r="I562" s="21">
        <v>2.2776960000000002</v>
      </c>
      <c r="J562" s="21">
        <v>0</v>
      </c>
      <c r="K562" s="21">
        <v>1.89808</v>
      </c>
      <c r="L562" s="23">
        <v>2025</v>
      </c>
      <c r="M562" s="21">
        <v>1.89808</v>
      </c>
      <c r="N562" s="24" t="s">
        <v>1635</v>
      </c>
      <c r="O562" s="22" t="s">
        <v>41</v>
      </c>
      <c r="P562" s="21" t="s">
        <v>41</v>
      </c>
      <c r="Q562" s="21" t="s">
        <v>41</v>
      </c>
      <c r="R562" s="21" t="s">
        <v>41</v>
      </c>
      <c r="S562" s="21" t="s">
        <v>41</v>
      </c>
      <c r="T562" s="21" t="s">
        <v>41</v>
      </c>
      <c r="U562" s="21" t="s">
        <v>41</v>
      </c>
      <c r="V562" s="21" t="s">
        <v>41</v>
      </c>
      <c r="W562" s="21">
        <v>1</v>
      </c>
    </row>
    <row r="563" spans="1:23" ht="126" x14ac:dyDescent="0.25">
      <c r="A563" s="18" t="s">
        <v>1474</v>
      </c>
      <c r="B563" s="19" t="s">
        <v>1695</v>
      </c>
      <c r="C563" s="20" t="s">
        <v>1696</v>
      </c>
      <c r="D563" s="21">
        <v>25.792704000000001</v>
      </c>
      <c r="E563" s="22" t="s">
        <v>1697</v>
      </c>
      <c r="F563" s="21">
        <f t="shared" si="59"/>
        <v>25.792704000000001</v>
      </c>
      <c r="G563" s="21">
        <v>0</v>
      </c>
      <c r="H563" s="21">
        <v>0</v>
      </c>
      <c r="I563" s="21">
        <v>25.792704000000001</v>
      </c>
      <c r="J563" s="21">
        <v>0</v>
      </c>
      <c r="K563" s="21">
        <v>21.493919999999999</v>
      </c>
      <c r="L563" s="23">
        <v>2026</v>
      </c>
      <c r="M563" s="21">
        <v>21.493919999999999</v>
      </c>
      <c r="N563" s="24" t="s">
        <v>1635</v>
      </c>
      <c r="O563" s="22" t="s">
        <v>41</v>
      </c>
      <c r="P563" s="21" t="s">
        <v>41</v>
      </c>
      <c r="Q563" s="21" t="s">
        <v>41</v>
      </c>
      <c r="R563" s="21" t="s">
        <v>41</v>
      </c>
      <c r="S563" s="21" t="s">
        <v>41</v>
      </c>
      <c r="T563" s="21" t="s">
        <v>41</v>
      </c>
      <c r="U563" s="21" t="s">
        <v>41</v>
      </c>
      <c r="V563" s="21" t="s">
        <v>41</v>
      </c>
      <c r="W563" s="21">
        <v>1</v>
      </c>
    </row>
    <row r="564" spans="1:23" ht="126" x14ac:dyDescent="0.25">
      <c r="A564" s="18" t="s">
        <v>1474</v>
      </c>
      <c r="B564" s="19" t="s">
        <v>1698</v>
      </c>
      <c r="C564" s="20" t="s">
        <v>1699</v>
      </c>
      <c r="D564" s="21">
        <v>25.792704000000001</v>
      </c>
      <c r="E564" s="22" t="s">
        <v>1700</v>
      </c>
      <c r="F564" s="21">
        <f t="shared" si="59"/>
        <v>25.792704000000001</v>
      </c>
      <c r="G564" s="21">
        <v>0</v>
      </c>
      <c r="H564" s="21">
        <v>0</v>
      </c>
      <c r="I564" s="21">
        <v>25.792704000000001</v>
      </c>
      <c r="J564" s="21">
        <v>0</v>
      </c>
      <c r="K564" s="21">
        <v>21.493919999999999</v>
      </c>
      <c r="L564" s="23">
        <v>2027</v>
      </c>
      <c r="M564" s="21">
        <v>21.493919999999999</v>
      </c>
      <c r="N564" s="24" t="s">
        <v>1635</v>
      </c>
      <c r="O564" s="22" t="s">
        <v>41</v>
      </c>
      <c r="P564" s="21" t="s">
        <v>41</v>
      </c>
      <c r="Q564" s="21" t="s">
        <v>41</v>
      </c>
      <c r="R564" s="21" t="s">
        <v>41</v>
      </c>
      <c r="S564" s="21" t="s">
        <v>41</v>
      </c>
      <c r="T564" s="21" t="s">
        <v>41</v>
      </c>
      <c r="U564" s="21" t="s">
        <v>41</v>
      </c>
      <c r="V564" s="21" t="s">
        <v>41</v>
      </c>
      <c r="W564" s="21">
        <v>1</v>
      </c>
    </row>
    <row r="565" spans="1:23" ht="126" x14ac:dyDescent="0.25">
      <c r="A565" s="18" t="s">
        <v>1474</v>
      </c>
      <c r="B565" s="19" t="s">
        <v>1701</v>
      </c>
      <c r="C565" s="20" t="s">
        <v>1702</v>
      </c>
      <c r="D565" s="21">
        <v>25.792704000000001</v>
      </c>
      <c r="E565" s="22" t="s">
        <v>1703</v>
      </c>
      <c r="F565" s="21">
        <f t="shared" si="59"/>
        <v>25.792704000000001</v>
      </c>
      <c r="G565" s="21">
        <v>0</v>
      </c>
      <c r="H565" s="21">
        <v>0</v>
      </c>
      <c r="I565" s="21">
        <v>25.792704000000001</v>
      </c>
      <c r="J565" s="21">
        <v>0</v>
      </c>
      <c r="K565" s="21">
        <v>21.493919999999999</v>
      </c>
      <c r="L565" s="23">
        <v>2028</v>
      </c>
      <c r="M565" s="21">
        <v>21.493919999999999</v>
      </c>
      <c r="N565" s="24" t="s">
        <v>1635</v>
      </c>
      <c r="O565" s="22" t="s">
        <v>41</v>
      </c>
      <c r="P565" s="21" t="s">
        <v>41</v>
      </c>
      <c r="Q565" s="21" t="s">
        <v>41</v>
      </c>
      <c r="R565" s="21" t="s">
        <v>41</v>
      </c>
      <c r="S565" s="21" t="s">
        <v>41</v>
      </c>
      <c r="T565" s="21" t="s">
        <v>41</v>
      </c>
      <c r="U565" s="21" t="s">
        <v>41</v>
      </c>
      <c r="V565" s="21" t="s">
        <v>41</v>
      </c>
      <c r="W565" s="21">
        <v>1</v>
      </c>
    </row>
    <row r="566" spans="1:23" ht="126" x14ac:dyDescent="0.25">
      <c r="A566" s="18" t="s">
        <v>1474</v>
      </c>
      <c r="B566" s="19" t="s">
        <v>1704</v>
      </c>
      <c r="C566" s="20" t="s">
        <v>1705</v>
      </c>
      <c r="D566" s="21">
        <v>25.792704000000001</v>
      </c>
      <c r="E566" s="22" t="s">
        <v>1706</v>
      </c>
      <c r="F566" s="21">
        <f t="shared" si="59"/>
        <v>25.792704000000001</v>
      </c>
      <c r="G566" s="21">
        <v>0</v>
      </c>
      <c r="H566" s="21">
        <v>0</v>
      </c>
      <c r="I566" s="21">
        <v>25.792704000000001</v>
      </c>
      <c r="J566" s="21">
        <v>0</v>
      </c>
      <c r="K566" s="21">
        <v>21.493919999999999</v>
      </c>
      <c r="L566" s="23">
        <v>2029</v>
      </c>
      <c r="M566" s="21">
        <v>21.493919999999999</v>
      </c>
      <c r="N566" s="24" t="s">
        <v>1635</v>
      </c>
      <c r="O566" s="22" t="s">
        <v>41</v>
      </c>
      <c r="P566" s="21" t="s">
        <v>41</v>
      </c>
      <c r="Q566" s="21" t="s">
        <v>41</v>
      </c>
      <c r="R566" s="21" t="s">
        <v>41</v>
      </c>
      <c r="S566" s="21" t="s">
        <v>41</v>
      </c>
      <c r="T566" s="21" t="s">
        <v>41</v>
      </c>
      <c r="U566" s="21" t="s">
        <v>41</v>
      </c>
      <c r="V566" s="21" t="s">
        <v>41</v>
      </c>
      <c r="W566" s="21">
        <v>1</v>
      </c>
    </row>
    <row r="567" spans="1:23" ht="126" x14ac:dyDescent="0.25">
      <c r="A567" s="18" t="s">
        <v>1474</v>
      </c>
      <c r="B567" s="19" t="s">
        <v>1707</v>
      </c>
      <c r="C567" s="20" t="s">
        <v>1708</v>
      </c>
      <c r="D567" s="21">
        <v>25.792704000000001</v>
      </c>
      <c r="E567" s="22" t="s">
        <v>1709</v>
      </c>
      <c r="F567" s="21">
        <f t="shared" si="59"/>
        <v>25.792704000000001</v>
      </c>
      <c r="G567" s="21">
        <v>0</v>
      </c>
      <c r="H567" s="21">
        <v>0</v>
      </c>
      <c r="I567" s="21">
        <v>25.792704000000001</v>
      </c>
      <c r="J567" s="21">
        <v>0</v>
      </c>
      <c r="K567" s="21">
        <v>21.493919999999999</v>
      </c>
      <c r="L567" s="23">
        <v>2030</v>
      </c>
      <c r="M567" s="21">
        <v>21.493919999999999</v>
      </c>
      <c r="N567" s="24" t="s">
        <v>1635</v>
      </c>
      <c r="O567" s="22" t="s">
        <v>41</v>
      </c>
      <c r="P567" s="21" t="s">
        <v>41</v>
      </c>
      <c r="Q567" s="21" t="s">
        <v>41</v>
      </c>
      <c r="R567" s="21" t="s">
        <v>41</v>
      </c>
      <c r="S567" s="21" t="s">
        <v>41</v>
      </c>
      <c r="T567" s="21" t="s">
        <v>41</v>
      </c>
      <c r="U567" s="21" t="s">
        <v>41</v>
      </c>
      <c r="V567" s="21" t="s">
        <v>41</v>
      </c>
      <c r="W567" s="21">
        <v>1</v>
      </c>
    </row>
    <row r="568" spans="1:23" ht="126" x14ac:dyDescent="0.25">
      <c r="A568" s="18" t="s">
        <v>1474</v>
      </c>
      <c r="B568" s="19" t="s">
        <v>1710</v>
      </c>
      <c r="C568" s="20" t="s">
        <v>1711</v>
      </c>
      <c r="D568" s="21">
        <v>8.8875720000000005</v>
      </c>
      <c r="E568" s="22" t="s">
        <v>1712</v>
      </c>
      <c r="F568" s="21">
        <f t="shared" si="59"/>
        <v>8.8875720000000005</v>
      </c>
      <c r="G568" s="21">
        <v>0</v>
      </c>
      <c r="H568" s="21">
        <v>0</v>
      </c>
      <c r="I568" s="21">
        <v>8.8875720000000005</v>
      </c>
      <c r="J568" s="21">
        <v>0</v>
      </c>
      <c r="K568" s="21">
        <v>7.4063100000000004</v>
      </c>
      <c r="L568" s="23">
        <v>2026</v>
      </c>
      <c r="M568" s="21">
        <v>7.4063100000000004</v>
      </c>
      <c r="N568" s="24" t="s">
        <v>1635</v>
      </c>
      <c r="O568" s="22" t="s">
        <v>41</v>
      </c>
      <c r="P568" s="21" t="s">
        <v>41</v>
      </c>
      <c r="Q568" s="21" t="s">
        <v>41</v>
      </c>
      <c r="R568" s="21" t="s">
        <v>41</v>
      </c>
      <c r="S568" s="21" t="s">
        <v>41</v>
      </c>
      <c r="T568" s="21" t="s">
        <v>41</v>
      </c>
      <c r="U568" s="21" t="s">
        <v>41</v>
      </c>
      <c r="V568" s="21" t="s">
        <v>41</v>
      </c>
      <c r="W568" s="21">
        <v>1</v>
      </c>
    </row>
    <row r="569" spans="1:23" ht="126" x14ac:dyDescent="0.25">
      <c r="A569" s="18" t="s">
        <v>1474</v>
      </c>
      <c r="B569" s="19" t="s">
        <v>1713</v>
      </c>
      <c r="C569" s="20" t="s">
        <v>1714</v>
      </c>
      <c r="D569" s="21">
        <v>8.8875720000000005</v>
      </c>
      <c r="E569" s="22" t="s">
        <v>1715</v>
      </c>
      <c r="F569" s="21">
        <f t="shared" si="59"/>
        <v>8.8875720000000005</v>
      </c>
      <c r="G569" s="21">
        <v>0</v>
      </c>
      <c r="H569" s="21">
        <v>0</v>
      </c>
      <c r="I569" s="21">
        <v>8.8875720000000005</v>
      </c>
      <c r="J569" s="21">
        <v>0</v>
      </c>
      <c r="K569" s="21">
        <v>7.4063100000000004</v>
      </c>
      <c r="L569" s="23">
        <v>2027</v>
      </c>
      <c r="M569" s="21">
        <v>7.4063100000000004</v>
      </c>
      <c r="N569" s="24" t="s">
        <v>1635</v>
      </c>
      <c r="O569" s="22" t="s">
        <v>41</v>
      </c>
      <c r="P569" s="21" t="s">
        <v>41</v>
      </c>
      <c r="Q569" s="21" t="s">
        <v>41</v>
      </c>
      <c r="R569" s="21" t="s">
        <v>41</v>
      </c>
      <c r="S569" s="21" t="s">
        <v>41</v>
      </c>
      <c r="T569" s="21" t="s">
        <v>41</v>
      </c>
      <c r="U569" s="21" t="s">
        <v>41</v>
      </c>
      <c r="V569" s="21" t="s">
        <v>41</v>
      </c>
      <c r="W569" s="21">
        <v>1</v>
      </c>
    </row>
    <row r="570" spans="1:23" ht="126" x14ac:dyDescent="0.25">
      <c r="A570" s="18" t="s">
        <v>1474</v>
      </c>
      <c r="B570" s="19" t="s">
        <v>1716</v>
      </c>
      <c r="C570" s="20" t="s">
        <v>1717</v>
      </c>
      <c r="D570" s="21">
        <v>8.8875720000000005</v>
      </c>
      <c r="E570" s="22" t="s">
        <v>1718</v>
      </c>
      <c r="F570" s="21">
        <f t="shared" si="59"/>
        <v>8.8875720000000005</v>
      </c>
      <c r="G570" s="21">
        <v>0</v>
      </c>
      <c r="H570" s="21">
        <v>0</v>
      </c>
      <c r="I570" s="21">
        <v>8.8875720000000005</v>
      </c>
      <c r="J570" s="21">
        <v>0</v>
      </c>
      <c r="K570" s="21">
        <v>7.4063100000000004</v>
      </c>
      <c r="L570" s="23">
        <v>2028</v>
      </c>
      <c r="M570" s="21">
        <v>7.4063100000000004</v>
      </c>
      <c r="N570" s="24" t="s">
        <v>1635</v>
      </c>
      <c r="O570" s="22" t="s">
        <v>41</v>
      </c>
      <c r="P570" s="21" t="s">
        <v>41</v>
      </c>
      <c r="Q570" s="21" t="s">
        <v>41</v>
      </c>
      <c r="R570" s="21" t="s">
        <v>41</v>
      </c>
      <c r="S570" s="21" t="s">
        <v>41</v>
      </c>
      <c r="T570" s="21" t="s">
        <v>41</v>
      </c>
      <c r="U570" s="21" t="s">
        <v>41</v>
      </c>
      <c r="V570" s="21" t="s">
        <v>41</v>
      </c>
      <c r="W570" s="21">
        <v>1</v>
      </c>
    </row>
    <row r="571" spans="1:23" ht="126" x14ac:dyDescent="0.25">
      <c r="A571" s="18" t="s">
        <v>1474</v>
      </c>
      <c r="B571" s="19" t="s">
        <v>1719</v>
      </c>
      <c r="C571" s="20" t="s">
        <v>1720</v>
      </c>
      <c r="D571" s="21">
        <v>8.8875720000000005</v>
      </c>
      <c r="E571" s="22" t="s">
        <v>1721</v>
      </c>
      <c r="F571" s="21">
        <f t="shared" si="59"/>
        <v>8.8875720000000005</v>
      </c>
      <c r="G571" s="21">
        <v>0</v>
      </c>
      <c r="H571" s="21">
        <v>0</v>
      </c>
      <c r="I571" s="21">
        <v>8.8875720000000005</v>
      </c>
      <c r="J571" s="21">
        <v>0</v>
      </c>
      <c r="K571" s="21">
        <v>7.4063100000000004</v>
      </c>
      <c r="L571" s="23">
        <v>2029</v>
      </c>
      <c r="M571" s="21">
        <v>7.4063100000000004</v>
      </c>
      <c r="N571" s="24" t="s">
        <v>1635</v>
      </c>
      <c r="O571" s="22" t="s">
        <v>41</v>
      </c>
      <c r="P571" s="21" t="s">
        <v>41</v>
      </c>
      <c r="Q571" s="21" t="s">
        <v>41</v>
      </c>
      <c r="R571" s="21" t="s">
        <v>41</v>
      </c>
      <c r="S571" s="21" t="s">
        <v>41</v>
      </c>
      <c r="T571" s="21" t="s">
        <v>41</v>
      </c>
      <c r="U571" s="21" t="s">
        <v>41</v>
      </c>
      <c r="V571" s="21" t="s">
        <v>41</v>
      </c>
      <c r="W571" s="21">
        <v>1</v>
      </c>
    </row>
    <row r="572" spans="1:23" ht="126" x14ac:dyDescent="0.25">
      <c r="A572" s="18" t="s">
        <v>1474</v>
      </c>
      <c r="B572" s="19" t="s">
        <v>1722</v>
      </c>
      <c r="C572" s="20" t="s">
        <v>1723</v>
      </c>
      <c r="D572" s="21">
        <v>8.8875720000000005</v>
      </c>
      <c r="E572" s="22" t="s">
        <v>1724</v>
      </c>
      <c r="F572" s="21">
        <f t="shared" si="59"/>
        <v>8.8875720000000005</v>
      </c>
      <c r="G572" s="21">
        <v>0</v>
      </c>
      <c r="H572" s="21">
        <v>0</v>
      </c>
      <c r="I572" s="21">
        <v>8.8875720000000005</v>
      </c>
      <c r="J572" s="21">
        <v>0</v>
      </c>
      <c r="K572" s="21">
        <v>7.4063100000000004</v>
      </c>
      <c r="L572" s="23">
        <v>2030</v>
      </c>
      <c r="M572" s="21">
        <v>7.4063100000000004</v>
      </c>
      <c r="N572" s="24" t="s">
        <v>1635</v>
      </c>
      <c r="O572" s="22" t="s">
        <v>41</v>
      </c>
      <c r="P572" s="21" t="s">
        <v>41</v>
      </c>
      <c r="Q572" s="21" t="s">
        <v>41</v>
      </c>
      <c r="R572" s="21" t="s">
        <v>41</v>
      </c>
      <c r="S572" s="21" t="s">
        <v>41</v>
      </c>
      <c r="T572" s="21" t="s">
        <v>41</v>
      </c>
      <c r="U572" s="21" t="s">
        <v>41</v>
      </c>
      <c r="V572" s="21" t="s">
        <v>41</v>
      </c>
      <c r="W572" s="21">
        <v>1</v>
      </c>
    </row>
    <row r="573" spans="1:23" ht="126" x14ac:dyDescent="0.25">
      <c r="A573" s="18" t="s">
        <v>1474</v>
      </c>
      <c r="B573" s="19" t="s">
        <v>1725</v>
      </c>
      <c r="C573" s="20" t="s">
        <v>1726</v>
      </c>
      <c r="D573" s="21">
        <v>2.5471200000000001</v>
      </c>
      <c r="E573" s="22" t="s">
        <v>1727</v>
      </c>
      <c r="F573" s="21">
        <f t="shared" si="59"/>
        <v>2.5471200000000001</v>
      </c>
      <c r="G573" s="21">
        <v>0</v>
      </c>
      <c r="H573" s="21">
        <v>0</v>
      </c>
      <c r="I573" s="21">
        <v>2.5471200000000001</v>
      </c>
      <c r="J573" s="21">
        <v>0</v>
      </c>
      <c r="K573" s="21">
        <v>2.1225999999999998</v>
      </c>
      <c r="L573" s="23">
        <v>2026</v>
      </c>
      <c r="M573" s="21">
        <v>2.1225999999999998</v>
      </c>
      <c r="N573" s="24" t="s">
        <v>1635</v>
      </c>
      <c r="O573" s="22" t="s">
        <v>41</v>
      </c>
      <c r="P573" s="21" t="s">
        <v>41</v>
      </c>
      <c r="Q573" s="21" t="s">
        <v>41</v>
      </c>
      <c r="R573" s="21" t="s">
        <v>41</v>
      </c>
      <c r="S573" s="21" t="s">
        <v>41</v>
      </c>
      <c r="T573" s="21" t="s">
        <v>41</v>
      </c>
      <c r="U573" s="21" t="s">
        <v>41</v>
      </c>
      <c r="V573" s="21" t="s">
        <v>41</v>
      </c>
      <c r="W573" s="21">
        <v>1</v>
      </c>
    </row>
    <row r="574" spans="1:23" ht="126" x14ac:dyDescent="0.25">
      <c r="A574" s="18" t="s">
        <v>1474</v>
      </c>
      <c r="B574" s="19" t="s">
        <v>1728</v>
      </c>
      <c r="C574" s="20" t="s">
        <v>1729</v>
      </c>
      <c r="D574" s="21">
        <v>2.5471200000000001</v>
      </c>
      <c r="E574" s="22" t="s">
        <v>1730</v>
      </c>
      <c r="F574" s="21">
        <f t="shared" si="59"/>
        <v>2.5471200000000001</v>
      </c>
      <c r="G574" s="21">
        <v>0</v>
      </c>
      <c r="H574" s="21">
        <v>0</v>
      </c>
      <c r="I574" s="21">
        <v>2.5471200000000001</v>
      </c>
      <c r="J574" s="21">
        <v>0</v>
      </c>
      <c r="K574" s="21">
        <v>2.1225999999999998</v>
      </c>
      <c r="L574" s="23">
        <v>2027</v>
      </c>
      <c r="M574" s="21">
        <v>2.1225999999999998</v>
      </c>
      <c r="N574" s="24" t="s">
        <v>1635</v>
      </c>
      <c r="O574" s="22" t="s">
        <v>41</v>
      </c>
      <c r="P574" s="21" t="s">
        <v>41</v>
      </c>
      <c r="Q574" s="21" t="s">
        <v>41</v>
      </c>
      <c r="R574" s="21" t="s">
        <v>41</v>
      </c>
      <c r="S574" s="21" t="s">
        <v>41</v>
      </c>
      <c r="T574" s="21" t="s">
        <v>41</v>
      </c>
      <c r="U574" s="21" t="s">
        <v>41</v>
      </c>
      <c r="V574" s="21" t="s">
        <v>41</v>
      </c>
      <c r="W574" s="21">
        <v>1</v>
      </c>
    </row>
    <row r="575" spans="1:23" ht="126" x14ac:dyDescent="0.25">
      <c r="A575" s="18" t="s">
        <v>1474</v>
      </c>
      <c r="B575" s="19" t="s">
        <v>1731</v>
      </c>
      <c r="C575" s="20" t="s">
        <v>1732</v>
      </c>
      <c r="D575" s="21">
        <v>2.5471200000000001</v>
      </c>
      <c r="E575" s="22" t="s">
        <v>1733</v>
      </c>
      <c r="F575" s="21">
        <f t="shared" si="59"/>
        <v>2.5471200000000001</v>
      </c>
      <c r="G575" s="21">
        <v>0</v>
      </c>
      <c r="H575" s="21">
        <v>0</v>
      </c>
      <c r="I575" s="21">
        <v>2.5471200000000001</v>
      </c>
      <c r="J575" s="21">
        <v>0</v>
      </c>
      <c r="K575" s="21">
        <v>2.1225999999999998</v>
      </c>
      <c r="L575" s="23">
        <v>2028</v>
      </c>
      <c r="M575" s="21">
        <v>2.1225999999999998</v>
      </c>
      <c r="N575" s="24" t="s">
        <v>1635</v>
      </c>
      <c r="O575" s="22" t="s">
        <v>41</v>
      </c>
      <c r="P575" s="21" t="s">
        <v>41</v>
      </c>
      <c r="Q575" s="21" t="s">
        <v>41</v>
      </c>
      <c r="R575" s="21" t="s">
        <v>41</v>
      </c>
      <c r="S575" s="21" t="s">
        <v>41</v>
      </c>
      <c r="T575" s="21" t="s">
        <v>41</v>
      </c>
      <c r="U575" s="21" t="s">
        <v>41</v>
      </c>
      <c r="V575" s="21" t="s">
        <v>41</v>
      </c>
      <c r="W575" s="21">
        <v>1</v>
      </c>
    </row>
    <row r="576" spans="1:23" ht="126" x14ac:dyDescent="0.25">
      <c r="A576" s="18" t="s">
        <v>1474</v>
      </c>
      <c r="B576" s="19" t="s">
        <v>1734</v>
      </c>
      <c r="C576" s="20" t="s">
        <v>1735</v>
      </c>
      <c r="D576" s="21">
        <v>2.5471200000000001</v>
      </c>
      <c r="E576" s="22" t="s">
        <v>1736</v>
      </c>
      <c r="F576" s="21">
        <f t="shared" si="59"/>
        <v>2.5471200000000001</v>
      </c>
      <c r="G576" s="21">
        <v>0</v>
      </c>
      <c r="H576" s="21">
        <v>0</v>
      </c>
      <c r="I576" s="21">
        <v>2.5471200000000001</v>
      </c>
      <c r="J576" s="21">
        <v>0</v>
      </c>
      <c r="K576" s="21">
        <v>2.1225999999999998</v>
      </c>
      <c r="L576" s="23">
        <v>2029</v>
      </c>
      <c r="M576" s="21">
        <v>2.1225999999999998</v>
      </c>
      <c r="N576" s="24" t="s">
        <v>1635</v>
      </c>
      <c r="O576" s="22" t="s">
        <v>41</v>
      </c>
      <c r="P576" s="21" t="s">
        <v>41</v>
      </c>
      <c r="Q576" s="21" t="s">
        <v>41</v>
      </c>
      <c r="R576" s="21" t="s">
        <v>41</v>
      </c>
      <c r="S576" s="21" t="s">
        <v>41</v>
      </c>
      <c r="T576" s="21" t="s">
        <v>41</v>
      </c>
      <c r="U576" s="21" t="s">
        <v>41</v>
      </c>
      <c r="V576" s="21" t="s">
        <v>41</v>
      </c>
      <c r="W576" s="21">
        <v>1</v>
      </c>
    </row>
    <row r="577" spans="1:23" ht="126" x14ac:dyDescent="0.25">
      <c r="A577" s="18" t="s">
        <v>1474</v>
      </c>
      <c r="B577" s="19" t="s">
        <v>1737</v>
      </c>
      <c r="C577" s="20" t="s">
        <v>1738</v>
      </c>
      <c r="D577" s="21">
        <v>2.5471200000000001</v>
      </c>
      <c r="E577" s="22" t="s">
        <v>1739</v>
      </c>
      <c r="F577" s="21">
        <f t="shared" si="59"/>
        <v>2.5471200000000001</v>
      </c>
      <c r="G577" s="21">
        <v>0</v>
      </c>
      <c r="H577" s="21">
        <v>0</v>
      </c>
      <c r="I577" s="21">
        <v>2.5471200000000001</v>
      </c>
      <c r="J577" s="21">
        <v>0</v>
      </c>
      <c r="K577" s="21">
        <v>2.1225999999999998</v>
      </c>
      <c r="L577" s="23">
        <v>2030</v>
      </c>
      <c r="M577" s="21">
        <v>2.1225999999999998</v>
      </c>
      <c r="N577" s="24" t="s">
        <v>1635</v>
      </c>
      <c r="O577" s="22" t="s">
        <v>41</v>
      </c>
      <c r="P577" s="21" t="s">
        <v>41</v>
      </c>
      <c r="Q577" s="21" t="s">
        <v>41</v>
      </c>
      <c r="R577" s="21" t="s">
        <v>41</v>
      </c>
      <c r="S577" s="21" t="s">
        <v>41</v>
      </c>
      <c r="T577" s="21" t="s">
        <v>41</v>
      </c>
      <c r="U577" s="21" t="s">
        <v>41</v>
      </c>
      <c r="V577" s="21" t="s">
        <v>41</v>
      </c>
      <c r="W577" s="21">
        <v>1</v>
      </c>
    </row>
    <row r="578" spans="1:23" ht="126" x14ac:dyDescent="0.25">
      <c r="A578" s="18" t="s">
        <v>1474</v>
      </c>
      <c r="B578" s="19" t="s">
        <v>1740</v>
      </c>
      <c r="C578" s="20" t="s">
        <v>1741</v>
      </c>
      <c r="D578" s="21">
        <v>2.2776960000000002</v>
      </c>
      <c r="E578" s="22" t="s">
        <v>1742</v>
      </c>
      <c r="F578" s="21">
        <f t="shared" si="59"/>
        <v>2.2776960000000002</v>
      </c>
      <c r="G578" s="21">
        <v>0</v>
      </c>
      <c r="H578" s="21">
        <v>0</v>
      </c>
      <c r="I578" s="21">
        <v>2.2776960000000002</v>
      </c>
      <c r="J578" s="21">
        <v>0</v>
      </c>
      <c r="K578" s="21">
        <v>1.89808</v>
      </c>
      <c r="L578" s="23">
        <v>2026</v>
      </c>
      <c r="M578" s="21">
        <v>1.89808</v>
      </c>
      <c r="N578" s="24" t="s">
        <v>1635</v>
      </c>
      <c r="O578" s="22" t="s">
        <v>41</v>
      </c>
      <c r="P578" s="21" t="s">
        <v>41</v>
      </c>
      <c r="Q578" s="21" t="s">
        <v>41</v>
      </c>
      <c r="R578" s="21" t="s">
        <v>41</v>
      </c>
      <c r="S578" s="21" t="s">
        <v>41</v>
      </c>
      <c r="T578" s="21" t="s">
        <v>41</v>
      </c>
      <c r="U578" s="21" t="s">
        <v>41</v>
      </c>
      <c r="V578" s="21" t="s">
        <v>41</v>
      </c>
      <c r="W578" s="21">
        <v>1</v>
      </c>
    </row>
    <row r="579" spans="1:23" ht="126" x14ac:dyDescent="0.25">
      <c r="A579" s="18" t="s">
        <v>1474</v>
      </c>
      <c r="B579" s="19" t="s">
        <v>1743</v>
      </c>
      <c r="C579" s="20" t="s">
        <v>1744</v>
      </c>
      <c r="D579" s="21">
        <v>2.2776960000000002</v>
      </c>
      <c r="E579" s="22" t="s">
        <v>1745</v>
      </c>
      <c r="F579" s="21">
        <f t="shared" si="59"/>
        <v>2.2776960000000002</v>
      </c>
      <c r="G579" s="21">
        <v>0</v>
      </c>
      <c r="H579" s="21">
        <v>0</v>
      </c>
      <c r="I579" s="21">
        <v>2.2776960000000002</v>
      </c>
      <c r="J579" s="21">
        <v>0</v>
      </c>
      <c r="K579" s="21">
        <v>1.89808</v>
      </c>
      <c r="L579" s="23">
        <v>2027</v>
      </c>
      <c r="M579" s="21">
        <v>1.89808</v>
      </c>
      <c r="N579" s="24" t="s">
        <v>1635</v>
      </c>
      <c r="O579" s="22" t="s">
        <v>41</v>
      </c>
      <c r="P579" s="21" t="s">
        <v>41</v>
      </c>
      <c r="Q579" s="21" t="s">
        <v>41</v>
      </c>
      <c r="R579" s="21" t="s">
        <v>41</v>
      </c>
      <c r="S579" s="21" t="s">
        <v>41</v>
      </c>
      <c r="T579" s="21" t="s">
        <v>41</v>
      </c>
      <c r="U579" s="21" t="s">
        <v>41</v>
      </c>
      <c r="V579" s="21" t="s">
        <v>41</v>
      </c>
      <c r="W579" s="21">
        <v>1</v>
      </c>
    </row>
    <row r="580" spans="1:23" ht="126" x14ac:dyDescent="0.25">
      <c r="A580" s="18" t="s">
        <v>1474</v>
      </c>
      <c r="B580" s="19" t="s">
        <v>1746</v>
      </c>
      <c r="C580" s="20" t="s">
        <v>1747</v>
      </c>
      <c r="D580" s="21">
        <v>2.2776960000000002</v>
      </c>
      <c r="E580" s="22" t="s">
        <v>1748</v>
      </c>
      <c r="F580" s="21">
        <f t="shared" si="59"/>
        <v>2.2776960000000002</v>
      </c>
      <c r="G580" s="21">
        <v>0</v>
      </c>
      <c r="H580" s="21">
        <v>0</v>
      </c>
      <c r="I580" s="21">
        <v>2.2776960000000002</v>
      </c>
      <c r="J580" s="21">
        <v>0</v>
      </c>
      <c r="K580" s="21">
        <v>1.89808</v>
      </c>
      <c r="L580" s="23">
        <v>2028</v>
      </c>
      <c r="M580" s="21">
        <v>1.89808</v>
      </c>
      <c r="N580" s="24" t="s">
        <v>1635</v>
      </c>
      <c r="O580" s="22" t="s">
        <v>41</v>
      </c>
      <c r="P580" s="21" t="s">
        <v>41</v>
      </c>
      <c r="Q580" s="21" t="s">
        <v>41</v>
      </c>
      <c r="R580" s="21" t="s">
        <v>41</v>
      </c>
      <c r="S580" s="21" t="s">
        <v>41</v>
      </c>
      <c r="T580" s="21" t="s">
        <v>41</v>
      </c>
      <c r="U580" s="21" t="s">
        <v>41</v>
      </c>
      <c r="V580" s="21" t="s">
        <v>41</v>
      </c>
      <c r="W580" s="21">
        <v>1</v>
      </c>
    </row>
    <row r="581" spans="1:23" ht="126" x14ac:dyDescent="0.25">
      <c r="A581" s="18" t="s">
        <v>1474</v>
      </c>
      <c r="B581" s="19" t="s">
        <v>1749</v>
      </c>
      <c r="C581" s="20" t="s">
        <v>1750</v>
      </c>
      <c r="D581" s="21">
        <v>2.2776960000000002</v>
      </c>
      <c r="E581" s="22" t="s">
        <v>1751</v>
      </c>
      <c r="F581" s="21">
        <f t="shared" si="59"/>
        <v>2.2776960000000002</v>
      </c>
      <c r="G581" s="21">
        <v>0</v>
      </c>
      <c r="H581" s="21">
        <v>0</v>
      </c>
      <c r="I581" s="21">
        <v>2.2776960000000002</v>
      </c>
      <c r="J581" s="21">
        <v>0</v>
      </c>
      <c r="K581" s="21">
        <v>1.89808</v>
      </c>
      <c r="L581" s="23">
        <v>2029</v>
      </c>
      <c r="M581" s="21">
        <v>1.89808</v>
      </c>
      <c r="N581" s="24" t="s">
        <v>1635</v>
      </c>
      <c r="O581" s="22" t="s">
        <v>41</v>
      </c>
      <c r="P581" s="21" t="s">
        <v>41</v>
      </c>
      <c r="Q581" s="21" t="s">
        <v>41</v>
      </c>
      <c r="R581" s="21" t="s">
        <v>41</v>
      </c>
      <c r="S581" s="21" t="s">
        <v>41</v>
      </c>
      <c r="T581" s="21" t="s">
        <v>41</v>
      </c>
      <c r="U581" s="21" t="s">
        <v>41</v>
      </c>
      <c r="V581" s="21" t="s">
        <v>41</v>
      </c>
      <c r="W581" s="21">
        <v>1</v>
      </c>
    </row>
    <row r="582" spans="1:23" ht="126" x14ac:dyDescent="0.25">
      <c r="A582" s="18" t="s">
        <v>1474</v>
      </c>
      <c r="B582" s="19" t="s">
        <v>1752</v>
      </c>
      <c r="C582" s="20" t="s">
        <v>1753</v>
      </c>
      <c r="D582" s="21">
        <v>2.2776960000000002</v>
      </c>
      <c r="E582" s="22" t="s">
        <v>1754</v>
      </c>
      <c r="F582" s="21">
        <f t="shared" ref="F582:F584" si="60">IFERROR(J582+I582+H582+G582,"нд")</f>
        <v>2.2776960000000002</v>
      </c>
      <c r="G582" s="21">
        <v>0</v>
      </c>
      <c r="H582" s="21">
        <v>0</v>
      </c>
      <c r="I582" s="21">
        <v>2.2776960000000002</v>
      </c>
      <c r="J582" s="21">
        <v>0</v>
      </c>
      <c r="K582" s="21">
        <v>1.89808</v>
      </c>
      <c r="L582" s="23">
        <v>2030</v>
      </c>
      <c r="M582" s="21">
        <v>1.89808</v>
      </c>
      <c r="N582" s="24" t="s">
        <v>1635</v>
      </c>
      <c r="O582" s="22" t="s">
        <v>41</v>
      </c>
      <c r="P582" s="21" t="s">
        <v>41</v>
      </c>
      <c r="Q582" s="21" t="s">
        <v>41</v>
      </c>
      <c r="R582" s="21" t="s">
        <v>41</v>
      </c>
      <c r="S582" s="21" t="s">
        <v>41</v>
      </c>
      <c r="T582" s="21" t="s">
        <v>41</v>
      </c>
      <c r="U582" s="21" t="s">
        <v>41</v>
      </c>
      <c r="V582" s="21" t="s">
        <v>41</v>
      </c>
      <c r="W582" s="21">
        <v>1</v>
      </c>
    </row>
    <row r="583" spans="1:23" ht="78.75" x14ac:dyDescent="0.25">
      <c r="A583" s="18" t="s">
        <v>1474</v>
      </c>
      <c r="B583" s="19" t="s">
        <v>1755</v>
      </c>
      <c r="C583" s="20" t="s">
        <v>1756</v>
      </c>
      <c r="D583" s="21">
        <v>308.05190499999998</v>
      </c>
      <c r="E583" s="22" t="s">
        <v>1757</v>
      </c>
      <c r="F583" s="21">
        <f t="shared" si="60"/>
        <v>308.05190499999998</v>
      </c>
      <c r="G583" s="21">
        <v>308.05190499999998</v>
      </c>
      <c r="H583" s="21">
        <v>0</v>
      </c>
      <c r="I583" s="21">
        <v>0</v>
      </c>
      <c r="J583" s="21">
        <v>0</v>
      </c>
      <c r="K583" s="21">
        <v>256.70992100000001</v>
      </c>
      <c r="L583" s="23">
        <v>2026</v>
      </c>
      <c r="M583" s="21">
        <v>256.70992100000001</v>
      </c>
      <c r="N583" s="24" t="s">
        <v>1758</v>
      </c>
      <c r="O583" s="22" t="s">
        <v>41</v>
      </c>
      <c r="P583" s="21" t="s">
        <v>41</v>
      </c>
      <c r="Q583" s="21" t="s">
        <v>41</v>
      </c>
      <c r="R583" s="21" t="s">
        <v>41</v>
      </c>
      <c r="S583" s="21" t="s">
        <v>41</v>
      </c>
      <c r="T583" s="21" t="s">
        <v>41</v>
      </c>
      <c r="U583" s="21" t="s">
        <v>41</v>
      </c>
      <c r="V583" s="21" t="s">
        <v>41</v>
      </c>
      <c r="W583" s="21">
        <v>13</v>
      </c>
    </row>
    <row r="584" spans="1:23" ht="126" x14ac:dyDescent="0.25">
      <c r="A584" s="18" t="s">
        <v>1474</v>
      </c>
      <c r="B584" s="19" t="s">
        <v>870</v>
      </c>
      <c r="C584" s="20" t="s">
        <v>1759</v>
      </c>
      <c r="D584" s="21">
        <v>0.182393</v>
      </c>
      <c r="E584" s="22" t="s">
        <v>1760</v>
      </c>
      <c r="F584" s="21">
        <f t="shared" si="60"/>
        <v>0.182393</v>
      </c>
      <c r="G584" s="21">
        <v>0</v>
      </c>
      <c r="H584" s="21">
        <v>0</v>
      </c>
      <c r="I584" s="21">
        <v>0.182393</v>
      </c>
      <c r="J584" s="21">
        <v>0</v>
      </c>
      <c r="K584" s="21">
        <v>0.15199399999999999</v>
      </c>
      <c r="L584" s="23" t="s">
        <v>41</v>
      </c>
      <c r="M584" s="21" t="s">
        <v>41</v>
      </c>
      <c r="N584" s="24" t="s">
        <v>873</v>
      </c>
      <c r="O584" s="22" t="s">
        <v>41</v>
      </c>
      <c r="P584" s="21" t="s">
        <v>41</v>
      </c>
      <c r="Q584" s="21" t="s">
        <v>41</v>
      </c>
      <c r="R584" s="21" t="s">
        <v>41</v>
      </c>
      <c r="S584" s="21" t="s">
        <v>41</v>
      </c>
      <c r="T584" s="21" t="s">
        <v>41</v>
      </c>
      <c r="U584" s="21" t="s">
        <v>41</v>
      </c>
      <c r="V584" s="21" t="s">
        <v>41</v>
      </c>
      <c r="W584" s="21">
        <v>1</v>
      </c>
    </row>
    <row r="585" spans="1:23" x14ac:dyDescent="0.25">
      <c r="A585" s="18" t="s">
        <v>1761</v>
      </c>
      <c r="B585" s="19" t="s">
        <v>1762</v>
      </c>
      <c r="C585" s="20" t="s">
        <v>40</v>
      </c>
      <c r="D585" s="21">
        <f>IFERROR(SUM(0,D586,D589,D590),"нд")</f>
        <v>4629.2135279999984</v>
      </c>
      <c r="E585" s="22" t="s">
        <v>41</v>
      </c>
      <c r="F585" s="21">
        <f t="shared" ref="F585:K585" si="61">IFERROR(SUM(0,F586,F589,F590),"нд")</f>
        <v>4298.6958679999971</v>
      </c>
      <c r="G585" s="21">
        <f t="shared" si="61"/>
        <v>0</v>
      </c>
      <c r="H585" s="21">
        <f t="shared" si="61"/>
        <v>0</v>
      </c>
      <c r="I585" s="21">
        <f t="shared" si="61"/>
        <v>4298.4239119999975</v>
      </c>
      <c r="J585" s="21">
        <f t="shared" si="61"/>
        <v>0.27195600000000003</v>
      </c>
      <c r="K585" s="21">
        <f t="shared" si="61"/>
        <v>1256.0219350000002</v>
      </c>
      <c r="L585" s="23" t="s">
        <v>41</v>
      </c>
      <c r="M585" s="21" t="s">
        <v>41</v>
      </c>
      <c r="N585" s="24" t="s">
        <v>41</v>
      </c>
      <c r="O585" s="22" t="s">
        <v>41</v>
      </c>
      <c r="P585" s="21">
        <f t="shared" ref="P585:W585" si="62">IFERROR(SUM(0,P586,P589,P590),"нд")</f>
        <v>0</v>
      </c>
      <c r="Q585" s="21">
        <f t="shared" si="62"/>
        <v>4360.0610000000006</v>
      </c>
      <c r="R585" s="21">
        <f t="shared" si="62"/>
        <v>0</v>
      </c>
      <c r="S585" s="21">
        <f t="shared" si="62"/>
        <v>1746.7199999999998</v>
      </c>
      <c r="T585" s="21">
        <f t="shared" si="62"/>
        <v>0</v>
      </c>
      <c r="U585" s="21">
        <f t="shared" si="62"/>
        <v>0</v>
      </c>
      <c r="V585" s="21">
        <f t="shared" si="62"/>
        <v>0</v>
      </c>
      <c r="W585" s="21">
        <f t="shared" si="62"/>
        <v>533</v>
      </c>
    </row>
    <row r="586" spans="1:23" x14ac:dyDescent="0.25">
      <c r="A586" s="18" t="s">
        <v>1763</v>
      </c>
      <c r="B586" s="19" t="s">
        <v>43</v>
      </c>
      <c r="C586" s="20" t="s">
        <v>40</v>
      </c>
      <c r="D586" s="21">
        <f>IFERROR(SUM(D587:D588),"нд")</f>
        <v>0.27195600000000003</v>
      </c>
      <c r="E586" s="22" t="s">
        <v>41</v>
      </c>
      <c r="F586" s="21">
        <f t="shared" ref="F586:K586" si="63">IFERROR(SUM(F587:F588),"нд")</f>
        <v>0.27195600000000003</v>
      </c>
      <c r="G586" s="21">
        <f t="shared" si="63"/>
        <v>0</v>
      </c>
      <c r="H586" s="21">
        <f t="shared" si="63"/>
        <v>0</v>
      </c>
      <c r="I586" s="21">
        <f t="shared" si="63"/>
        <v>0</v>
      </c>
      <c r="J586" s="21">
        <f t="shared" si="63"/>
        <v>0.27195600000000003</v>
      </c>
      <c r="K586" s="21">
        <f t="shared" si="63"/>
        <v>0.226631</v>
      </c>
      <c r="L586" s="23" t="s">
        <v>41</v>
      </c>
      <c r="M586" s="21" t="s">
        <v>41</v>
      </c>
      <c r="N586" s="24" t="s">
        <v>41</v>
      </c>
      <c r="O586" s="22" t="s">
        <v>41</v>
      </c>
      <c r="P586" s="21">
        <f t="shared" ref="P586:W586" si="64">IFERROR(SUM(P587:P588),"нд")</f>
        <v>0</v>
      </c>
      <c r="Q586" s="21">
        <f t="shared" si="64"/>
        <v>5.0999999999999997E-2</v>
      </c>
      <c r="R586" s="21">
        <f t="shared" si="64"/>
        <v>0</v>
      </c>
      <c r="S586" s="21">
        <f t="shared" si="64"/>
        <v>0</v>
      </c>
      <c r="T586" s="21">
        <f t="shared" si="64"/>
        <v>0</v>
      </c>
      <c r="U586" s="21">
        <f t="shared" si="64"/>
        <v>0</v>
      </c>
      <c r="V586" s="21">
        <f t="shared" si="64"/>
        <v>0</v>
      </c>
      <c r="W586" s="21">
        <f t="shared" si="64"/>
        <v>0</v>
      </c>
    </row>
    <row r="587" spans="1:23" ht="63" x14ac:dyDescent="0.25">
      <c r="A587" s="18" t="s">
        <v>1763</v>
      </c>
      <c r="B587" s="19" t="s">
        <v>1764</v>
      </c>
      <c r="C587" s="20" t="s">
        <v>1765</v>
      </c>
      <c r="D587" s="21">
        <v>0.24906800000000001</v>
      </c>
      <c r="E587" s="22" t="s">
        <v>1766</v>
      </c>
      <c r="F587" s="21">
        <f>IFERROR(J587+I587+H587+G587,"нд")</f>
        <v>0.24906800000000001</v>
      </c>
      <c r="G587" s="21">
        <v>0</v>
      </c>
      <c r="H587" s="21">
        <v>0</v>
      </c>
      <c r="I587" s="21">
        <v>0</v>
      </c>
      <c r="J587" s="21">
        <v>0.24906800000000001</v>
      </c>
      <c r="K587" s="21">
        <v>0.20755699999999999</v>
      </c>
      <c r="L587" s="23">
        <v>2025</v>
      </c>
      <c r="M587" s="21">
        <v>0.20755699999999999</v>
      </c>
      <c r="N587" s="24" t="s">
        <v>1767</v>
      </c>
      <c r="O587" s="22" t="s">
        <v>41</v>
      </c>
      <c r="P587" s="21" t="s">
        <v>41</v>
      </c>
      <c r="Q587" s="21">
        <v>4.5999999999999999E-2</v>
      </c>
      <c r="R587" s="21" t="s">
        <v>41</v>
      </c>
      <c r="S587" s="21" t="s">
        <v>41</v>
      </c>
      <c r="T587" s="21" t="s">
        <v>41</v>
      </c>
      <c r="U587" s="21" t="s">
        <v>41</v>
      </c>
      <c r="V587" s="21" t="s">
        <v>41</v>
      </c>
      <c r="W587" s="21" t="s">
        <v>41</v>
      </c>
    </row>
    <row r="588" spans="1:23" ht="63" x14ac:dyDescent="0.25">
      <c r="A588" s="18" t="s">
        <v>1763</v>
      </c>
      <c r="B588" s="19" t="s">
        <v>1768</v>
      </c>
      <c r="C588" s="20" t="s">
        <v>1769</v>
      </c>
      <c r="D588" s="21">
        <v>2.2887999999999999E-2</v>
      </c>
      <c r="E588" s="22" t="s">
        <v>1770</v>
      </c>
      <c r="F588" s="21">
        <f>IFERROR(J588+I588+H588+G588,"нд")</f>
        <v>2.2887999999999999E-2</v>
      </c>
      <c r="G588" s="21">
        <v>0</v>
      </c>
      <c r="H588" s="21">
        <v>0</v>
      </c>
      <c r="I588" s="21">
        <v>0</v>
      </c>
      <c r="J588" s="21">
        <v>2.2887999999999999E-2</v>
      </c>
      <c r="K588" s="21">
        <v>1.9074000000000001E-2</v>
      </c>
      <c r="L588" s="23">
        <v>2025</v>
      </c>
      <c r="M588" s="21">
        <v>1.9074000000000001E-2</v>
      </c>
      <c r="N588" s="24" t="s">
        <v>1771</v>
      </c>
      <c r="O588" s="22" t="s">
        <v>41</v>
      </c>
      <c r="P588" s="21" t="s">
        <v>41</v>
      </c>
      <c r="Q588" s="21">
        <v>5.0000000000000001E-3</v>
      </c>
      <c r="R588" s="21" t="s">
        <v>41</v>
      </c>
      <c r="S588" s="21" t="s">
        <v>41</v>
      </c>
      <c r="T588" s="21" t="s">
        <v>41</v>
      </c>
      <c r="U588" s="21" t="s">
        <v>41</v>
      </c>
      <c r="V588" s="21" t="s">
        <v>41</v>
      </c>
      <c r="W588" s="21" t="s">
        <v>41</v>
      </c>
    </row>
    <row r="589" spans="1:23" x14ac:dyDescent="0.25">
      <c r="A589" s="18" t="s">
        <v>1772</v>
      </c>
      <c r="B589" s="19" t="s">
        <v>538</v>
      </c>
      <c r="C589" s="20" t="s">
        <v>40</v>
      </c>
      <c r="D589" s="21">
        <f>IFERROR(SUM(0),"нд")</f>
        <v>0</v>
      </c>
      <c r="E589" s="22" t="s">
        <v>41</v>
      </c>
      <c r="F589" s="21">
        <f t="shared" ref="F589:K589" si="65">IFERROR(SUM(0),"нд")</f>
        <v>0</v>
      </c>
      <c r="G589" s="21">
        <f t="shared" si="65"/>
        <v>0</v>
      </c>
      <c r="H589" s="21">
        <f t="shared" si="65"/>
        <v>0</v>
      </c>
      <c r="I589" s="21">
        <f t="shared" si="65"/>
        <v>0</v>
      </c>
      <c r="J589" s="21">
        <f t="shared" si="65"/>
        <v>0</v>
      </c>
      <c r="K589" s="21">
        <f t="shared" si="65"/>
        <v>0</v>
      </c>
      <c r="L589" s="23" t="s">
        <v>41</v>
      </c>
      <c r="M589" s="21" t="s">
        <v>41</v>
      </c>
      <c r="N589" s="24" t="s">
        <v>41</v>
      </c>
      <c r="O589" s="22" t="s">
        <v>41</v>
      </c>
      <c r="P589" s="21">
        <f t="shared" ref="P589:W589" si="66">IFERROR(SUM(0),"нд")</f>
        <v>0</v>
      </c>
      <c r="Q589" s="21">
        <f t="shared" si="66"/>
        <v>0</v>
      </c>
      <c r="R589" s="21">
        <f t="shared" si="66"/>
        <v>0</v>
      </c>
      <c r="S589" s="21">
        <f t="shared" si="66"/>
        <v>0</v>
      </c>
      <c r="T589" s="21">
        <f t="shared" si="66"/>
        <v>0</v>
      </c>
      <c r="U589" s="21">
        <f t="shared" si="66"/>
        <v>0</v>
      </c>
      <c r="V589" s="21">
        <f t="shared" si="66"/>
        <v>0</v>
      </c>
      <c r="W589" s="21">
        <f t="shared" si="66"/>
        <v>0</v>
      </c>
    </row>
    <row r="590" spans="1:23" x14ac:dyDescent="0.25">
      <c r="A590" s="18" t="s">
        <v>1773</v>
      </c>
      <c r="B590" s="19" t="s">
        <v>540</v>
      </c>
      <c r="C590" s="20" t="s">
        <v>40</v>
      </c>
      <c r="D590" s="21">
        <f>IFERROR(SUM(D591:D652),"нд")</f>
        <v>4628.9415719999988</v>
      </c>
      <c r="E590" s="22" t="s">
        <v>41</v>
      </c>
      <c r="F590" s="21">
        <f t="shared" ref="F590:K590" si="67">IFERROR(SUM(F591:F652),"нд")</f>
        <v>4298.4239119999975</v>
      </c>
      <c r="G590" s="21">
        <f t="shared" si="67"/>
        <v>0</v>
      </c>
      <c r="H590" s="21">
        <f t="shared" si="67"/>
        <v>0</v>
      </c>
      <c r="I590" s="21">
        <f t="shared" si="67"/>
        <v>4298.4239119999975</v>
      </c>
      <c r="J590" s="21">
        <f t="shared" si="67"/>
        <v>0</v>
      </c>
      <c r="K590" s="21">
        <f t="shared" si="67"/>
        <v>1255.7953040000002</v>
      </c>
      <c r="L590" s="23" t="s">
        <v>41</v>
      </c>
      <c r="M590" s="21" t="s">
        <v>41</v>
      </c>
      <c r="N590" s="24" t="s">
        <v>41</v>
      </c>
      <c r="O590" s="22" t="s">
        <v>41</v>
      </c>
      <c r="P590" s="21">
        <f t="shared" ref="P590:W590" si="68">IFERROR(SUM(P591:P652),"нд")</f>
        <v>0</v>
      </c>
      <c r="Q590" s="21">
        <f t="shared" si="68"/>
        <v>4360.01</v>
      </c>
      <c r="R590" s="21">
        <f t="shared" si="68"/>
        <v>0</v>
      </c>
      <c r="S590" s="21">
        <f t="shared" si="68"/>
        <v>1746.7199999999998</v>
      </c>
      <c r="T590" s="21">
        <f t="shared" si="68"/>
        <v>0</v>
      </c>
      <c r="U590" s="21">
        <f t="shared" si="68"/>
        <v>0</v>
      </c>
      <c r="V590" s="21">
        <f t="shared" si="68"/>
        <v>0</v>
      </c>
      <c r="W590" s="21">
        <f t="shared" si="68"/>
        <v>533</v>
      </c>
    </row>
    <row r="591" spans="1:23" ht="173.25" x14ac:dyDescent="0.25">
      <c r="A591" s="18" t="s">
        <v>1773</v>
      </c>
      <c r="B591" s="19" t="s">
        <v>1774</v>
      </c>
      <c r="C591" s="20" t="s">
        <v>1775</v>
      </c>
      <c r="D591" s="21">
        <v>109.09288100000001</v>
      </c>
      <c r="E591" s="22" t="s">
        <v>1776</v>
      </c>
      <c r="F591" s="21">
        <f t="shared" ref="F591:F622" si="69">IFERROR(J591+I591+H591+G591,"нд")</f>
        <v>109.09288100000001</v>
      </c>
      <c r="G591" s="21">
        <v>0</v>
      </c>
      <c r="H591" s="21">
        <v>0</v>
      </c>
      <c r="I591" s="21">
        <v>109.09288100000001</v>
      </c>
      <c r="J591" s="21">
        <v>0</v>
      </c>
      <c r="K591" s="21">
        <v>90.910734000000005</v>
      </c>
      <c r="L591" s="23">
        <v>2027</v>
      </c>
      <c r="M591" s="21">
        <v>90.910734000000005</v>
      </c>
      <c r="N591" s="24" t="s">
        <v>1777</v>
      </c>
      <c r="O591" s="22" t="s">
        <v>41</v>
      </c>
      <c r="P591" s="21" t="s">
        <v>41</v>
      </c>
      <c r="Q591" s="21" t="s">
        <v>41</v>
      </c>
      <c r="R591" s="21" t="s">
        <v>41</v>
      </c>
      <c r="S591" s="21" t="s">
        <v>41</v>
      </c>
      <c r="T591" s="21" t="s">
        <v>41</v>
      </c>
      <c r="U591" s="21" t="s">
        <v>41</v>
      </c>
      <c r="V591" s="21" t="s">
        <v>41</v>
      </c>
      <c r="W591" s="21">
        <v>10</v>
      </c>
    </row>
    <row r="592" spans="1:23" ht="173.25" x14ac:dyDescent="0.25">
      <c r="A592" s="18" t="s">
        <v>1773</v>
      </c>
      <c r="B592" s="19" t="s">
        <v>1778</v>
      </c>
      <c r="C592" s="20" t="s">
        <v>1779</v>
      </c>
      <c r="D592" s="21">
        <v>171.14809700000001</v>
      </c>
      <c r="E592" s="22" t="s">
        <v>1780</v>
      </c>
      <c r="F592" s="21">
        <f t="shared" si="69"/>
        <v>171.14809700000001</v>
      </c>
      <c r="G592" s="21">
        <v>0</v>
      </c>
      <c r="H592" s="21">
        <v>0</v>
      </c>
      <c r="I592" s="21">
        <v>171.14809700000001</v>
      </c>
      <c r="J592" s="21">
        <v>0</v>
      </c>
      <c r="K592" s="21">
        <v>142.623414</v>
      </c>
      <c r="L592" s="23">
        <v>2027</v>
      </c>
      <c r="M592" s="21">
        <v>142.623414</v>
      </c>
      <c r="N592" s="24" t="s">
        <v>1777</v>
      </c>
      <c r="O592" s="22" t="s">
        <v>41</v>
      </c>
      <c r="P592" s="21" t="s">
        <v>41</v>
      </c>
      <c r="Q592" s="21" t="s">
        <v>41</v>
      </c>
      <c r="R592" s="21" t="s">
        <v>41</v>
      </c>
      <c r="S592" s="21" t="s">
        <v>41</v>
      </c>
      <c r="T592" s="21" t="s">
        <v>41</v>
      </c>
      <c r="U592" s="21" t="s">
        <v>41</v>
      </c>
      <c r="V592" s="21" t="s">
        <v>41</v>
      </c>
      <c r="W592" s="21">
        <v>55</v>
      </c>
    </row>
    <row r="593" spans="1:23" ht="63" x14ac:dyDescent="0.25">
      <c r="A593" s="18" t="s">
        <v>1773</v>
      </c>
      <c r="B593" s="19" t="s">
        <v>1781</v>
      </c>
      <c r="C593" s="20" t="s">
        <v>1782</v>
      </c>
      <c r="D593" s="21">
        <v>33.407871999999998</v>
      </c>
      <c r="E593" s="22" t="s">
        <v>1783</v>
      </c>
      <c r="F593" s="21">
        <f t="shared" si="69"/>
        <v>33.407871999999998</v>
      </c>
      <c r="G593" s="21">
        <v>0</v>
      </c>
      <c r="H593" s="21">
        <v>0</v>
      </c>
      <c r="I593" s="21">
        <v>33.407871999999998</v>
      </c>
      <c r="J593" s="21">
        <v>0</v>
      </c>
      <c r="K593" s="21">
        <v>27.839893</v>
      </c>
      <c r="L593" s="23">
        <v>2026</v>
      </c>
      <c r="M593" s="21">
        <v>27.839893</v>
      </c>
      <c r="N593" s="24" t="s">
        <v>1784</v>
      </c>
      <c r="O593" s="22" t="s">
        <v>41</v>
      </c>
      <c r="P593" s="21" t="s">
        <v>41</v>
      </c>
      <c r="Q593" s="21" t="s">
        <v>41</v>
      </c>
      <c r="R593" s="21" t="s">
        <v>41</v>
      </c>
      <c r="S593" s="21" t="s">
        <v>41</v>
      </c>
      <c r="T593" s="21" t="s">
        <v>41</v>
      </c>
      <c r="U593" s="21" t="s">
        <v>41</v>
      </c>
      <c r="V593" s="21" t="s">
        <v>41</v>
      </c>
      <c r="W593" s="21">
        <v>26</v>
      </c>
    </row>
    <row r="594" spans="1:23" ht="63" x14ac:dyDescent="0.25">
      <c r="A594" s="18" t="s">
        <v>1773</v>
      </c>
      <c r="B594" s="19" t="s">
        <v>1785</v>
      </c>
      <c r="C594" s="20" t="s">
        <v>1786</v>
      </c>
      <c r="D594" s="21">
        <v>46.566147999999998</v>
      </c>
      <c r="E594" s="22" t="s">
        <v>1787</v>
      </c>
      <c r="F594" s="21">
        <f t="shared" si="69"/>
        <v>46.566147999999998</v>
      </c>
      <c r="G594" s="21">
        <v>0</v>
      </c>
      <c r="H594" s="21">
        <v>0</v>
      </c>
      <c r="I594" s="21">
        <v>46.566147999999998</v>
      </c>
      <c r="J594" s="21">
        <v>0</v>
      </c>
      <c r="K594" s="21">
        <v>38.805123000000002</v>
      </c>
      <c r="L594" s="23">
        <v>2026</v>
      </c>
      <c r="M594" s="21">
        <v>38.805123000000002</v>
      </c>
      <c r="N594" s="24" t="s">
        <v>1784</v>
      </c>
      <c r="O594" s="22" t="s">
        <v>41</v>
      </c>
      <c r="P594" s="21" t="s">
        <v>41</v>
      </c>
      <c r="Q594" s="21" t="s">
        <v>41</v>
      </c>
      <c r="R594" s="21" t="s">
        <v>41</v>
      </c>
      <c r="S594" s="21" t="s">
        <v>41</v>
      </c>
      <c r="T594" s="21" t="s">
        <v>41</v>
      </c>
      <c r="U594" s="21" t="s">
        <v>41</v>
      </c>
      <c r="V594" s="21" t="s">
        <v>41</v>
      </c>
      <c r="W594" s="21">
        <v>4</v>
      </c>
    </row>
    <row r="595" spans="1:23" ht="63" x14ac:dyDescent="0.25">
      <c r="A595" s="18" t="s">
        <v>1773</v>
      </c>
      <c r="B595" s="19" t="s">
        <v>1788</v>
      </c>
      <c r="C595" s="20" t="s">
        <v>1789</v>
      </c>
      <c r="D595" s="21">
        <v>259.00793800000002</v>
      </c>
      <c r="E595" s="22" t="s">
        <v>1790</v>
      </c>
      <c r="F595" s="21">
        <f t="shared" si="69"/>
        <v>259.00793800000002</v>
      </c>
      <c r="G595" s="21">
        <v>0</v>
      </c>
      <c r="H595" s="21">
        <v>0</v>
      </c>
      <c r="I595" s="21">
        <v>259.00793800000002</v>
      </c>
      <c r="J595" s="21">
        <v>0</v>
      </c>
      <c r="K595" s="21">
        <v>215.83994799999999</v>
      </c>
      <c r="L595" s="23">
        <v>2026</v>
      </c>
      <c r="M595" s="21">
        <v>215.83994799999999</v>
      </c>
      <c r="N595" s="24" t="s">
        <v>1784</v>
      </c>
      <c r="O595" s="22" t="s">
        <v>41</v>
      </c>
      <c r="P595" s="21" t="s">
        <v>41</v>
      </c>
      <c r="Q595" s="21" t="s">
        <v>41</v>
      </c>
      <c r="R595" s="21" t="s">
        <v>41</v>
      </c>
      <c r="S595" s="21" t="s">
        <v>41</v>
      </c>
      <c r="T595" s="21" t="s">
        <v>41</v>
      </c>
      <c r="U595" s="21" t="s">
        <v>41</v>
      </c>
      <c r="V595" s="21" t="s">
        <v>41</v>
      </c>
      <c r="W595" s="21">
        <v>7</v>
      </c>
    </row>
    <row r="596" spans="1:23" ht="63" x14ac:dyDescent="0.25">
      <c r="A596" s="18" t="s">
        <v>1773</v>
      </c>
      <c r="B596" s="19" t="s">
        <v>1791</v>
      </c>
      <c r="C596" s="20" t="s">
        <v>1792</v>
      </c>
      <c r="D596" s="21">
        <v>32.476134000000002</v>
      </c>
      <c r="E596" s="22" t="s">
        <v>1793</v>
      </c>
      <c r="F596" s="21">
        <f t="shared" si="69"/>
        <v>32.476134000000002</v>
      </c>
      <c r="G596" s="21">
        <v>0</v>
      </c>
      <c r="H596" s="21">
        <v>0</v>
      </c>
      <c r="I596" s="21">
        <v>32.476134000000002</v>
      </c>
      <c r="J596" s="21">
        <v>0</v>
      </c>
      <c r="K596" s="21">
        <v>27.063445000000002</v>
      </c>
      <c r="L596" s="23">
        <v>2026</v>
      </c>
      <c r="M596" s="21">
        <v>27.063445000000002</v>
      </c>
      <c r="N596" s="24" t="s">
        <v>1784</v>
      </c>
      <c r="O596" s="22" t="s">
        <v>41</v>
      </c>
      <c r="P596" s="21" t="s">
        <v>41</v>
      </c>
      <c r="Q596" s="21" t="s">
        <v>41</v>
      </c>
      <c r="R596" s="21" t="s">
        <v>41</v>
      </c>
      <c r="S596" s="21" t="s">
        <v>41</v>
      </c>
      <c r="T596" s="21" t="s">
        <v>41</v>
      </c>
      <c r="U596" s="21" t="s">
        <v>41</v>
      </c>
      <c r="V596" s="21" t="s">
        <v>41</v>
      </c>
      <c r="W596" s="21">
        <v>4</v>
      </c>
    </row>
    <row r="597" spans="1:23" ht="63" x14ac:dyDescent="0.25">
      <c r="A597" s="18" t="s">
        <v>1773</v>
      </c>
      <c r="B597" s="19" t="s">
        <v>1794</v>
      </c>
      <c r="C597" s="20" t="s">
        <v>1795</v>
      </c>
      <c r="D597" s="21">
        <v>40.984281000000003</v>
      </c>
      <c r="E597" s="22" t="s">
        <v>1796</v>
      </c>
      <c r="F597" s="21">
        <f t="shared" si="69"/>
        <v>40.984281000000003</v>
      </c>
      <c r="G597" s="21">
        <v>0</v>
      </c>
      <c r="H597" s="21">
        <v>0</v>
      </c>
      <c r="I597" s="21">
        <v>40.984281000000003</v>
      </c>
      <c r="J597" s="21">
        <v>0</v>
      </c>
      <c r="K597" s="21">
        <v>34.153568</v>
      </c>
      <c r="L597" s="23">
        <v>2025</v>
      </c>
      <c r="M597" s="21">
        <v>34.153568</v>
      </c>
      <c r="N597" s="24" t="s">
        <v>1784</v>
      </c>
      <c r="O597" s="22" t="s">
        <v>41</v>
      </c>
      <c r="P597" s="21" t="s">
        <v>41</v>
      </c>
      <c r="Q597" s="21" t="s">
        <v>41</v>
      </c>
      <c r="R597" s="21" t="s">
        <v>41</v>
      </c>
      <c r="S597" s="21" t="s">
        <v>41</v>
      </c>
      <c r="T597" s="21" t="s">
        <v>41</v>
      </c>
      <c r="U597" s="21" t="s">
        <v>41</v>
      </c>
      <c r="V597" s="21" t="s">
        <v>41</v>
      </c>
      <c r="W597" s="21">
        <v>1</v>
      </c>
    </row>
    <row r="598" spans="1:23" ht="63" x14ac:dyDescent="0.25">
      <c r="A598" s="18" t="s">
        <v>1773</v>
      </c>
      <c r="B598" s="19" t="s">
        <v>1797</v>
      </c>
      <c r="C598" s="20" t="s">
        <v>1798</v>
      </c>
      <c r="D598" s="21">
        <v>52.458637000000003</v>
      </c>
      <c r="E598" s="22" t="s">
        <v>1799</v>
      </c>
      <c r="F598" s="21">
        <f t="shared" si="69"/>
        <v>52.458637000000003</v>
      </c>
      <c r="G598" s="21">
        <v>0</v>
      </c>
      <c r="H598" s="21">
        <v>0</v>
      </c>
      <c r="I598" s="21">
        <v>52.458637000000003</v>
      </c>
      <c r="J598" s="21">
        <v>0</v>
      </c>
      <c r="K598" s="21">
        <v>43.715530999999999</v>
      </c>
      <c r="L598" s="23">
        <v>2025</v>
      </c>
      <c r="M598" s="21">
        <v>43.715530999999999</v>
      </c>
      <c r="N598" s="24" t="s">
        <v>1784</v>
      </c>
      <c r="O598" s="22" t="s">
        <v>41</v>
      </c>
      <c r="P598" s="21" t="s">
        <v>41</v>
      </c>
      <c r="Q598" s="21" t="s">
        <v>41</v>
      </c>
      <c r="R598" s="21" t="s">
        <v>41</v>
      </c>
      <c r="S598" s="21" t="s">
        <v>41</v>
      </c>
      <c r="T598" s="21" t="s">
        <v>41</v>
      </c>
      <c r="U598" s="21" t="s">
        <v>41</v>
      </c>
      <c r="V598" s="21" t="s">
        <v>41</v>
      </c>
      <c r="W598" s="21">
        <v>16</v>
      </c>
    </row>
    <row r="599" spans="1:23" ht="110.25" x14ac:dyDescent="0.25">
      <c r="A599" s="18" t="s">
        <v>1773</v>
      </c>
      <c r="B599" s="19" t="s">
        <v>1800</v>
      </c>
      <c r="C599" s="20" t="s">
        <v>1801</v>
      </c>
      <c r="D599" s="21">
        <v>28.262691</v>
      </c>
      <c r="E599" s="22" t="s">
        <v>1802</v>
      </c>
      <c r="F599" s="21">
        <f t="shared" si="69"/>
        <v>1.474396</v>
      </c>
      <c r="G599" s="21">
        <v>0</v>
      </c>
      <c r="H599" s="21">
        <v>0</v>
      </c>
      <c r="I599" s="21">
        <v>1.474396</v>
      </c>
      <c r="J599" s="21">
        <v>0</v>
      </c>
      <c r="K599" s="21">
        <v>0</v>
      </c>
      <c r="L599" s="23">
        <v>2024</v>
      </c>
      <c r="M599" s="21">
        <v>24.263204000000002</v>
      </c>
      <c r="N599" s="24" t="s">
        <v>1803</v>
      </c>
      <c r="O599" s="22" t="s">
        <v>41</v>
      </c>
      <c r="P599" s="21" t="s">
        <v>41</v>
      </c>
      <c r="Q599" s="21" t="s">
        <v>41</v>
      </c>
      <c r="R599" s="21" t="s">
        <v>41</v>
      </c>
      <c r="S599" s="21" t="s">
        <v>41</v>
      </c>
      <c r="T599" s="21" t="s">
        <v>41</v>
      </c>
      <c r="U599" s="21" t="s">
        <v>41</v>
      </c>
      <c r="V599" s="21" t="s">
        <v>41</v>
      </c>
      <c r="W599" s="21">
        <v>88</v>
      </c>
    </row>
    <row r="600" spans="1:23" ht="173.25" x14ac:dyDescent="0.25">
      <c r="A600" s="18" t="s">
        <v>1773</v>
      </c>
      <c r="B600" s="19" t="s">
        <v>1804</v>
      </c>
      <c r="C600" s="20" t="s">
        <v>1805</v>
      </c>
      <c r="D600" s="21">
        <v>15.489489000000001</v>
      </c>
      <c r="E600" s="22" t="s">
        <v>1806</v>
      </c>
      <c r="F600" s="21">
        <f t="shared" si="69"/>
        <v>15.489489000000001</v>
      </c>
      <c r="G600" s="21">
        <v>0</v>
      </c>
      <c r="H600" s="21">
        <v>0</v>
      </c>
      <c r="I600" s="21">
        <v>15.489489000000001</v>
      </c>
      <c r="J600" s="21">
        <v>0</v>
      </c>
      <c r="K600" s="21">
        <v>12.907908000000001</v>
      </c>
      <c r="L600" s="23">
        <v>2028</v>
      </c>
      <c r="M600" s="21">
        <v>12.907908000000001</v>
      </c>
      <c r="N600" s="24" t="s">
        <v>1777</v>
      </c>
      <c r="O600" s="22" t="s">
        <v>41</v>
      </c>
      <c r="P600" s="21" t="s">
        <v>41</v>
      </c>
      <c r="Q600" s="21" t="s">
        <v>41</v>
      </c>
      <c r="R600" s="21" t="s">
        <v>41</v>
      </c>
      <c r="S600" s="21" t="s">
        <v>41</v>
      </c>
      <c r="T600" s="21" t="s">
        <v>41</v>
      </c>
      <c r="U600" s="21" t="s">
        <v>41</v>
      </c>
      <c r="V600" s="21" t="s">
        <v>41</v>
      </c>
      <c r="W600" s="21">
        <v>2</v>
      </c>
    </row>
    <row r="601" spans="1:23" ht="173.25" x14ac:dyDescent="0.25">
      <c r="A601" s="18" t="s">
        <v>1773</v>
      </c>
      <c r="B601" s="19" t="s">
        <v>1807</v>
      </c>
      <c r="C601" s="20" t="s">
        <v>1808</v>
      </c>
      <c r="D601" s="21">
        <v>123.444411</v>
      </c>
      <c r="E601" s="22" t="s">
        <v>1809</v>
      </c>
      <c r="F601" s="21">
        <f t="shared" si="69"/>
        <v>123.444411</v>
      </c>
      <c r="G601" s="21">
        <v>0</v>
      </c>
      <c r="H601" s="21">
        <v>0</v>
      </c>
      <c r="I601" s="21">
        <v>123.444411</v>
      </c>
      <c r="J601" s="21">
        <v>0</v>
      </c>
      <c r="K601" s="21">
        <v>102.87034300000001</v>
      </c>
      <c r="L601" s="23">
        <v>2028</v>
      </c>
      <c r="M601" s="21">
        <v>102.87034300000001</v>
      </c>
      <c r="N601" s="24" t="s">
        <v>1777</v>
      </c>
      <c r="O601" s="22" t="s">
        <v>41</v>
      </c>
      <c r="P601" s="21" t="s">
        <v>41</v>
      </c>
      <c r="Q601" s="21" t="s">
        <v>41</v>
      </c>
      <c r="R601" s="21" t="s">
        <v>41</v>
      </c>
      <c r="S601" s="21" t="s">
        <v>41</v>
      </c>
      <c r="T601" s="21" t="s">
        <v>41</v>
      </c>
      <c r="U601" s="21" t="s">
        <v>41</v>
      </c>
      <c r="V601" s="21" t="s">
        <v>41</v>
      </c>
      <c r="W601" s="21">
        <v>42</v>
      </c>
    </row>
    <row r="602" spans="1:23" ht="204.75" x14ac:dyDescent="0.25">
      <c r="A602" s="18" t="s">
        <v>1773</v>
      </c>
      <c r="B602" s="19" t="s">
        <v>1810</v>
      </c>
      <c r="C602" s="20" t="s">
        <v>1811</v>
      </c>
      <c r="D602" s="21">
        <v>71.52</v>
      </c>
      <c r="E602" s="22" t="s">
        <v>1812</v>
      </c>
      <c r="F602" s="21">
        <f t="shared" si="69"/>
        <v>26.783999999999999</v>
      </c>
      <c r="G602" s="21">
        <v>0</v>
      </c>
      <c r="H602" s="21">
        <v>0</v>
      </c>
      <c r="I602" s="21">
        <v>26.783999999999999</v>
      </c>
      <c r="J602" s="21">
        <v>0</v>
      </c>
      <c r="K602" s="21">
        <v>4.32</v>
      </c>
      <c r="L602" s="23">
        <v>2025</v>
      </c>
      <c r="M602" s="21">
        <v>59.6</v>
      </c>
      <c r="N602" s="24" t="s">
        <v>1813</v>
      </c>
      <c r="O602" s="22" t="s">
        <v>41</v>
      </c>
      <c r="P602" s="21" t="s">
        <v>41</v>
      </c>
      <c r="Q602" s="21" t="s">
        <v>41</v>
      </c>
      <c r="R602" s="21" t="s">
        <v>41</v>
      </c>
      <c r="S602" s="21" t="s">
        <v>41</v>
      </c>
      <c r="T602" s="21" t="s">
        <v>41</v>
      </c>
      <c r="U602" s="21" t="s">
        <v>41</v>
      </c>
      <c r="V602" s="21" t="s">
        <v>41</v>
      </c>
      <c r="W602" s="21">
        <v>1</v>
      </c>
    </row>
    <row r="603" spans="1:23" ht="189" x14ac:dyDescent="0.25">
      <c r="A603" s="18" t="s">
        <v>1773</v>
      </c>
      <c r="B603" s="19" t="s">
        <v>1814</v>
      </c>
      <c r="C603" s="20" t="s">
        <v>1815</v>
      </c>
      <c r="D603" s="21">
        <v>38.616176000000003</v>
      </c>
      <c r="E603" s="22" t="s">
        <v>1816</v>
      </c>
      <c r="F603" s="21">
        <f t="shared" si="69"/>
        <v>0</v>
      </c>
      <c r="G603" s="21">
        <v>0</v>
      </c>
      <c r="H603" s="21">
        <v>0</v>
      </c>
      <c r="I603" s="21">
        <v>0</v>
      </c>
      <c r="J603" s="21">
        <v>0</v>
      </c>
      <c r="K603" s="21">
        <v>0</v>
      </c>
      <c r="L603" s="23">
        <v>2025</v>
      </c>
      <c r="M603" s="21">
        <v>32.259121</v>
      </c>
      <c r="N603" s="24" t="s">
        <v>1817</v>
      </c>
      <c r="O603" s="22" t="s">
        <v>41</v>
      </c>
      <c r="P603" s="21" t="s">
        <v>41</v>
      </c>
      <c r="Q603" s="21" t="s">
        <v>41</v>
      </c>
      <c r="R603" s="21" t="s">
        <v>41</v>
      </c>
      <c r="S603" s="21" t="s">
        <v>41</v>
      </c>
      <c r="T603" s="21" t="s">
        <v>41</v>
      </c>
      <c r="U603" s="21" t="s">
        <v>41</v>
      </c>
      <c r="V603" s="21" t="s">
        <v>41</v>
      </c>
      <c r="W603" s="21">
        <v>1</v>
      </c>
    </row>
    <row r="604" spans="1:23" ht="204.75" x14ac:dyDescent="0.25">
      <c r="A604" s="18" t="s">
        <v>1773</v>
      </c>
      <c r="B604" s="19" t="s">
        <v>1818</v>
      </c>
      <c r="C604" s="20" t="s">
        <v>1819</v>
      </c>
      <c r="D604" s="21">
        <v>71.722232000000005</v>
      </c>
      <c r="E604" s="22" t="s">
        <v>1820</v>
      </c>
      <c r="F604" s="21">
        <f t="shared" si="69"/>
        <v>71.301124999999999</v>
      </c>
      <c r="G604" s="21">
        <v>0</v>
      </c>
      <c r="H604" s="21">
        <v>0</v>
      </c>
      <c r="I604" s="21">
        <v>71.301124999999999</v>
      </c>
      <c r="J604" s="21">
        <v>0</v>
      </c>
      <c r="K604" s="21">
        <v>59.417603999999997</v>
      </c>
      <c r="L604" s="23">
        <v>2025</v>
      </c>
      <c r="M604" s="21">
        <v>59.768526000000001</v>
      </c>
      <c r="N604" s="24" t="s">
        <v>1821</v>
      </c>
      <c r="O604" s="22" t="s">
        <v>41</v>
      </c>
      <c r="P604" s="21" t="s">
        <v>41</v>
      </c>
      <c r="Q604" s="21" t="s">
        <v>41</v>
      </c>
      <c r="R604" s="21" t="s">
        <v>41</v>
      </c>
      <c r="S604" s="21" t="s">
        <v>41</v>
      </c>
      <c r="T604" s="21" t="s">
        <v>41</v>
      </c>
      <c r="U604" s="21" t="s">
        <v>41</v>
      </c>
      <c r="V604" s="21" t="s">
        <v>41</v>
      </c>
      <c r="W604" s="21">
        <v>1</v>
      </c>
    </row>
    <row r="605" spans="1:23" ht="204.75" x14ac:dyDescent="0.25">
      <c r="A605" s="18" t="s">
        <v>1773</v>
      </c>
      <c r="B605" s="19" t="s">
        <v>663</v>
      </c>
      <c r="C605" s="20" t="s">
        <v>1822</v>
      </c>
      <c r="D605" s="21">
        <v>26.405104999999999</v>
      </c>
      <c r="E605" s="22" t="s">
        <v>1823</v>
      </c>
      <c r="F605" s="21">
        <f t="shared" si="69"/>
        <v>16.730789000000001</v>
      </c>
      <c r="G605" s="21">
        <v>0</v>
      </c>
      <c r="H605" s="21">
        <v>0</v>
      </c>
      <c r="I605" s="21">
        <v>16.730789000000001</v>
      </c>
      <c r="J605" s="21">
        <v>0</v>
      </c>
      <c r="K605" s="21">
        <v>13.942323999999999</v>
      </c>
      <c r="L605" s="23">
        <v>2026</v>
      </c>
      <c r="M605" s="21">
        <v>22.004254</v>
      </c>
      <c r="N605" s="24" t="s">
        <v>666</v>
      </c>
      <c r="O605" s="22" t="s">
        <v>41</v>
      </c>
      <c r="P605" s="21" t="s">
        <v>41</v>
      </c>
      <c r="Q605" s="21" t="s">
        <v>41</v>
      </c>
      <c r="R605" s="21" t="s">
        <v>41</v>
      </c>
      <c r="S605" s="21" t="s">
        <v>41</v>
      </c>
      <c r="T605" s="21" t="s">
        <v>41</v>
      </c>
      <c r="U605" s="21" t="s">
        <v>41</v>
      </c>
      <c r="V605" s="21" t="s">
        <v>41</v>
      </c>
      <c r="W605" s="21">
        <v>1</v>
      </c>
    </row>
    <row r="606" spans="1:23" ht="236.25" x14ac:dyDescent="0.25">
      <c r="A606" s="18" t="s">
        <v>1773</v>
      </c>
      <c r="B606" s="19" t="s">
        <v>659</v>
      </c>
      <c r="C606" s="20" t="s">
        <v>1824</v>
      </c>
      <c r="D606" s="21">
        <v>19.153866000000001</v>
      </c>
      <c r="E606" s="22" t="s">
        <v>1825</v>
      </c>
      <c r="F606" s="21">
        <f t="shared" si="69"/>
        <v>13.540558000000001</v>
      </c>
      <c r="G606" s="21">
        <v>0</v>
      </c>
      <c r="H606" s="21">
        <v>0</v>
      </c>
      <c r="I606" s="21">
        <v>13.540558000000001</v>
      </c>
      <c r="J606" s="21">
        <v>0</v>
      </c>
      <c r="K606" s="21">
        <v>11.283799</v>
      </c>
      <c r="L606" s="23">
        <v>2026</v>
      </c>
      <c r="M606" s="21">
        <v>15.961556</v>
      </c>
      <c r="N606" s="24" t="s">
        <v>662</v>
      </c>
      <c r="O606" s="22" t="s">
        <v>41</v>
      </c>
      <c r="P606" s="21" t="s">
        <v>41</v>
      </c>
      <c r="Q606" s="21" t="s">
        <v>41</v>
      </c>
      <c r="R606" s="21" t="s">
        <v>41</v>
      </c>
      <c r="S606" s="21" t="s">
        <v>41</v>
      </c>
      <c r="T606" s="21" t="s">
        <v>41</v>
      </c>
      <c r="U606" s="21" t="s">
        <v>41</v>
      </c>
      <c r="V606" s="21" t="s">
        <v>41</v>
      </c>
      <c r="W606" s="21">
        <v>1</v>
      </c>
    </row>
    <row r="607" spans="1:23" ht="220.5" x14ac:dyDescent="0.25">
      <c r="A607" s="18" t="s">
        <v>1773</v>
      </c>
      <c r="B607" s="19" t="s">
        <v>655</v>
      </c>
      <c r="C607" s="20" t="s">
        <v>1826</v>
      </c>
      <c r="D607" s="21">
        <v>55.809081999999997</v>
      </c>
      <c r="E607" s="22" t="s">
        <v>1827</v>
      </c>
      <c r="F607" s="21">
        <f t="shared" si="69"/>
        <v>11.077988</v>
      </c>
      <c r="G607" s="21">
        <v>0</v>
      </c>
      <c r="H607" s="21">
        <v>0</v>
      </c>
      <c r="I607" s="21">
        <v>11.077988</v>
      </c>
      <c r="J607" s="21">
        <v>0</v>
      </c>
      <c r="K607" s="21">
        <v>9.2316570000000002</v>
      </c>
      <c r="L607" s="23">
        <v>2026</v>
      </c>
      <c r="M607" s="21">
        <v>46.507568999999997</v>
      </c>
      <c r="N607" s="24" t="s">
        <v>658</v>
      </c>
      <c r="O607" s="22" t="s">
        <v>41</v>
      </c>
      <c r="P607" s="21" t="s">
        <v>41</v>
      </c>
      <c r="Q607" s="21" t="s">
        <v>41</v>
      </c>
      <c r="R607" s="21" t="s">
        <v>41</v>
      </c>
      <c r="S607" s="21" t="s">
        <v>41</v>
      </c>
      <c r="T607" s="21" t="s">
        <v>41</v>
      </c>
      <c r="U607" s="21" t="s">
        <v>41</v>
      </c>
      <c r="V607" s="21" t="s">
        <v>41</v>
      </c>
      <c r="W607" s="21">
        <v>2</v>
      </c>
    </row>
    <row r="608" spans="1:23" ht="204.75" x14ac:dyDescent="0.25">
      <c r="A608" s="18" t="s">
        <v>1773</v>
      </c>
      <c r="B608" s="19" t="s">
        <v>651</v>
      </c>
      <c r="C608" s="20" t="s">
        <v>1828</v>
      </c>
      <c r="D608" s="21">
        <v>18.062633999999999</v>
      </c>
      <c r="E608" s="22" t="s">
        <v>1829</v>
      </c>
      <c r="F608" s="21">
        <f t="shared" si="69"/>
        <v>5.3830270000000002</v>
      </c>
      <c r="G608" s="21">
        <v>0</v>
      </c>
      <c r="H608" s="21">
        <v>0</v>
      </c>
      <c r="I608" s="21">
        <v>5.3830270000000002</v>
      </c>
      <c r="J608" s="21">
        <v>0</v>
      </c>
      <c r="K608" s="21">
        <v>4.4858549999999999</v>
      </c>
      <c r="L608" s="23">
        <v>2025</v>
      </c>
      <c r="M608" s="21">
        <v>15.052194999999999</v>
      </c>
      <c r="N608" s="24" t="s">
        <v>750</v>
      </c>
      <c r="O608" s="22" t="s">
        <v>41</v>
      </c>
      <c r="P608" s="21" t="s">
        <v>41</v>
      </c>
      <c r="Q608" s="21" t="s">
        <v>41</v>
      </c>
      <c r="R608" s="21" t="s">
        <v>41</v>
      </c>
      <c r="S608" s="21" t="s">
        <v>41</v>
      </c>
      <c r="T608" s="21" t="s">
        <v>41</v>
      </c>
      <c r="U608" s="21" t="s">
        <v>41</v>
      </c>
      <c r="V608" s="21" t="s">
        <v>41</v>
      </c>
      <c r="W608" s="21">
        <v>1</v>
      </c>
    </row>
    <row r="609" spans="1:23" ht="204.75" x14ac:dyDescent="0.25">
      <c r="A609" s="18" t="s">
        <v>1773</v>
      </c>
      <c r="B609" s="19" t="s">
        <v>647</v>
      </c>
      <c r="C609" s="20" t="s">
        <v>1830</v>
      </c>
      <c r="D609" s="21">
        <v>26.342137000000001</v>
      </c>
      <c r="E609" s="22" t="s">
        <v>1831</v>
      </c>
      <c r="F609" s="21">
        <f t="shared" si="69"/>
        <v>19.892900000000001</v>
      </c>
      <c r="G609" s="21">
        <v>0</v>
      </c>
      <c r="H609" s="21">
        <v>0</v>
      </c>
      <c r="I609" s="21">
        <v>19.892900000000001</v>
      </c>
      <c r="J609" s="21">
        <v>0</v>
      </c>
      <c r="K609" s="21">
        <v>16.577415999999999</v>
      </c>
      <c r="L609" s="23">
        <v>2026</v>
      </c>
      <c r="M609" s="21">
        <v>21.951779999999999</v>
      </c>
      <c r="N609" s="24" t="s">
        <v>650</v>
      </c>
      <c r="O609" s="22" t="s">
        <v>41</v>
      </c>
      <c r="P609" s="21" t="s">
        <v>41</v>
      </c>
      <c r="Q609" s="21" t="s">
        <v>41</v>
      </c>
      <c r="R609" s="21" t="s">
        <v>41</v>
      </c>
      <c r="S609" s="21" t="s">
        <v>41</v>
      </c>
      <c r="T609" s="21" t="s">
        <v>41</v>
      </c>
      <c r="U609" s="21" t="s">
        <v>41</v>
      </c>
      <c r="V609" s="21" t="s">
        <v>41</v>
      </c>
      <c r="W609" s="21">
        <v>1</v>
      </c>
    </row>
    <row r="610" spans="1:23" ht="204.75" x14ac:dyDescent="0.25">
      <c r="A610" s="18" t="s">
        <v>1773</v>
      </c>
      <c r="B610" s="19" t="s">
        <v>643</v>
      </c>
      <c r="C610" s="20" t="s">
        <v>1832</v>
      </c>
      <c r="D610" s="21">
        <v>67.771935999999997</v>
      </c>
      <c r="E610" s="22" t="s">
        <v>1833</v>
      </c>
      <c r="F610" s="21">
        <f t="shared" si="69"/>
        <v>53.915004000000003</v>
      </c>
      <c r="G610" s="21">
        <v>0</v>
      </c>
      <c r="H610" s="21">
        <v>0</v>
      </c>
      <c r="I610" s="21">
        <v>53.915004000000003</v>
      </c>
      <c r="J610" s="21">
        <v>0</v>
      </c>
      <c r="K610" s="21">
        <v>44.929169999999999</v>
      </c>
      <c r="L610" s="23">
        <v>2026</v>
      </c>
      <c r="M610" s="21">
        <v>56.476613</v>
      </c>
      <c r="N610" s="24" t="s">
        <v>646</v>
      </c>
      <c r="O610" s="22" t="s">
        <v>41</v>
      </c>
      <c r="P610" s="21" t="s">
        <v>41</v>
      </c>
      <c r="Q610" s="21" t="s">
        <v>41</v>
      </c>
      <c r="R610" s="21" t="s">
        <v>41</v>
      </c>
      <c r="S610" s="21" t="s">
        <v>41</v>
      </c>
      <c r="T610" s="21" t="s">
        <v>41</v>
      </c>
      <c r="U610" s="21" t="s">
        <v>41</v>
      </c>
      <c r="V610" s="21" t="s">
        <v>41</v>
      </c>
      <c r="W610" s="21">
        <v>1</v>
      </c>
    </row>
    <row r="611" spans="1:23" ht="173.25" x14ac:dyDescent="0.25">
      <c r="A611" s="18" t="s">
        <v>1773</v>
      </c>
      <c r="B611" s="19" t="s">
        <v>989</v>
      </c>
      <c r="C611" s="20" t="s">
        <v>1834</v>
      </c>
      <c r="D611" s="21">
        <v>14.810101</v>
      </c>
      <c r="E611" s="22" t="s">
        <v>1835</v>
      </c>
      <c r="F611" s="21">
        <f t="shared" si="69"/>
        <v>0</v>
      </c>
      <c r="G611" s="21">
        <v>0</v>
      </c>
      <c r="H611" s="21">
        <v>0</v>
      </c>
      <c r="I611" s="21">
        <v>0</v>
      </c>
      <c r="J611" s="21">
        <v>0</v>
      </c>
      <c r="K611" s="21">
        <v>0</v>
      </c>
      <c r="L611" s="23">
        <v>2025</v>
      </c>
      <c r="M611" s="21">
        <v>12.341751</v>
      </c>
      <c r="N611" s="24" t="s">
        <v>992</v>
      </c>
      <c r="O611" s="22" t="s">
        <v>41</v>
      </c>
      <c r="P611" s="21" t="s">
        <v>41</v>
      </c>
      <c r="Q611" s="21" t="s">
        <v>41</v>
      </c>
      <c r="R611" s="21" t="s">
        <v>41</v>
      </c>
      <c r="S611" s="21" t="s">
        <v>41</v>
      </c>
      <c r="T611" s="21" t="s">
        <v>41</v>
      </c>
      <c r="U611" s="21" t="s">
        <v>41</v>
      </c>
      <c r="V611" s="21" t="s">
        <v>41</v>
      </c>
      <c r="W611" s="21">
        <v>1</v>
      </c>
    </row>
    <row r="612" spans="1:23" ht="236.25" x14ac:dyDescent="0.25">
      <c r="A612" s="18" t="s">
        <v>1773</v>
      </c>
      <c r="B612" s="19" t="s">
        <v>667</v>
      </c>
      <c r="C612" s="20" t="s">
        <v>1836</v>
      </c>
      <c r="D612" s="21">
        <v>12.964547</v>
      </c>
      <c r="E612" s="22" t="s">
        <v>1837</v>
      </c>
      <c r="F612" s="21">
        <f t="shared" si="69"/>
        <v>3.5652520000000001</v>
      </c>
      <c r="G612" s="21">
        <v>0</v>
      </c>
      <c r="H612" s="21">
        <v>0</v>
      </c>
      <c r="I612" s="21">
        <v>3.5652520000000001</v>
      </c>
      <c r="J612" s="21">
        <v>0</v>
      </c>
      <c r="K612" s="21">
        <v>2.9710429999999999</v>
      </c>
      <c r="L612" s="23">
        <v>2025</v>
      </c>
      <c r="M612" s="21">
        <v>10.803789</v>
      </c>
      <c r="N612" s="24" t="s">
        <v>670</v>
      </c>
      <c r="O612" s="22" t="s">
        <v>41</v>
      </c>
      <c r="P612" s="21" t="s">
        <v>41</v>
      </c>
      <c r="Q612" s="21" t="s">
        <v>41</v>
      </c>
      <c r="R612" s="21" t="s">
        <v>41</v>
      </c>
      <c r="S612" s="21" t="s">
        <v>41</v>
      </c>
      <c r="T612" s="21" t="s">
        <v>41</v>
      </c>
      <c r="U612" s="21" t="s">
        <v>41</v>
      </c>
      <c r="V612" s="21" t="s">
        <v>41</v>
      </c>
      <c r="W612" s="21">
        <v>1</v>
      </c>
    </row>
    <row r="613" spans="1:23" ht="299.25" x14ac:dyDescent="0.25">
      <c r="A613" s="18" t="s">
        <v>1773</v>
      </c>
      <c r="B613" s="19" t="s">
        <v>743</v>
      </c>
      <c r="C613" s="20" t="s">
        <v>1838</v>
      </c>
      <c r="D613" s="21">
        <v>37.445590000000003</v>
      </c>
      <c r="E613" s="22" t="s">
        <v>1839</v>
      </c>
      <c r="F613" s="21">
        <f t="shared" si="69"/>
        <v>36.627592</v>
      </c>
      <c r="G613" s="21">
        <v>0</v>
      </c>
      <c r="H613" s="21">
        <v>0</v>
      </c>
      <c r="I613" s="21">
        <v>36.627592</v>
      </c>
      <c r="J613" s="21">
        <v>0</v>
      </c>
      <c r="K613" s="21">
        <v>30.522994000000001</v>
      </c>
      <c r="L613" s="23">
        <v>2028</v>
      </c>
      <c r="M613" s="21">
        <v>31.204658999999999</v>
      </c>
      <c r="N613" s="24" t="s">
        <v>746</v>
      </c>
      <c r="O613" s="22" t="s">
        <v>41</v>
      </c>
      <c r="P613" s="21" t="s">
        <v>41</v>
      </c>
      <c r="Q613" s="21" t="s">
        <v>41</v>
      </c>
      <c r="R613" s="21" t="s">
        <v>41</v>
      </c>
      <c r="S613" s="21" t="s">
        <v>41</v>
      </c>
      <c r="T613" s="21" t="s">
        <v>41</v>
      </c>
      <c r="U613" s="21" t="s">
        <v>41</v>
      </c>
      <c r="V613" s="21" t="s">
        <v>41</v>
      </c>
      <c r="W613" s="21">
        <v>1</v>
      </c>
    </row>
    <row r="614" spans="1:23" ht="204.75" x14ac:dyDescent="0.25">
      <c r="A614" s="18" t="s">
        <v>1773</v>
      </c>
      <c r="B614" s="19" t="s">
        <v>739</v>
      </c>
      <c r="C614" s="20" t="s">
        <v>1840</v>
      </c>
      <c r="D614" s="21">
        <v>9.9277960000000007</v>
      </c>
      <c r="E614" s="22" t="s">
        <v>1841</v>
      </c>
      <c r="F614" s="21">
        <f t="shared" si="69"/>
        <v>8.9714740000000006</v>
      </c>
      <c r="G614" s="21">
        <v>0</v>
      </c>
      <c r="H614" s="21">
        <v>0</v>
      </c>
      <c r="I614" s="21">
        <v>8.9714740000000006</v>
      </c>
      <c r="J614" s="21">
        <v>0</v>
      </c>
      <c r="K614" s="21">
        <v>7.4762279999999999</v>
      </c>
      <c r="L614" s="23">
        <v>2027</v>
      </c>
      <c r="M614" s="21">
        <v>8.2731630000000003</v>
      </c>
      <c r="N614" s="24" t="s">
        <v>742</v>
      </c>
      <c r="O614" s="22" t="s">
        <v>41</v>
      </c>
      <c r="P614" s="21" t="s">
        <v>41</v>
      </c>
      <c r="Q614" s="21" t="s">
        <v>41</v>
      </c>
      <c r="R614" s="21" t="s">
        <v>41</v>
      </c>
      <c r="S614" s="21" t="s">
        <v>41</v>
      </c>
      <c r="T614" s="21" t="s">
        <v>41</v>
      </c>
      <c r="U614" s="21" t="s">
        <v>41</v>
      </c>
      <c r="V614" s="21" t="s">
        <v>41</v>
      </c>
      <c r="W614" s="21">
        <v>1</v>
      </c>
    </row>
    <row r="615" spans="1:23" ht="204.75" x14ac:dyDescent="0.25">
      <c r="A615" s="18" t="s">
        <v>1773</v>
      </c>
      <c r="B615" s="19" t="s">
        <v>747</v>
      </c>
      <c r="C615" s="20" t="s">
        <v>1842</v>
      </c>
      <c r="D615" s="21">
        <v>19.987069000000002</v>
      </c>
      <c r="E615" s="22" t="s">
        <v>1843</v>
      </c>
      <c r="F615" s="21">
        <f t="shared" si="69"/>
        <v>9.4202080000000006</v>
      </c>
      <c r="G615" s="21">
        <v>0</v>
      </c>
      <c r="H615" s="21">
        <v>0</v>
      </c>
      <c r="I615" s="21">
        <v>9.4202080000000006</v>
      </c>
      <c r="J615" s="21">
        <v>0</v>
      </c>
      <c r="K615" s="21">
        <v>7.850174</v>
      </c>
      <c r="L615" s="23">
        <v>2026</v>
      </c>
      <c r="M615" s="21">
        <v>16.655891</v>
      </c>
      <c r="N615" s="24" t="s">
        <v>750</v>
      </c>
      <c r="O615" s="22" t="s">
        <v>41</v>
      </c>
      <c r="P615" s="21" t="s">
        <v>41</v>
      </c>
      <c r="Q615" s="21" t="s">
        <v>41</v>
      </c>
      <c r="R615" s="21" t="s">
        <v>41</v>
      </c>
      <c r="S615" s="21" t="s">
        <v>41</v>
      </c>
      <c r="T615" s="21" t="s">
        <v>41</v>
      </c>
      <c r="U615" s="21" t="s">
        <v>41</v>
      </c>
      <c r="V615" s="21" t="s">
        <v>41</v>
      </c>
      <c r="W615" s="21">
        <v>1</v>
      </c>
    </row>
    <row r="616" spans="1:23" ht="173.25" x14ac:dyDescent="0.25">
      <c r="A616" s="18" t="s">
        <v>1773</v>
      </c>
      <c r="B616" s="19" t="s">
        <v>703</v>
      </c>
      <c r="C616" s="20" t="s">
        <v>1844</v>
      </c>
      <c r="D616" s="21">
        <v>5.9164870000000001</v>
      </c>
      <c r="E616" s="22" t="s">
        <v>1845</v>
      </c>
      <c r="F616" s="21">
        <f t="shared" si="69"/>
        <v>5.2209830000000004</v>
      </c>
      <c r="G616" s="21">
        <v>0</v>
      </c>
      <c r="H616" s="21">
        <v>0</v>
      </c>
      <c r="I616" s="21">
        <v>5.2209830000000004</v>
      </c>
      <c r="J616" s="21">
        <v>0</v>
      </c>
      <c r="K616" s="21">
        <v>0</v>
      </c>
      <c r="L616" s="23">
        <v>2025</v>
      </c>
      <c r="M616" s="21">
        <v>5.9164870000000001</v>
      </c>
      <c r="N616" s="24" t="s">
        <v>706</v>
      </c>
      <c r="O616" s="22" t="s">
        <v>41</v>
      </c>
      <c r="P616" s="21" t="s">
        <v>41</v>
      </c>
      <c r="Q616" s="21" t="s">
        <v>41</v>
      </c>
      <c r="R616" s="21" t="s">
        <v>41</v>
      </c>
      <c r="S616" s="21" t="s">
        <v>41</v>
      </c>
      <c r="T616" s="21" t="s">
        <v>41</v>
      </c>
      <c r="U616" s="21" t="s">
        <v>41</v>
      </c>
      <c r="V616" s="21" t="s">
        <v>41</v>
      </c>
      <c r="W616" s="21">
        <v>1</v>
      </c>
    </row>
    <row r="617" spans="1:23" ht="78.75" x14ac:dyDescent="0.25">
      <c r="A617" s="18" t="s">
        <v>1773</v>
      </c>
      <c r="B617" s="19" t="s">
        <v>711</v>
      </c>
      <c r="C617" s="20" t="s">
        <v>1846</v>
      </c>
      <c r="D617" s="21">
        <v>4.4844290000000004</v>
      </c>
      <c r="E617" s="22" t="s">
        <v>1847</v>
      </c>
      <c r="F617" s="21">
        <f t="shared" si="69"/>
        <v>2.062837</v>
      </c>
      <c r="G617" s="21">
        <v>0</v>
      </c>
      <c r="H617" s="21">
        <v>0</v>
      </c>
      <c r="I617" s="21">
        <v>2.062837</v>
      </c>
      <c r="J617" s="21">
        <v>0</v>
      </c>
      <c r="K617" s="21">
        <v>1.719031</v>
      </c>
      <c r="L617" s="23">
        <v>2025</v>
      </c>
      <c r="M617" s="21">
        <v>3.7370239999999999</v>
      </c>
      <c r="N617" s="24" t="s">
        <v>714</v>
      </c>
      <c r="O617" s="22" t="s">
        <v>41</v>
      </c>
      <c r="P617" s="21" t="s">
        <v>41</v>
      </c>
      <c r="Q617" s="21" t="s">
        <v>41</v>
      </c>
      <c r="R617" s="21" t="s">
        <v>41</v>
      </c>
      <c r="S617" s="21" t="s">
        <v>41</v>
      </c>
      <c r="T617" s="21" t="s">
        <v>41</v>
      </c>
      <c r="U617" s="21" t="s">
        <v>41</v>
      </c>
      <c r="V617" s="21" t="s">
        <v>41</v>
      </c>
      <c r="W617" s="21">
        <v>1</v>
      </c>
    </row>
    <row r="618" spans="1:23" ht="110.25" x14ac:dyDescent="0.25">
      <c r="A618" s="18" t="s">
        <v>1773</v>
      </c>
      <c r="B618" s="19" t="s">
        <v>715</v>
      </c>
      <c r="C618" s="20" t="s">
        <v>1848</v>
      </c>
      <c r="D618" s="21">
        <v>14.238547000000001</v>
      </c>
      <c r="E618" s="22" t="s">
        <v>1849</v>
      </c>
      <c r="F618" s="21">
        <f t="shared" si="69"/>
        <v>14.238547000000001</v>
      </c>
      <c r="G618" s="21">
        <v>0</v>
      </c>
      <c r="H618" s="21">
        <v>0</v>
      </c>
      <c r="I618" s="21">
        <v>14.238547000000001</v>
      </c>
      <c r="J618" s="21">
        <v>0</v>
      </c>
      <c r="K618" s="21">
        <v>11.865456</v>
      </c>
      <c r="L618" s="23">
        <v>2025</v>
      </c>
      <c r="M618" s="21">
        <v>11.865456</v>
      </c>
      <c r="N618" s="24" t="s">
        <v>718</v>
      </c>
      <c r="O618" s="22" t="s">
        <v>41</v>
      </c>
      <c r="P618" s="21" t="s">
        <v>41</v>
      </c>
      <c r="Q618" s="21" t="s">
        <v>41</v>
      </c>
      <c r="R618" s="21" t="s">
        <v>41</v>
      </c>
      <c r="S618" s="21" t="s">
        <v>41</v>
      </c>
      <c r="T618" s="21" t="s">
        <v>41</v>
      </c>
      <c r="U618" s="21" t="s">
        <v>41</v>
      </c>
      <c r="V618" s="21" t="s">
        <v>41</v>
      </c>
      <c r="W618" s="21">
        <v>1</v>
      </c>
    </row>
    <row r="619" spans="1:23" ht="94.5" x14ac:dyDescent="0.25">
      <c r="A619" s="18" t="s">
        <v>1773</v>
      </c>
      <c r="B619" s="19" t="s">
        <v>719</v>
      </c>
      <c r="C619" s="20" t="s">
        <v>1850</v>
      </c>
      <c r="D619" s="21">
        <v>2.9597220000000002</v>
      </c>
      <c r="E619" s="22" t="s">
        <v>1851</v>
      </c>
      <c r="F619" s="21">
        <f t="shared" si="69"/>
        <v>1.97315</v>
      </c>
      <c r="G619" s="21">
        <v>0</v>
      </c>
      <c r="H619" s="21">
        <v>0</v>
      </c>
      <c r="I619" s="21">
        <v>1.97315</v>
      </c>
      <c r="J619" s="21">
        <v>0</v>
      </c>
      <c r="K619" s="21">
        <v>1.644288</v>
      </c>
      <c r="L619" s="23">
        <v>2026</v>
      </c>
      <c r="M619" s="21">
        <v>2.4664320000000002</v>
      </c>
      <c r="N619" s="24" t="s">
        <v>722</v>
      </c>
      <c r="O619" s="22" t="s">
        <v>41</v>
      </c>
      <c r="P619" s="21" t="s">
        <v>41</v>
      </c>
      <c r="Q619" s="21" t="s">
        <v>41</v>
      </c>
      <c r="R619" s="21" t="s">
        <v>41</v>
      </c>
      <c r="S619" s="21" t="s">
        <v>41</v>
      </c>
      <c r="T619" s="21" t="s">
        <v>41</v>
      </c>
      <c r="U619" s="21" t="s">
        <v>41</v>
      </c>
      <c r="V619" s="21" t="s">
        <v>41</v>
      </c>
      <c r="W619" s="21">
        <v>1</v>
      </c>
    </row>
    <row r="620" spans="1:23" ht="346.5" x14ac:dyDescent="0.25">
      <c r="A620" s="18" t="s">
        <v>1773</v>
      </c>
      <c r="B620" s="19" t="s">
        <v>727</v>
      </c>
      <c r="C620" s="20" t="s">
        <v>1852</v>
      </c>
      <c r="D620" s="21">
        <v>1.3776170000000001</v>
      </c>
      <c r="E620" s="22" t="s">
        <v>1853</v>
      </c>
      <c r="F620" s="21">
        <f t="shared" si="69"/>
        <v>0</v>
      </c>
      <c r="G620" s="21">
        <v>0</v>
      </c>
      <c r="H620" s="21">
        <v>0</v>
      </c>
      <c r="I620" s="21">
        <v>0</v>
      </c>
      <c r="J620" s="21">
        <v>0</v>
      </c>
      <c r="K620" s="21">
        <v>0</v>
      </c>
      <c r="L620" s="23">
        <v>2025</v>
      </c>
      <c r="M620" s="21">
        <v>1.1480140000000001</v>
      </c>
      <c r="N620" s="24" t="s">
        <v>730</v>
      </c>
      <c r="O620" s="22" t="s">
        <v>41</v>
      </c>
      <c r="P620" s="21" t="s">
        <v>41</v>
      </c>
      <c r="Q620" s="21" t="s">
        <v>41</v>
      </c>
      <c r="R620" s="21" t="s">
        <v>41</v>
      </c>
      <c r="S620" s="21" t="s">
        <v>41</v>
      </c>
      <c r="T620" s="21" t="s">
        <v>41</v>
      </c>
      <c r="U620" s="21" t="s">
        <v>41</v>
      </c>
      <c r="V620" s="21" t="s">
        <v>41</v>
      </c>
      <c r="W620" s="21">
        <v>1</v>
      </c>
    </row>
    <row r="621" spans="1:23" ht="78.75" x14ac:dyDescent="0.25">
      <c r="A621" s="18" t="s">
        <v>1773</v>
      </c>
      <c r="B621" s="19" t="s">
        <v>1854</v>
      </c>
      <c r="C621" s="20" t="s">
        <v>1855</v>
      </c>
      <c r="D621" s="21">
        <v>1.1647130000000001</v>
      </c>
      <c r="E621" s="22" t="s">
        <v>1856</v>
      </c>
      <c r="F621" s="21">
        <f t="shared" si="69"/>
        <v>1.1647130000000001</v>
      </c>
      <c r="G621" s="21">
        <v>0</v>
      </c>
      <c r="H621" s="21">
        <v>0</v>
      </c>
      <c r="I621" s="21">
        <v>1.1647130000000001</v>
      </c>
      <c r="J621" s="21">
        <v>0</v>
      </c>
      <c r="K621" s="21">
        <v>0</v>
      </c>
      <c r="L621" s="23">
        <v>2025</v>
      </c>
      <c r="M621" s="21">
        <v>1.164712</v>
      </c>
      <c r="N621" s="24" t="s">
        <v>1857</v>
      </c>
      <c r="O621" s="22" t="s">
        <v>41</v>
      </c>
      <c r="P621" s="21" t="s">
        <v>41</v>
      </c>
      <c r="Q621" s="21" t="s">
        <v>41</v>
      </c>
      <c r="R621" s="21" t="s">
        <v>41</v>
      </c>
      <c r="S621" s="21" t="s">
        <v>41</v>
      </c>
      <c r="T621" s="21" t="s">
        <v>41</v>
      </c>
      <c r="U621" s="21" t="s">
        <v>41</v>
      </c>
      <c r="V621" s="21" t="s">
        <v>41</v>
      </c>
      <c r="W621" s="21">
        <v>1</v>
      </c>
    </row>
    <row r="622" spans="1:23" ht="94.5" x14ac:dyDescent="0.25">
      <c r="A622" s="18" t="s">
        <v>1773</v>
      </c>
      <c r="B622" s="19" t="s">
        <v>735</v>
      </c>
      <c r="C622" s="20" t="s">
        <v>1858</v>
      </c>
      <c r="D622" s="21">
        <v>1.183889</v>
      </c>
      <c r="E622" s="22" t="s">
        <v>1859</v>
      </c>
      <c r="F622" s="21">
        <f t="shared" si="69"/>
        <v>0.12915099999999999</v>
      </c>
      <c r="G622" s="21">
        <v>0</v>
      </c>
      <c r="H622" s="21">
        <v>0</v>
      </c>
      <c r="I622" s="21">
        <v>0.12915099999999999</v>
      </c>
      <c r="J622" s="21">
        <v>0</v>
      </c>
      <c r="K622" s="21">
        <v>0.107626</v>
      </c>
      <c r="L622" s="23">
        <v>2025</v>
      </c>
      <c r="M622" s="21">
        <v>0.98657399999999995</v>
      </c>
      <c r="N622" s="24" t="s">
        <v>1039</v>
      </c>
      <c r="O622" s="22" t="s">
        <v>41</v>
      </c>
      <c r="P622" s="21" t="s">
        <v>41</v>
      </c>
      <c r="Q622" s="21" t="s">
        <v>41</v>
      </c>
      <c r="R622" s="21" t="s">
        <v>41</v>
      </c>
      <c r="S622" s="21" t="s">
        <v>41</v>
      </c>
      <c r="T622" s="21" t="s">
        <v>41</v>
      </c>
      <c r="U622" s="21" t="s">
        <v>41</v>
      </c>
      <c r="V622" s="21" t="s">
        <v>41</v>
      </c>
      <c r="W622" s="21">
        <v>1</v>
      </c>
    </row>
    <row r="623" spans="1:23" ht="173.25" x14ac:dyDescent="0.25">
      <c r="A623" s="18" t="s">
        <v>1773</v>
      </c>
      <c r="B623" s="19" t="s">
        <v>1860</v>
      </c>
      <c r="C623" s="20" t="s">
        <v>1861</v>
      </c>
      <c r="D623" s="21">
        <v>2.1306959999999999</v>
      </c>
      <c r="E623" s="22" t="s">
        <v>1862</v>
      </c>
      <c r="F623" s="21">
        <f t="shared" ref="F623:F652" si="70">IFERROR(J623+I623+H623+G623,"нд")</f>
        <v>2.1306959999999999</v>
      </c>
      <c r="G623" s="21">
        <v>0</v>
      </c>
      <c r="H623" s="21">
        <v>0</v>
      </c>
      <c r="I623" s="21">
        <v>2.1306959999999999</v>
      </c>
      <c r="J623" s="21">
        <v>0</v>
      </c>
      <c r="K623" s="21">
        <v>0</v>
      </c>
      <c r="L623" s="23">
        <v>2024</v>
      </c>
      <c r="M623" s="21">
        <v>1.7755799999999999</v>
      </c>
      <c r="N623" s="24" t="s">
        <v>757</v>
      </c>
      <c r="O623" s="22" t="s">
        <v>41</v>
      </c>
      <c r="P623" s="21" t="s">
        <v>41</v>
      </c>
      <c r="Q623" s="21" t="s">
        <v>41</v>
      </c>
      <c r="R623" s="21" t="s">
        <v>41</v>
      </c>
      <c r="S623" s="21" t="s">
        <v>41</v>
      </c>
      <c r="T623" s="21" t="s">
        <v>41</v>
      </c>
      <c r="U623" s="21" t="s">
        <v>41</v>
      </c>
      <c r="V623" s="21" t="s">
        <v>41</v>
      </c>
      <c r="W623" s="21">
        <v>1</v>
      </c>
    </row>
    <row r="624" spans="1:23" ht="157.5" x14ac:dyDescent="0.25">
      <c r="A624" s="18" t="s">
        <v>1773</v>
      </c>
      <c r="B624" s="19" t="s">
        <v>1863</v>
      </c>
      <c r="C624" s="20" t="s">
        <v>1864</v>
      </c>
      <c r="D624" s="21">
        <v>16.871739999999999</v>
      </c>
      <c r="E624" s="22" t="s">
        <v>1865</v>
      </c>
      <c r="F624" s="21">
        <f t="shared" si="70"/>
        <v>16.871739999999999</v>
      </c>
      <c r="G624" s="21">
        <v>0</v>
      </c>
      <c r="H624" s="21">
        <v>0</v>
      </c>
      <c r="I624" s="21">
        <v>16.871739999999999</v>
      </c>
      <c r="J624" s="21">
        <v>0</v>
      </c>
      <c r="K624" s="21">
        <v>14.059782999999999</v>
      </c>
      <c r="L624" s="23">
        <v>2025</v>
      </c>
      <c r="M624" s="21">
        <v>14.059782999999999</v>
      </c>
      <c r="N624" s="24" t="s">
        <v>799</v>
      </c>
      <c r="O624" s="22" t="s">
        <v>41</v>
      </c>
      <c r="P624" s="21" t="s">
        <v>41</v>
      </c>
      <c r="Q624" s="21" t="s">
        <v>41</v>
      </c>
      <c r="R624" s="21" t="s">
        <v>41</v>
      </c>
      <c r="S624" s="21" t="s">
        <v>41</v>
      </c>
      <c r="T624" s="21" t="s">
        <v>41</v>
      </c>
      <c r="U624" s="21" t="s">
        <v>41</v>
      </c>
      <c r="V624" s="21" t="s">
        <v>41</v>
      </c>
      <c r="W624" s="21">
        <v>83</v>
      </c>
    </row>
    <row r="625" spans="1:23" ht="110.25" x14ac:dyDescent="0.25">
      <c r="A625" s="18" t="s">
        <v>1773</v>
      </c>
      <c r="B625" s="19" t="s">
        <v>1866</v>
      </c>
      <c r="C625" s="20" t="s">
        <v>1867</v>
      </c>
      <c r="D625" s="21">
        <v>1.4124000000000001</v>
      </c>
      <c r="E625" s="22" t="s">
        <v>1868</v>
      </c>
      <c r="F625" s="21">
        <f t="shared" si="70"/>
        <v>1.4124000000000001</v>
      </c>
      <c r="G625" s="21">
        <v>0</v>
      </c>
      <c r="H625" s="21">
        <v>0</v>
      </c>
      <c r="I625" s="21">
        <v>1.4124000000000001</v>
      </c>
      <c r="J625" s="21">
        <v>0</v>
      </c>
      <c r="K625" s="21">
        <v>1.177</v>
      </c>
      <c r="L625" s="23">
        <v>2025</v>
      </c>
      <c r="M625" s="21">
        <v>1.177</v>
      </c>
      <c r="N625" s="24" t="s">
        <v>1869</v>
      </c>
      <c r="O625" s="22" t="s">
        <v>41</v>
      </c>
      <c r="P625" s="21" t="s">
        <v>41</v>
      </c>
      <c r="Q625" s="21" t="s">
        <v>41</v>
      </c>
      <c r="R625" s="21" t="s">
        <v>41</v>
      </c>
      <c r="S625" s="21" t="s">
        <v>41</v>
      </c>
      <c r="T625" s="21" t="s">
        <v>41</v>
      </c>
      <c r="U625" s="21" t="s">
        <v>41</v>
      </c>
      <c r="V625" s="21" t="s">
        <v>41</v>
      </c>
      <c r="W625" s="21">
        <v>1</v>
      </c>
    </row>
    <row r="626" spans="1:23" ht="409.5" x14ac:dyDescent="0.25">
      <c r="A626" s="18" t="s">
        <v>1773</v>
      </c>
      <c r="B626" s="19" t="s">
        <v>1870</v>
      </c>
      <c r="C626" s="20" t="s">
        <v>1871</v>
      </c>
      <c r="D626" s="21">
        <v>21.175999999999998</v>
      </c>
      <c r="E626" s="22" t="s">
        <v>1872</v>
      </c>
      <c r="F626" s="21">
        <f t="shared" si="70"/>
        <v>21.175999999999998</v>
      </c>
      <c r="G626" s="21">
        <v>0</v>
      </c>
      <c r="H626" s="21">
        <v>0</v>
      </c>
      <c r="I626" s="21">
        <v>21.175999999999998</v>
      </c>
      <c r="J626" s="21">
        <v>0</v>
      </c>
      <c r="K626" s="21">
        <v>17.675999999999998</v>
      </c>
      <c r="L626" s="23">
        <v>2025</v>
      </c>
      <c r="M626" s="21">
        <v>17.675999999999998</v>
      </c>
      <c r="N626" s="24" t="s">
        <v>1873</v>
      </c>
      <c r="O626" s="22" t="s">
        <v>41</v>
      </c>
      <c r="P626" s="21" t="s">
        <v>41</v>
      </c>
      <c r="Q626" s="21">
        <v>16.649999999999999</v>
      </c>
      <c r="R626" s="21" t="s">
        <v>41</v>
      </c>
      <c r="S626" s="21">
        <v>9.42</v>
      </c>
      <c r="T626" s="21" t="s">
        <v>41</v>
      </c>
      <c r="U626" s="21" t="s">
        <v>41</v>
      </c>
      <c r="V626" s="21" t="s">
        <v>41</v>
      </c>
      <c r="W626" s="21">
        <v>1</v>
      </c>
    </row>
    <row r="627" spans="1:23" ht="47.25" x14ac:dyDescent="0.25">
      <c r="A627" s="18" t="s">
        <v>1773</v>
      </c>
      <c r="B627" s="19" t="s">
        <v>843</v>
      </c>
      <c r="C627" s="20" t="s">
        <v>1874</v>
      </c>
      <c r="D627" s="21">
        <v>0.17080000000000001</v>
      </c>
      <c r="E627" s="22" t="s">
        <v>1875</v>
      </c>
      <c r="F627" s="21">
        <f t="shared" si="70"/>
        <v>0.17080000000000001</v>
      </c>
      <c r="G627" s="21">
        <v>0</v>
      </c>
      <c r="H627" s="21">
        <v>0</v>
      </c>
      <c r="I627" s="21">
        <v>0.17080000000000001</v>
      </c>
      <c r="J627" s="21">
        <v>0</v>
      </c>
      <c r="K627" s="21">
        <v>0.17080000000000001</v>
      </c>
      <c r="L627" s="23">
        <v>2025</v>
      </c>
      <c r="M627" s="21">
        <v>0.17080000000000001</v>
      </c>
      <c r="N627" s="24" t="s">
        <v>846</v>
      </c>
      <c r="O627" s="22" t="s">
        <v>41</v>
      </c>
      <c r="P627" s="21" t="s">
        <v>41</v>
      </c>
      <c r="Q627" s="21" t="s">
        <v>41</v>
      </c>
      <c r="R627" s="21" t="s">
        <v>41</v>
      </c>
      <c r="S627" s="21" t="s">
        <v>41</v>
      </c>
      <c r="T627" s="21" t="s">
        <v>41</v>
      </c>
      <c r="U627" s="21" t="s">
        <v>41</v>
      </c>
      <c r="V627" s="21" t="s">
        <v>41</v>
      </c>
      <c r="W627" s="21">
        <v>1</v>
      </c>
    </row>
    <row r="628" spans="1:23" ht="47.25" x14ac:dyDescent="0.25">
      <c r="A628" s="18" t="s">
        <v>1773</v>
      </c>
      <c r="B628" s="19" t="s">
        <v>847</v>
      </c>
      <c r="C628" s="20" t="s">
        <v>1876</v>
      </c>
      <c r="D628" s="21">
        <v>0.91078199999999998</v>
      </c>
      <c r="E628" s="22" t="s">
        <v>1877</v>
      </c>
      <c r="F628" s="21">
        <f t="shared" si="70"/>
        <v>0.91078199999999998</v>
      </c>
      <c r="G628" s="21">
        <v>0</v>
      </c>
      <c r="H628" s="21">
        <v>0</v>
      </c>
      <c r="I628" s="21">
        <v>0.91078199999999998</v>
      </c>
      <c r="J628" s="21">
        <v>0</v>
      </c>
      <c r="K628" s="21">
        <v>0.75898500000000002</v>
      </c>
      <c r="L628" s="23">
        <v>2026</v>
      </c>
      <c r="M628" s="21">
        <v>0.75898500000000002</v>
      </c>
      <c r="N628" s="24" t="s">
        <v>850</v>
      </c>
      <c r="O628" s="22" t="s">
        <v>41</v>
      </c>
      <c r="P628" s="21" t="s">
        <v>41</v>
      </c>
      <c r="Q628" s="21" t="s">
        <v>41</v>
      </c>
      <c r="R628" s="21" t="s">
        <v>41</v>
      </c>
      <c r="S628" s="21" t="s">
        <v>41</v>
      </c>
      <c r="T628" s="21" t="s">
        <v>41</v>
      </c>
      <c r="U628" s="21" t="s">
        <v>41</v>
      </c>
      <c r="V628" s="21" t="s">
        <v>41</v>
      </c>
      <c r="W628" s="21">
        <v>1</v>
      </c>
    </row>
    <row r="629" spans="1:23" ht="78.75" x14ac:dyDescent="0.25">
      <c r="A629" s="18" t="s">
        <v>1773</v>
      </c>
      <c r="B629" s="19" t="s">
        <v>812</v>
      </c>
      <c r="C629" s="20" t="s">
        <v>1878</v>
      </c>
      <c r="D629" s="21">
        <v>0.98609800000000003</v>
      </c>
      <c r="E629" s="22" t="s">
        <v>1879</v>
      </c>
      <c r="F629" s="21">
        <f t="shared" si="70"/>
        <v>0.98609800000000003</v>
      </c>
      <c r="G629" s="21">
        <v>0</v>
      </c>
      <c r="H629" s="21">
        <v>0</v>
      </c>
      <c r="I629" s="21">
        <v>0.98609800000000003</v>
      </c>
      <c r="J629" s="21">
        <v>0</v>
      </c>
      <c r="K629" s="21">
        <v>0.82174800000000003</v>
      </c>
      <c r="L629" s="23">
        <v>2025</v>
      </c>
      <c r="M629" s="21">
        <v>0.82174800000000003</v>
      </c>
      <c r="N629" s="24" t="s">
        <v>815</v>
      </c>
      <c r="O629" s="22" t="s">
        <v>41</v>
      </c>
      <c r="P629" s="21" t="s">
        <v>41</v>
      </c>
      <c r="Q629" s="21" t="s">
        <v>41</v>
      </c>
      <c r="R629" s="21" t="s">
        <v>41</v>
      </c>
      <c r="S629" s="21" t="s">
        <v>41</v>
      </c>
      <c r="T629" s="21" t="s">
        <v>41</v>
      </c>
      <c r="U629" s="21" t="s">
        <v>41</v>
      </c>
      <c r="V629" s="21" t="s">
        <v>41</v>
      </c>
      <c r="W629" s="21">
        <v>1</v>
      </c>
    </row>
    <row r="630" spans="1:23" ht="267.75" x14ac:dyDescent="0.25">
      <c r="A630" s="18" t="s">
        <v>1773</v>
      </c>
      <c r="B630" s="19" t="s">
        <v>804</v>
      </c>
      <c r="C630" s="20" t="s">
        <v>1880</v>
      </c>
      <c r="D630" s="21">
        <v>1.3756600000000001</v>
      </c>
      <c r="E630" s="22" t="s">
        <v>1881</v>
      </c>
      <c r="F630" s="21">
        <f t="shared" si="70"/>
        <v>1.3756600000000001</v>
      </c>
      <c r="G630" s="21">
        <v>0</v>
      </c>
      <c r="H630" s="21">
        <v>0</v>
      </c>
      <c r="I630" s="21">
        <v>1.3756600000000001</v>
      </c>
      <c r="J630" s="21">
        <v>0</v>
      </c>
      <c r="K630" s="21">
        <v>1.1463840000000001</v>
      </c>
      <c r="L630" s="23">
        <v>2026</v>
      </c>
      <c r="M630" s="21">
        <v>1.1463840000000001</v>
      </c>
      <c r="N630" s="24" t="s">
        <v>807</v>
      </c>
      <c r="O630" s="22" t="s">
        <v>41</v>
      </c>
      <c r="P630" s="21" t="s">
        <v>41</v>
      </c>
      <c r="Q630" s="21" t="s">
        <v>41</v>
      </c>
      <c r="R630" s="21" t="s">
        <v>41</v>
      </c>
      <c r="S630" s="21" t="s">
        <v>41</v>
      </c>
      <c r="T630" s="21" t="s">
        <v>41</v>
      </c>
      <c r="U630" s="21" t="s">
        <v>41</v>
      </c>
      <c r="V630" s="21" t="s">
        <v>41</v>
      </c>
      <c r="W630" s="21">
        <v>1</v>
      </c>
    </row>
    <row r="631" spans="1:23" ht="126" x14ac:dyDescent="0.25">
      <c r="A631" s="18" t="s">
        <v>1773</v>
      </c>
      <c r="B631" s="19" t="s">
        <v>827</v>
      </c>
      <c r="C631" s="20" t="s">
        <v>1882</v>
      </c>
      <c r="D631" s="21">
        <v>8.7698350000000005</v>
      </c>
      <c r="E631" s="22" t="s">
        <v>1883</v>
      </c>
      <c r="F631" s="21">
        <f t="shared" si="70"/>
        <v>8.7698350000000005</v>
      </c>
      <c r="G631" s="21">
        <v>0</v>
      </c>
      <c r="H631" s="21">
        <v>0</v>
      </c>
      <c r="I631" s="21">
        <v>8.7698350000000005</v>
      </c>
      <c r="J631" s="21">
        <v>0</v>
      </c>
      <c r="K631" s="21">
        <v>7.3081959999999997</v>
      </c>
      <c r="L631" s="23">
        <v>2027</v>
      </c>
      <c r="M631" s="21">
        <v>7.3081969999999998</v>
      </c>
      <c r="N631" s="24" t="s">
        <v>830</v>
      </c>
      <c r="O631" s="22" t="s">
        <v>41</v>
      </c>
      <c r="P631" s="21" t="s">
        <v>41</v>
      </c>
      <c r="Q631" s="21" t="s">
        <v>41</v>
      </c>
      <c r="R631" s="21" t="s">
        <v>41</v>
      </c>
      <c r="S631" s="21" t="s">
        <v>41</v>
      </c>
      <c r="T631" s="21" t="s">
        <v>41</v>
      </c>
      <c r="U631" s="21" t="s">
        <v>41</v>
      </c>
      <c r="V631" s="21" t="s">
        <v>41</v>
      </c>
      <c r="W631" s="21">
        <v>1</v>
      </c>
    </row>
    <row r="632" spans="1:23" ht="220.5" x14ac:dyDescent="0.25">
      <c r="A632" s="18" t="s">
        <v>1773</v>
      </c>
      <c r="B632" s="19" t="s">
        <v>820</v>
      </c>
      <c r="C632" s="20" t="s">
        <v>1884</v>
      </c>
      <c r="D632" s="21">
        <v>2.2927680000000001</v>
      </c>
      <c r="E632" s="22" t="s">
        <v>1885</v>
      </c>
      <c r="F632" s="21">
        <f t="shared" si="70"/>
        <v>2.2927680000000001</v>
      </c>
      <c r="G632" s="21">
        <v>0</v>
      </c>
      <c r="H632" s="21">
        <v>0</v>
      </c>
      <c r="I632" s="21">
        <v>2.2927680000000001</v>
      </c>
      <c r="J632" s="21">
        <v>0</v>
      </c>
      <c r="K632" s="21">
        <v>1.9106399999999999</v>
      </c>
      <c r="L632" s="23">
        <v>2027</v>
      </c>
      <c r="M632" s="21">
        <v>1.9106399999999999</v>
      </c>
      <c r="N632" s="24" t="s">
        <v>823</v>
      </c>
      <c r="O632" s="22" t="s">
        <v>41</v>
      </c>
      <c r="P632" s="21" t="s">
        <v>41</v>
      </c>
      <c r="Q632" s="21" t="s">
        <v>41</v>
      </c>
      <c r="R632" s="21" t="s">
        <v>41</v>
      </c>
      <c r="S632" s="21" t="s">
        <v>41</v>
      </c>
      <c r="T632" s="21" t="s">
        <v>41</v>
      </c>
      <c r="U632" s="21" t="s">
        <v>41</v>
      </c>
      <c r="V632" s="21" t="s">
        <v>41</v>
      </c>
      <c r="W632" s="21">
        <v>1</v>
      </c>
    </row>
    <row r="633" spans="1:23" ht="220.5" x14ac:dyDescent="0.25">
      <c r="A633" s="18" t="s">
        <v>1773</v>
      </c>
      <c r="B633" s="19" t="s">
        <v>816</v>
      </c>
      <c r="C633" s="20" t="s">
        <v>1886</v>
      </c>
      <c r="D633" s="21">
        <v>10.810252</v>
      </c>
      <c r="E633" s="22" t="s">
        <v>1887</v>
      </c>
      <c r="F633" s="21">
        <f t="shared" si="70"/>
        <v>10.810252</v>
      </c>
      <c r="G633" s="21">
        <v>0</v>
      </c>
      <c r="H633" s="21">
        <v>0</v>
      </c>
      <c r="I633" s="21">
        <v>10.810252</v>
      </c>
      <c r="J633" s="21">
        <v>0</v>
      </c>
      <c r="K633" s="21">
        <v>9.0085429999999995</v>
      </c>
      <c r="L633" s="23">
        <v>2027</v>
      </c>
      <c r="M633" s="21">
        <v>9.0085429999999995</v>
      </c>
      <c r="N633" s="24" t="s">
        <v>819</v>
      </c>
      <c r="O633" s="22" t="s">
        <v>41</v>
      </c>
      <c r="P633" s="21" t="s">
        <v>41</v>
      </c>
      <c r="Q633" s="21" t="s">
        <v>41</v>
      </c>
      <c r="R633" s="21" t="s">
        <v>41</v>
      </c>
      <c r="S633" s="21" t="s">
        <v>41</v>
      </c>
      <c r="T633" s="21" t="s">
        <v>41</v>
      </c>
      <c r="U633" s="21" t="s">
        <v>41</v>
      </c>
      <c r="V633" s="21" t="s">
        <v>41</v>
      </c>
      <c r="W633" s="21">
        <v>1</v>
      </c>
    </row>
    <row r="634" spans="1:23" ht="63" x14ac:dyDescent="0.25">
      <c r="A634" s="18" t="s">
        <v>1773</v>
      </c>
      <c r="B634" s="19" t="s">
        <v>824</v>
      </c>
      <c r="C634" s="20" t="s">
        <v>1888</v>
      </c>
      <c r="D634" s="21">
        <v>2.8659590000000001</v>
      </c>
      <c r="E634" s="22" t="s">
        <v>1889</v>
      </c>
      <c r="F634" s="21">
        <f t="shared" si="70"/>
        <v>2.8659590000000001</v>
      </c>
      <c r="G634" s="21">
        <v>0</v>
      </c>
      <c r="H634" s="21">
        <v>0</v>
      </c>
      <c r="I634" s="21">
        <v>2.8659590000000001</v>
      </c>
      <c r="J634" s="21">
        <v>0</v>
      </c>
      <c r="K634" s="21">
        <v>2.3882989999999999</v>
      </c>
      <c r="L634" s="23">
        <v>2026</v>
      </c>
      <c r="M634" s="21">
        <v>2.3882989999999999</v>
      </c>
      <c r="N634" s="24" t="s">
        <v>726</v>
      </c>
      <c r="O634" s="22" t="s">
        <v>41</v>
      </c>
      <c r="P634" s="21" t="s">
        <v>41</v>
      </c>
      <c r="Q634" s="21" t="s">
        <v>41</v>
      </c>
      <c r="R634" s="21" t="s">
        <v>41</v>
      </c>
      <c r="S634" s="21" t="s">
        <v>41</v>
      </c>
      <c r="T634" s="21" t="s">
        <v>41</v>
      </c>
      <c r="U634" s="21" t="s">
        <v>41</v>
      </c>
      <c r="V634" s="21" t="s">
        <v>41</v>
      </c>
      <c r="W634" s="21">
        <v>1</v>
      </c>
    </row>
    <row r="635" spans="1:23" ht="283.5" x14ac:dyDescent="0.25">
      <c r="A635" s="18" t="s">
        <v>1773</v>
      </c>
      <c r="B635" s="19" t="s">
        <v>808</v>
      </c>
      <c r="C635" s="20" t="s">
        <v>1890</v>
      </c>
      <c r="D635" s="21">
        <v>2.215166</v>
      </c>
      <c r="E635" s="22" t="s">
        <v>1891</v>
      </c>
      <c r="F635" s="21">
        <f t="shared" si="70"/>
        <v>2.215166</v>
      </c>
      <c r="G635" s="21">
        <v>0</v>
      </c>
      <c r="H635" s="21">
        <v>0</v>
      </c>
      <c r="I635" s="21">
        <v>2.215166</v>
      </c>
      <c r="J635" s="21">
        <v>0</v>
      </c>
      <c r="K635" s="21">
        <v>1.8459719999999999</v>
      </c>
      <c r="L635" s="23">
        <v>2025</v>
      </c>
      <c r="M635" s="21">
        <v>1.8459719999999999</v>
      </c>
      <c r="N635" s="24" t="s">
        <v>811</v>
      </c>
      <c r="O635" s="22" t="s">
        <v>41</v>
      </c>
      <c r="P635" s="21" t="s">
        <v>41</v>
      </c>
      <c r="Q635" s="21" t="s">
        <v>41</v>
      </c>
      <c r="R635" s="21" t="s">
        <v>41</v>
      </c>
      <c r="S635" s="21" t="s">
        <v>41</v>
      </c>
      <c r="T635" s="21" t="s">
        <v>41</v>
      </c>
      <c r="U635" s="21" t="s">
        <v>41</v>
      </c>
      <c r="V635" s="21" t="s">
        <v>41</v>
      </c>
      <c r="W635" s="21">
        <v>1</v>
      </c>
    </row>
    <row r="636" spans="1:23" ht="252" x14ac:dyDescent="0.25">
      <c r="A636" s="18" t="s">
        <v>1773</v>
      </c>
      <c r="B636" s="19" t="s">
        <v>831</v>
      </c>
      <c r="C636" s="20" t="s">
        <v>1892</v>
      </c>
      <c r="D636" s="21">
        <v>4.55</v>
      </c>
      <c r="E636" s="22" t="s">
        <v>1893</v>
      </c>
      <c r="F636" s="21">
        <f t="shared" si="70"/>
        <v>4.55</v>
      </c>
      <c r="G636" s="21">
        <v>0</v>
      </c>
      <c r="H636" s="21">
        <v>0</v>
      </c>
      <c r="I636" s="21">
        <v>4.55</v>
      </c>
      <c r="J636" s="21">
        <v>0</v>
      </c>
      <c r="K636" s="21">
        <v>3.7916660000000002</v>
      </c>
      <c r="L636" s="23">
        <v>2027</v>
      </c>
      <c r="M636" s="21">
        <v>3.7916669999999999</v>
      </c>
      <c r="N636" s="24" t="s">
        <v>834</v>
      </c>
      <c r="O636" s="22" t="s">
        <v>41</v>
      </c>
      <c r="P636" s="21" t="s">
        <v>41</v>
      </c>
      <c r="Q636" s="21" t="s">
        <v>41</v>
      </c>
      <c r="R636" s="21" t="s">
        <v>41</v>
      </c>
      <c r="S636" s="21" t="s">
        <v>41</v>
      </c>
      <c r="T636" s="21" t="s">
        <v>41</v>
      </c>
      <c r="U636" s="21" t="s">
        <v>41</v>
      </c>
      <c r="V636" s="21" t="s">
        <v>41</v>
      </c>
      <c r="W636" s="21">
        <v>1</v>
      </c>
    </row>
    <row r="637" spans="1:23" ht="78.75" x14ac:dyDescent="0.25">
      <c r="A637" s="18" t="s">
        <v>1773</v>
      </c>
      <c r="B637" s="19" t="s">
        <v>839</v>
      </c>
      <c r="C637" s="20" t="s">
        <v>1894</v>
      </c>
      <c r="D637" s="21">
        <v>17.063528000000002</v>
      </c>
      <c r="E637" s="22" t="s">
        <v>1895</v>
      </c>
      <c r="F637" s="21">
        <f t="shared" si="70"/>
        <v>17.063528000000002</v>
      </c>
      <c r="G637" s="21">
        <v>0</v>
      </c>
      <c r="H637" s="21">
        <v>0</v>
      </c>
      <c r="I637" s="21">
        <v>17.063528000000002</v>
      </c>
      <c r="J637" s="21">
        <v>0</v>
      </c>
      <c r="K637" s="21">
        <v>17.063528000000002</v>
      </c>
      <c r="L637" s="23">
        <v>2025</v>
      </c>
      <c r="M637" s="21">
        <v>17.063528000000002</v>
      </c>
      <c r="N637" s="24" t="s">
        <v>842</v>
      </c>
      <c r="O637" s="22" t="s">
        <v>41</v>
      </c>
      <c r="P637" s="21" t="s">
        <v>41</v>
      </c>
      <c r="Q637" s="21" t="s">
        <v>41</v>
      </c>
      <c r="R637" s="21" t="s">
        <v>41</v>
      </c>
      <c r="S637" s="21" t="s">
        <v>41</v>
      </c>
      <c r="T637" s="21" t="s">
        <v>41</v>
      </c>
      <c r="U637" s="21" t="s">
        <v>41</v>
      </c>
      <c r="V637" s="21" t="s">
        <v>41</v>
      </c>
      <c r="W637" s="21">
        <v>1</v>
      </c>
    </row>
    <row r="638" spans="1:23" ht="63" x14ac:dyDescent="0.25">
      <c r="A638" s="18" t="s">
        <v>1773</v>
      </c>
      <c r="B638" s="19" t="s">
        <v>835</v>
      </c>
      <c r="C638" s="20" t="s">
        <v>1896</v>
      </c>
      <c r="D638" s="21">
        <v>0.34</v>
      </c>
      <c r="E638" s="22" t="s">
        <v>1897</v>
      </c>
      <c r="F638" s="21">
        <f t="shared" si="70"/>
        <v>0.34</v>
      </c>
      <c r="G638" s="21">
        <v>0</v>
      </c>
      <c r="H638" s="21">
        <v>0</v>
      </c>
      <c r="I638" s="21">
        <v>0.34</v>
      </c>
      <c r="J638" s="21">
        <v>0</v>
      </c>
      <c r="K638" s="21">
        <v>0.34</v>
      </c>
      <c r="L638" s="23">
        <v>2025</v>
      </c>
      <c r="M638" s="21">
        <v>0.34</v>
      </c>
      <c r="N638" s="24" t="s">
        <v>838</v>
      </c>
      <c r="O638" s="22" t="s">
        <v>41</v>
      </c>
      <c r="P638" s="21" t="s">
        <v>41</v>
      </c>
      <c r="Q638" s="21" t="s">
        <v>41</v>
      </c>
      <c r="R638" s="21" t="s">
        <v>41</v>
      </c>
      <c r="S638" s="21" t="s">
        <v>41</v>
      </c>
      <c r="T638" s="21" t="s">
        <v>41</v>
      </c>
      <c r="U638" s="21" t="s">
        <v>41</v>
      </c>
      <c r="V638" s="21" t="s">
        <v>41</v>
      </c>
      <c r="W638" s="21">
        <v>1</v>
      </c>
    </row>
    <row r="639" spans="1:23" ht="94.5" x14ac:dyDescent="0.25">
      <c r="A639" s="18" t="s">
        <v>1773</v>
      </c>
      <c r="B639" s="19" t="s">
        <v>851</v>
      </c>
      <c r="C639" s="20" t="s">
        <v>1898</v>
      </c>
      <c r="D639" s="21">
        <v>2.3680340000000002</v>
      </c>
      <c r="E639" s="22" t="s">
        <v>1899</v>
      </c>
      <c r="F639" s="21">
        <f t="shared" si="70"/>
        <v>2.3680340000000002</v>
      </c>
      <c r="G639" s="21">
        <v>0</v>
      </c>
      <c r="H639" s="21">
        <v>0</v>
      </c>
      <c r="I639" s="21">
        <v>2.3680340000000002</v>
      </c>
      <c r="J639" s="21">
        <v>0</v>
      </c>
      <c r="K639" s="21">
        <v>1.9733620000000001</v>
      </c>
      <c r="L639" s="23">
        <v>2028</v>
      </c>
      <c r="M639" s="21">
        <v>1.9733620000000001</v>
      </c>
      <c r="N639" s="24" t="s">
        <v>854</v>
      </c>
      <c r="O639" s="22" t="s">
        <v>41</v>
      </c>
      <c r="P639" s="21" t="s">
        <v>41</v>
      </c>
      <c r="Q639" s="21" t="s">
        <v>41</v>
      </c>
      <c r="R639" s="21" t="s">
        <v>41</v>
      </c>
      <c r="S639" s="21" t="s">
        <v>41</v>
      </c>
      <c r="T639" s="21" t="s">
        <v>41</v>
      </c>
      <c r="U639" s="21" t="s">
        <v>41</v>
      </c>
      <c r="V639" s="21" t="s">
        <v>41</v>
      </c>
      <c r="W639" s="21">
        <v>1</v>
      </c>
    </row>
    <row r="640" spans="1:23" ht="173.25" x14ac:dyDescent="0.25">
      <c r="A640" s="18" t="s">
        <v>1773</v>
      </c>
      <c r="B640" s="19" t="s">
        <v>1900</v>
      </c>
      <c r="C640" s="20" t="s">
        <v>1901</v>
      </c>
      <c r="D640" s="21">
        <v>141.07889399999999</v>
      </c>
      <c r="E640" s="22" t="s">
        <v>1902</v>
      </c>
      <c r="F640" s="21">
        <f t="shared" si="70"/>
        <v>141.07889399999999</v>
      </c>
      <c r="G640" s="21">
        <v>0</v>
      </c>
      <c r="H640" s="21">
        <v>0</v>
      </c>
      <c r="I640" s="21">
        <v>141.07889399999999</v>
      </c>
      <c r="J640" s="21">
        <v>0</v>
      </c>
      <c r="K640" s="21">
        <v>117.56574500000001</v>
      </c>
      <c r="L640" s="23">
        <v>2029</v>
      </c>
      <c r="M640" s="21">
        <v>117.56574500000001</v>
      </c>
      <c r="N640" s="24" t="s">
        <v>1777</v>
      </c>
      <c r="O640" s="22" t="s">
        <v>41</v>
      </c>
      <c r="P640" s="21" t="s">
        <v>41</v>
      </c>
      <c r="Q640" s="21" t="s">
        <v>41</v>
      </c>
      <c r="R640" s="21" t="s">
        <v>41</v>
      </c>
      <c r="S640" s="21" t="s">
        <v>41</v>
      </c>
      <c r="T640" s="21" t="s">
        <v>41</v>
      </c>
      <c r="U640" s="21" t="s">
        <v>41</v>
      </c>
      <c r="V640" s="21" t="s">
        <v>41</v>
      </c>
      <c r="W640" s="21">
        <v>12</v>
      </c>
    </row>
    <row r="641" spans="1:23" ht="173.25" x14ac:dyDescent="0.25">
      <c r="A641" s="18" t="s">
        <v>1773</v>
      </c>
      <c r="B641" s="19" t="s">
        <v>1903</v>
      </c>
      <c r="C641" s="20" t="s">
        <v>1904</v>
      </c>
      <c r="D641" s="21">
        <v>28.738772000000001</v>
      </c>
      <c r="E641" s="22" t="s">
        <v>1905</v>
      </c>
      <c r="F641" s="21">
        <f t="shared" si="70"/>
        <v>28.738772000000001</v>
      </c>
      <c r="G641" s="21">
        <v>0</v>
      </c>
      <c r="H641" s="21">
        <v>0</v>
      </c>
      <c r="I641" s="21">
        <v>28.738772000000001</v>
      </c>
      <c r="J641" s="21">
        <v>0</v>
      </c>
      <c r="K641" s="21">
        <v>23.948976999999999</v>
      </c>
      <c r="L641" s="23">
        <v>2029</v>
      </c>
      <c r="M641" s="21">
        <v>23.948976999999999</v>
      </c>
      <c r="N641" s="24" t="s">
        <v>1777</v>
      </c>
      <c r="O641" s="22" t="s">
        <v>41</v>
      </c>
      <c r="P641" s="21" t="s">
        <v>41</v>
      </c>
      <c r="Q641" s="21" t="s">
        <v>41</v>
      </c>
      <c r="R641" s="21" t="s">
        <v>41</v>
      </c>
      <c r="S641" s="21" t="s">
        <v>41</v>
      </c>
      <c r="T641" s="21" t="s">
        <v>41</v>
      </c>
      <c r="U641" s="21" t="s">
        <v>41</v>
      </c>
      <c r="V641" s="21" t="s">
        <v>41</v>
      </c>
      <c r="W641" s="21">
        <v>4</v>
      </c>
    </row>
    <row r="642" spans="1:23" ht="110.25" x14ac:dyDescent="0.25">
      <c r="A642" s="18" t="s">
        <v>1773</v>
      </c>
      <c r="B642" s="19" t="s">
        <v>1906</v>
      </c>
      <c r="C642" s="20" t="s">
        <v>1907</v>
      </c>
      <c r="D642" s="21">
        <v>14.667960000000001</v>
      </c>
      <c r="E642" s="22" t="s">
        <v>1908</v>
      </c>
      <c r="F642" s="21">
        <f t="shared" si="70"/>
        <v>14.667960000000001</v>
      </c>
      <c r="G642" s="21">
        <v>0</v>
      </c>
      <c r="H642" s="21">
        <v>0</v>
      </c>
      <c r="I642" s="21">
        <v>14.667960000000001</v>
      </c>
      <c r="J642" s="21">
        <v>0</v>
      </c>
      <c r="K642" s="21">
        <v>12.2233</v>
      </c>
      <c r="L642" s="23">
        <v>2025</v>
      </c>
      <c r="M642" s="21">
        <v>12.2233</v>
      </c>
      <c r="N642" s="24" t="s">
        <v>1803</v>
      </c>
      <c r="O642" s="22" t="s">
        <v>41</v>
      </c>
      <c r="P642" s="21" t="s">
        <v>41</v>
      </c>
      <c r="Q642" s="21" t="s">
        <v>41</v>
      </c>
      <c r="R642" s="21" t="s">
        <v>41</v>
      </c>
      <c r="S642" s="21" t="s">
        <v>41</v>
      </c>
      <c r="T642" s="21" t="s">
        <v>41</v>
      </c>
      <c r="U642" s="21" t="s">
        <v>41</v>
      </c>
      <c r="V642" s="21" t="s">
        <v>41</v>
      </c>
      <c r="W642" s="21">
        <v>131</v>
      </c>
    </row>
    <row r="643" spans="1:23" ht="31.5" x14ac:dyDescent="0.25">
      <c r="A643" s="18" t="s">
        <v>1773</v>
      </c>
      <c r="B643" s="19" t="s">
        <v>1909</v>
      </c>
      <c r="C643" s="20" t="s">
        <v>1910</v>
      </c>
      <c r="D643" s="21">
        <v>1968.779172</v>
      </c>
      <c r="E643" s="22" t="s">
        <v>1911</v>
      </c>
      <c r="F643" s="21">
        <f t="shared" si="70"/>
        <v>1902.1662719999999</v>
      </c>
      <c r="G643" s="21">
        <v>0</v>
      </c>
      <c r="H643" s="21">
        <v>0</v>
      </c>
      <c r="I643" s="21">
        <v>1902.1662719999999</v>
      </c>
      <c r="J643" s="21">
        <v>0</v>
      </c>
      <c r="K643" s="21">
        <v>0</v>
      </c>
      <c r="L643" s="23">
        <v>2031</v>
      </c>
      <c r="M643" s="21">
        <v>55.510750000000002</v>
      </c>
      <c r="N643" s="24" t="s">
        <v>1912</v>
      </c>
      <c r="O643" s="22" t="s">
        <v>41</v>
      </c>
      <c r="P643" s="21" t="s">
        <v>41</v>
      </c>
      <c r="Q643" s="21">
        <v>2602.04</v>
      </c>
      <c r="R643" s="21" t="s">
        <v>41</v>
      </c>
      <c r="S643" s="21">
        <v>848.62</v>
      </c>
      <c r="T643" s="21" t="s">
        <v>41</v>
      </c>
      <c r="U643" s="21" t="s">
        <v>41</v>
      </c>
      <c r="V643" s="21" t="s">
        <v>41</v>
      </c>
      <c r="W643" s="21">
        <v>1</v>
      </c>
    </row>
    <row r="644" spans="1:23" ht="47.25" x14ac:dyDescent="0.25">
      <c r="A644" s="18" t="s">
        <v>1773</v>
      </c>
      <c r="B644" s="19" t="s">
        <v>1913</v>
      </c>
      <c r="C644" s="20" t="s">
        <v>1914</v>
      </c>
      <c r="D644" s="21">
        <v>459.93464</v>
      </c>
      <c r="E644" s="22" t="s">
        <v>1915</v>
      </c>
      <c r="F644" s="21">
        <f t="shared" si="70"/>
        <v>449.62255199999998</v>
      </c>
      <c r="G644" s="21">
        <v>0</v>
      </c>
      <c r="H644" s="21">
        <v>0</v>
      </c>
      <c r="I644" s="21">
        <v>449.62255199999998</v>
      </c>
      <c r="J644" s="21">
        <v>0</v>
      </c>
      <c r="K644" s="21">
        <v>0</v>
      </c>
      <c r="L644" s="23">
        <v>2031</v>
      </c>
      <c r="M644" s="21">
        <v>8.5934069999999991</v>
      </c>
      <c r="N644" s="24" t="s">
        <v>1916</v>
      </c>
      <c r="O644" s="22" t="s">
        <v>41</v>
      </c>
      <c r="P644" s="21" t="s">
        <v>41</v>
      </c>
      <c r="Q644" s="21">
        <v>231.49</v>
      </c>
      <c r="R644" s="21" t="s">
        <v>41</v>
      </c>
      <c r="S644" s="21">
        <v>643.41</v>
      </c>
      <c r="T644" s="21" t="s">
        <v>41</v>
      </c>
      <c r="U644" s="21" t="s">
        <v>41</v>
      </c>
      <c r="V644" s="21" t="s">
        <v>41</v>
      </c>
      <c r="W644" s="21">
        <v>1</v>
      </c>
    </row>
    <row r="645" spans="1:23" ht="47.25" x14ac:dyDescent="0.25">
      <c r="A645" s="18" t="s">
        <v>1773</v>
      </c>
      <c r="B645" s="19" t="s">
        <v>3315</v>
      </c>
      <c r="C645" s="20" t="s">
        <v>1917</v>
      </c>
      <c r="D645" s="21">
        <v>461.42</v>
      </c>
      <c r="E645" s="22" t="s">
        <v>1918</v>
      </c>
      <c r="F645" s="21">
        <v>454.48</v>
      </c>
      <c r="G645" s="21">
        <v>0</v>
      </c>
      <c r="H645" s="21">
        <v>0</v>
      </c>
      <c r="I645" s="21">
        <v>454.48</v>
      </c>
      <c r="J645" s="21">
        <v>0</v>
      </c>
      <c r="K645" s="21">
        <v>35.700000000000003</v>
      </c>
      <c r="L645" s="23">
        <v>2031</v>
      </c>
      <c r="M645" s="21">
        <v>41.48</v>
      </c>
      <c r="N645" s="24" t="s">
        <v>1919</v>
      </c>
      <c r="O645" s="22" t="s">
        <v>41</v>
      </c>
      <c r="P645" s="21" t="s">
        <v>41</v>
      </c>
      <c r="Q645" s="21">
        <v>1509.83</v>
      </c>
      <c r="R645" s="21" t="s">
        <v>41</v>
      </c>
      <c r="S645" s="21">
        <v>245.27</v>
      </c>
      <c r="T645" s="21" t="s">
        <v>41</v>
      </c>
      <c r="U645" s="21" t="s">
        <v>41</v>
      </c>
      <c r="V645" s="21" t="s">
        <v>41</v>
      </c>
      <c r="W645" s="21">
        <v>1</v>
      </c>
    </row>
    <row r="646" spans="1:23" ht="126" x14ac:dyDescent="0.25">
      <c r="A646" s="18" t="s">
        <v>1773</v>
      </c>
      <c r="B646" s="19" t="s">
        <v>1920</v>
      </c>
      <c r="C646" s="20" t="s">
        <v>1921</v>
      </c>
      <c r="D646" s="21">
        <v>2.8021639999999999</v>
      </c>
      <c r="E646" s="22" t="s">
        <v>1922</v>
      </c>
      <c r="F646" s="21">
        <f t="shared" si="70"/>
        <v>2.8021639999999999</v>
      </c>
      <c r="G646" s="21">
        <v>0</v>
      </c>
      <c r="H646" s="21">
        <v>0</v>
      </c>
      <c r="I646" s="21">
        <v>2.8021639999999999</v>
      </c>
      <c r="J646" s="21">
        <v>0</v>
      </c>
      <c r="K646" s="21">
        <v>2.335137</v>
      </c>
      <c r="L646" s="23">
        <v>2025</v>
      </c>
      <c r="M646" s="21">
        <v>2.335137</v>
      </c>
      <c r="N646" s="24" t="s">
        <v>1635</v>
      </c>
      <c r="O646" s="22" t="s">
        <v>41</v>
      </c>
      <c r="P646" s="21" t="s">
        <v>41</v>
      </c>
      <c r="Q646" s="21" t="s">
        <v>41</v>
      </c>
      <c r="R646" s="21" t="s">
        <v>41</v>
      </c>
      <c r="S646" s="21" t="s">
        <v>41</v>
      </c>
      <c r="T646" s="21" t="s">
        <v>41</v>
      </c>
      <c r="U646" s="21" t="s">
        <v>41</v>
      </c>
      <c r="V646" s="21" t="s">
        <v>41</v>
      </c>
      <c r="W646" s="21">
        <v>1</v>
      </c>
    </row>
    <row r="647" spans="1:23" ht="126" x14ac:dyDescent="0.25">
      <c r="A647" s="18" t="s">
        <v>1773</v>
      </c>
      <c r="B647" s="19" t="s">
        <v>1923</v>
      </c>
      <c r="C647" s="20" t="s">
        <v>1924</v>
      </c>
      <c r="D647" s="21">
        <v>2.8021639999999999</v>
      </c>
      <c r="E647" s="22" t="s">
        <v>1925</v>
      </c>
      <c r="F647" s="21">
        <f t="shared" si="70"/>
        <v>2.8021639999999999</v>
      </c>
      <c r="G647" s="21">
        <v>0</v>
      </c>
      <c r="H647" s="21">
        <v>0</v>
      </c>
      <c r="I647" s="21">
        <v>2.8021639999999999</v>
      </c>
      <c r="J647" s="21">
        <v>0</v>
      </c>
      <c r="K647" s="21">
        <v>2.335137</v>
      </c>
      <c r="L647" s="23">
        <v>2026</v>
      </c>
      <c r="M647" s="21">
        <v>2.335137</v>
      </c>
      <c r="N647" s="24" t="s">
        <v>1635</v>
      </c>
      <c r="O647" s="22" t="s">
        <v>41</v>
      </c>
      <c r="P647" s="21" t="s">
        <v>41</v>
      </c>
      <c r="Q647" s="21" t="s">
        <v>41</v>
      </c>
      <c r="R647" s="21" t="s">
        <v>41</v>
      </c>
      <c r="S647" s="21" t="s">
        <v>41</v>
      </c>
      <c r="T647" s="21" t="s">
        <v>41</v>
      </c>
      <c r="U647" s="21" t="s">
        <v>41</v>
      </c>
      <c r="V647" s="21" t="s">
        <v>41</v>
      </c>
      <c r="W647" s="21">
        <v>1</v>
      </c>
    </row>
    <row r="648" spans="1:23" ht="126" x14ac:dyDescent="0.25">
      <c r="A648" s="18" t="s">
        <v>1773</v>
      </c>
      <c r="B648" s="19" t="s">
        <v>1926</v>
      </c>
      <c r="C648" s="20" t="s">
        <v>1927</v>
      </c>
      <c r="D648" s="21">
        <v>2.8021639999999999</v>
      </c>
      <c r="E648" s="22" t="s">
        <v>1928</v>
      </c>
      <c r="F648" s="21">
        <f t="shared" si="70"/>
        <v>2.8021639999999999</v>
      </c>
      <c r="G648" s="21">
        <v>0</v>
      </c>
      <c r="H648" s="21">
        <v>0</v>
      </c>
      <c r="I648" s="21">
        <v>2.8021639999999999</v>
      </c>
      <c r="J648" s="21">
        <v>0</v>
      </c>
      <c r="K648" s="21">
        <v>2.335137</v>
      </c>
      <c r="L648" s="23">
        <v>2027</v>
      </c>
      <c r="M648" s="21">
        <v>2.335137</v>
      </c>
      <c r="N648" s="24" t="s">
        <v>1635</v>
      </c>
      <c r="O648" s="22" t="s">
        <v>41</v>
      </c>
      <c r="P648" s="21" t="s">
        <v>41</v>
      </c>
      <c r="Q648" s="21" t="s">
        <v>41</v>
      </c>
      <c r="R648" s="21" t="s">
        <v>41</v>
      </c>
      <c r="S648" s="21" t="s">
        <v>41</v>
      </c>
      <c r="T648" s="21" t="s">
        <v>41</v>
      </c>
      <c r="U648" s="21" t="s">
        <v>41</v>
      </c>
      <c r="V648" s="21" t="s">
        <v>41</v>
      </c>
      <c r="W648" s="21">
        <v>1</v>
      </c>
    </row>
    <row r="649" spans="1:23" ht="126" x14ac:dyDescent="0.25">
      <c r="A649" s="18" t="s">
        <v>1773</v>
      </c>
      <c r="B649" s="19" t="s">
        <v>1929</v>
      </c>
      <c r="C649" s="20" t="s">
        <v>1930</v>
      </c>
      <c r="D649" s="21">
        <v>2.8021639999999999</v>
      </c>
      <c r="E649" s="22" t="s">
        <v>1931</v>
      </c>
      <c r="F649" s="21">
        <f t="shared" si="70"/>
        <v>2.8021639999999999</v>
      </c>
      <c r="G649" s="21">
        <v>0</v>
      </c>
      <c r="H649" s="21">
        <v>0</v>
      </c>
      <c r="I649" s="21">
        <v>2.8021639999999999</v>
      </c>
      <c r="J649" s="21">
        <v>0</v>
      </c>
      <c r="K649" s="21">
        <v>2.335137</v>
      </c>
      <c r="L649" s="23">
        <v>2028</v>
      </c>
      <c r="M649" s="21">
        <v>2.335137</v>
      </c>
      <c r="N649" s="24" t="s">
        <v>1635</v>
      </c>
      <c r="O649" s="22" t="s">
        <v>41</v>
      </c>
      <c r="P649" s="21" t="s">
        <v>41</v>
      </c>
      <c r="Q649" s="21" t="s">
        <v>41</v>
      </c>
      <c r="R649" s="21" t="s">
        <v>41</v>
      </c>
      <c r="S649" s="21" t="s">
        <v>41</v>
      </c>
      <c r="T649" s="21" t="s">
        <v>41</v>
      </c>
      <c r="U649" s="21" t="s">
        <v>41</v>
      </c>
      <c r="V649" s="21" t="s">
        <v>41</v>
      </c>
      <c r="W649" s="21">
        <v>1</v>
      </c>
    </row>
    <row r="650" spans="1:23" ht="126" x14ac:dyDescent="0.25">
      <c r="A650" s="18" t="s">
        <v>1773</v>
      </c>
      <c r="B650" s="19" t="s">
        <v>1932</v>
      </c>
      <c r="C650" s="20" t="s">
        <v>1933</v>
      </c>
      <c r="D650" s="21">
        <v>2.8021639999999999</v>
      </c>
      <c r="E650" s="22" t="s">
        <v>1934</v>
      </c>
      <c r="F650" s="21">
        <f t="shared" si="70"/>
        <v>2.8021639999999999</v>
      </c>
      <c r="G650" s="21">
        <v>0</v>
      </c>
      <c r="H650" s="21">
        <v>0</v>
      </c>
      <c r="I650" s="21">
        <v>2.8021639999999999</v>
      </c>
      <c r="J650" s="21">
        <v>0</v>
      </c>
      <c r="K650" s="21">
        <v>2.335137</v>
      </c>
      <c r="L650" s="23">
        <v>2029</v>
      </c>
      <c r="M650" s="21">
        <v>2.335137</v>
      </c>
      <c r="N650" s="24" t="s">
        <v>1635</v>
      </c>
      <c r="O650" s="22" t="s">
        <v>41</v>
      </c>
      <c r="P650" s="21" t="s">
        <v>41</v>
      </c>
      <c r="Q650" s="21" t="s">
        <v>41</v>
      </c>
      <c r="R650" s="21" t="s">
        <v>41</v>
      </c>
      <c r="S650" s="21" t="s">
        <v>41</v>
      </c>
      <c r="T650" s="21" t="s">
        <v>41</v>
      </c>
      <c r="U650" s="21" t="s">
        <v>41</v>
      </c>
      <c r="V650" s="21" t="s">
        <v>41</v>
      </c>
      <c r="W650" s="21">
        <v>1</v>
      </c>
    </row>
    <row r="651" spans="1:23" ht="126" x14ac:dyDescent="0.25">
      <c r="A651" s="18" t="s">
        <v>1773</v>
      </c>
      <c r="B651" s="19" t="s">
        <v>1935</v>
      </c>
      <c r="C651" s="20" t="s">
        <v>1936</v>
      </c>
      <c r="D651" s="21">
        <v>2.8021639999999999</v>
      </c>
      <c r="E651" s="22" t="s">
        <v>1937</v>
      </c>
      <c r="F651" s="21">
        <f t="shared" si="70"/>
        <v>2.8021639999999999</v>
      </c>
      <c r="G651" s="21">
        <v>0</v>
      </c>
      <c r="H651" s="21">
        <v>0</v>
      </c>
      <c r="I651" s="21">
        <v>2.8021639999999999</v>
      </c>
      <c r="J651" s="21">
        <v>0</v>
      </c>
      <c r="K651" s="21">
        <v>2.335137</v>
      </c>
      <c r="L651" s="23">
        <v>2030</v>
      </c>
      <c r="M651" s="21">
        <v>2.335137</v>
      </c>
      <c r="N651" s="24" t="s">
        <v>1635</v>
      </c>
      <c r="O651" s="22" t="s">
        <v>41</v>
      </c>
      <c r="P651" s="21" t="s">
        <v>41</v>
      </c>
      <c r="Q651" s="21" t="s">
        <v>41</v>
      </c>
      <c r="R651" s="21" t="s">
        <v>41</v>
      </c>
      <c r="S651" s="21" t="s">
        <v>41</v>
      </c>
      <c r="T651" s="21" t="s">
        <v>41</v>
      </c>
      <c r="U651" s="21" t="s">
        <v>41</v>
      </c>
      <c r="V651" s="21" t="s">
        <v>41</v>
      </c>
      <c r="W651" s="21">
        <v>1</v>
      </c>
    </row>
    <row r="652" spans="1:23" ht="126" x14ac:dyDescent="0.25">
      <c r="A652" s="18" t="s">
        <v>1773</v>
      </c>
      <c r="B652" s="19" t="s">
        <v>870</v>
      </c>
      <c r="C652" s="20" t="s">
        <v>1938</v>
      </c>
      <c r="D652" s="21">
        <v>6.9971779999999999</v>
      </c>
      <c r="E652" s="22" t="s">
        <v>1939</v>
      </c>
      <c r="F652" s="21">
        <f t="shared" si="70"/>
        <v>6.9971779999999999</v>
      </c>
      <c r="G652" s="21">
        <v>0</v>
      </c>
      <c r="H652" s="21">
        <v>0</v>
      </c>
      <c r="I652" s="21">
        <v>6.9971779999999999</v>
      </c>
      <c r="J652" s="21">
        <v>0</v>
      </c>
      <c r="K652" s="21">
        <v>5.8309819999999997</v>
      </c>
      <c r="L652" s="23" t="s">
        <v>41</v>
      </c>
      <c r="M652" s="21" t="s">
        <v>41</v>
      </c>
      <c r="N652" s="24" t="s">
        <v>873</v>
      </c>
      <c r="O652" s="22" t="s">
        <v>41</v>
      </c>
      <c r="P652" s="21" t="s">
        <v>41</v>
      </c>
      <c r="Q652" s="21" t="s">
        <v>41</v>
      </c>
      <c r="R652" s="21" t="s">
        <v>41</v>
      </c>
      <c r="S652" s="21" t="s">
        <v>41</v>
      </c>
      <c r="T652" s="21" t="s">
        <v>41</v>
      </c>
      <c r="U652" s="21" t="s">
        <v>41</v>
      </c>
      <c r="V652" s="21" t="s">
        <v>41</v>
      </c>
      <c r="W652" s="21">
        <v>1</v>
      </c>
    </row>
    <row r="653" spans="1:23" x14ac:dyDescent="0.25">
      <c r="A653" s="18" t="s">
        <v>1940</v>
      </c>
      <c r="B653" s="19" t="s">
        <v>1941</v>
      </c>
      <c r="C653" s="20" t="s">
        <v>40</v>
      </c>
      <c r="D653" s="21">
        <f>IFERROR(SUM(0,D654,D655,D656),"нд")</f>
        <v>748.62504800000033</v>
      </c>
      <c r="E653" s="22" t="s">
        <v>41</v>
      </c>
      <c r="F653" s="21">
        <f t="shared" ref="F653:K653" si="71">IFERROR(SUM(0,F654,F655,F656),"нд")</f>
        <v>683.64237400000013</v>
      </c>
      <c r="G653" s="21">
        <f t="shared" si="71"/>
        <v>0</v>
      </c>
      <c r="H653" s="21">
        <f t="shared" si="71"/>
        <v>0</v>
      </c>
      <c r="I653" s="21">
        <f t="shared" si="71"/>
        <v>683.64237400000013</v>
      </c>
      <c r="J653" s="21">
        <f t="shared" si="71"/>
        <v>0</v>
      </c>
      <c r="K653" s="21">
        <f t="shared" si="71"/>
        <v>515.74437799999998</v>
      </c>
      <c r="L653" s="23" t="s">
        <v>41</v>
      </c>
      <c r="M653" s="21" t="s">
        <v>41</v>
      </c>
      <c r="N653" s="24" t="s">
        <v>41</v>
      </c>
      <c r="O653" s="22" t="s">
        <v>41</v>
      </c>
      <c r="P653" s="21">
        <f t="shared" ref="P653:W653" si="72">IFERROR(SUM(0,P654,P655,P656),"нд")</f>
        <v>0</v>
      </c>
      <c r="Q653" s="21">
        <f t="shared" si="72"/>
        <v>0</v>
      </c>
      <c r="R653" s="21">
        <f t="shared" si="72"/>
        <v>0</v>
      </c>
      <c r="S653" s="21">
        <f t="shared" si="72"/>
        <v>0</v>
      </c>
      <c r="T653" s="21">
        <f t="shared" si="72"/>
        <v>0</v>
      </c>
      <c r="U653" s="21">
        <f t="shared" si="72"/>
        <v>0</v>
      </c>
      <c r="V653" s="21">
        <f t="shared" si="72"/>
        <v>0</v>
      </c>
      <c r="W653" s="21">
        <f t="shared" si="72"/>
        <v>574</v>
      </c>
    </row>
    <row r="654" spans="1:23" x14ac:dyDescent="0.25">
      <c r="A654" s="18" t="s">
        <v>1942</v>
      </c>
      <c r="B654" s="19" t="s">
        <v>43</v>
      </c>
      <c r="C654" s="20" t="s">
        <v>40</v>
      </c>
      <c r="D654" s="21">
        <f>IFERROR(SUM(0),"нд")</f>
        <v>0</v>
      </c>
      <c r="E654" s="22" t="s">
        <v>41</v>
      </c>
      <c r="F654" s="21">
        <f t="shared" ref="F654:K655" si="73">IFERROR(SUM(0),"нд")</f>
        <v>0</v>
      </c>
      <c r="G654" s="21">
        <f t="shared" si="73"/>
        <v>0</v>
      </c>
      <c r="H654" s="21">
        <f t="shared" si="73"/>
        <v>0</v>
      </c>
      <c r="I654" s="21">
        <f t="shared" si="73"/>
        <v>0</v>
      </c>
      <c r="J654" s="21">
        <f t="shared" si="73"/>
        <v>0</v>
      </c>
      <c r="K654" s="21">
        <f t="shared" si="73"/>
        <v>0</v>
      </c>
      <c r="L654" s="23" t="s">
        <v>41</v>
      </c>
      <c r="M654" s="21" t="s">
        <v>41</v>
      </c>
      <c r="N654" s="24" t="s">
        <v>41</v>
      </c>
      <c r="O654" s="22" t="s">
        <v>41</v>
      </c>
      <c r="P654" s="21">
        <f t="shared" ref="P654:W655" si="74">IFERROR(SUM(0),"нд")</f>
        <v>0</v>
      </c>
      <c r="Q654" s="21">
        <f t="shared" si="74"/>
        <v>0</v>
      </c>
      <c r="R654" s="21">
        <f t="shared" si="74"/>
        <v>0</v>
      </c>
      <c r="S654" s="21">
        <f t="shared" si="74"/>
        <v>0</v>
      </c>
      <c r="T654" s="21">
        <f t="shared" si="74"/>
        <v>0</v>
      </c>
      <c r="U654" s="21">
        <f t="shared" si="74"/>
        <v>0</v>
      </c>
      <c r="V654" s="21">
        <f t="shared" si="74"/>
        <v>0</v>
      </c>
      <c r="W654" s="21">
        <f t="shared" si="74"/>
        <v>0</v>
      </c>
    </row>
    <row r="655" spans="1:23" x14ac:dyDescent="0.25">
      <c r="A655" s="18" t="s">
        <v>1943</v>
      </c>
      <c r="B655" s="19" t="s">
        <v>538</v>
      </c>
      <c r="C655" s="20" t="s">
        <v>40</v>
      </c>
      <c r="D655" s="21">
        <f>IFERROR(SUM(0),"нд")</f>
        <v>0</v>
      </c>
      <c r="E655" s="22" t="s">
        <v>41</v>
      </c>
      <c r="F655" s="21">
        <f t="shared" si="73"/>
        <v>0</v>
      </c>
      <c r="G655" s="21">
        <f t="shared" si="73"/>
        <v>0</v>
      </c>
      <c r="H655" s="21">
        <f t="shared" si="73"/>
        <v>0</v>
      </c>
      <c r="I655" s="21">
        <f t="shared" si="73"/>
        <v>0</v>
      </c>
      <c r="J655" s="21">
        <f t="shared" si="73"/>
        <v>0</v>
      </c>
      <c r="K655" s="21">
        <f t="shared" si="73"/>
        <v>0</v>
      </c>
      <c r="L655" s="23" t="s">
        <v>41</v>
      </c>
      <c r="M655" s="21" t="s">
        <v>41</v>
      </c>
      <c r="N655" s="24" t="s">
        <v>41</v>
      </c>
      <c r="O655" s="22" t="s">
        <v>41</v>
      </c>
      <c r="P655" s="21">
        <f t="shared" si="74"/>
        <v>0</v>
      </c>
      <c r="Q655" s="21">
        <f t="shared" si="74"/>
        <v>0</v>
      </c>
      <c r="R655" s="21">
        <f t="shared" si="74"/>
        <v>0</v>
      </c>
      <c r="S655" s="21">
        <f t="shared" si="74"/>
        <v>0</v>
      </c>
      <c r="T655" s="21">
        <f t="shared" si="74"/>
        <v>0</v>
      </c>
      <c r="U655" s="21">
        <f t="shared" si="74"/>
        <v>0</v>
      </c>
      <c r="V655" s="21">
        <f t="shared" si="74"/>
        <v>0</v>
      </c>
      <c r="W655" s="21">
        <f t="shared" si="74"/>
        <v>0</v>
      </c>
    </row>
    <row r="656" spans="1:23" x14ac:dyDescent="0.25">
      <c r="A656" s="18" t="s">
        <v>1944</v>
      </c>
      <c r="B656" s="19" t="s">
        <v>540</v>
      </c>
      <c r="C656" s="20" t="s">
        <v>40</v>
      </c>
      <c r="D656" s="21">
        <f>IFERROR(SUM(D657:D718),"нд")</f>
        <v>748.62504800000033</v>
      </c>
      <c r="E656" s="22" t="s">
        <v>41</v>
      </c>
      <c r="F656" s="21">
        <f t="shared" ref="F656:K656" si="75">IFERROR(SUM(F657:F718),"нд")</f>
        <v>683.64237400000013</v>
      </c>
      <c r="G656" s="21">
        <f t="shared" si="75"/>
        <v>0</v>
      </c>
      <c r="H656" s="21">
        <f t="shared" si="75"/>
        <v>0</v>
      </c>
      <c r="I656" s="21">
        <f t="shared" si="75"/>
        <v>683.64237400000013</v>
      </c>
      <c r="J656" s="21">
        <f t="shared" si="75"/>
        <v>0</v>
      </c>
      <c r="K656" s="21">
        <f t="shared" si="75"/>
        <v>515.74437799999998</v>
      </c>
      <c r="L656" s="23" t="s">
        <v>41</v>
      </c>
      <c r="M656" s="21" t="s">
        <v>41</v>
      </c>
      <c r="N656" s="24" t="s">
        <v>41</v>
      </c>
      <c r="O656" s="22" t="s">
        <v>41</v>
      </c>
      <c r="P656" s="21">
        <f t="shared" ref="P656:W656" si="76">IFERROR(SUM(P657:P718),"нд")</f>
        <v>0</v>
      </c>
      <c r="Q656" s="21">
        <f t="shared" si="76"/>
        <v>0</v>
      </c>
      <c r="R656" s="21">
        <f t="shared" si="76"/>
        <v>0</v>
      </c>
      <c r="S656" s="21">
        <f t="shared" si="76"/>
        <v>0</v>
      </c>
      <c r="T656" s="21">
        <f t="shared" si="76"/>
        <v>0</v>
      </c>
      <c r="U656" s="21">
        <f t="shared" si="76"/>
        <v>0</v>
      </c>
      <c r="V656" s="21">
        <f t="shared" si="76"/>
        <v>0</v>
      </c>
      <c r="W656" s="21">
        <f t="shared" si="76"/>
        <v>574</v>
      </c>
    </row>
    <row r="657" spans="1:23" ht="78.75" x14ac:dyDescent="0.25">
      <c r="A657" s="18" t="s">
        <v>1944</v>
      </c>
      <c r="B657" s="19" t="s">
        <v>1945</v>
      </c>
      <c r="C657" s="20" t="s">
        <v>1946</v>
      </c>
      <c r="D657" s="21">
        <v>41.087960000000002</v>
      </c>
      <c r="E657" s="22" t="s">
        <v>1947</v>
      </c>
      <c r="F657" s="21">
        <f t="shared" ref="F657:F688" si="77">IFERROR(J657+I657+H657+G657,"нд")</f>
        <v>41.087960000000002</v>
      </c>
      <c r="G657" s="21">
        <v>0</v>
      </c>
      <c r="H657" s="21">
        <v>0</v>
      </c>
      <c r="I657" s="21">
        <v>41.087960000000002</v>
      </c>
      <c r="J657" s="21">
        <v>0</v>
      </c>
      <c r="K657" s="21">
        <v>34.239967</v>
      </c>
      <c r="L657" s="23">
        <v>2025</v>
      </c>
      <c r="M657" s="21">
        <v>34.239967</v>
      </c>
      <c r="N657" s="24" t="s">
        <v>928</v>
      </c>
      <c r="O657" s="22" t="s">
        <v>41</v>
      </c>
      <c r="P657" s="21" t="s">
        <v>41</v>
      </c>
      <c r="Q657" s="21" t="s">
        <v>41</v>
      </c>
      <c r="R657" s="21" t="s">
        <v>41</v>
      </c>
      <c r="S657" s="21" t="s">
        <v>41</v>
      </c>
      <c r="T657" s="21" t="s">
        <v>41</v>
      </c>
      <c r="U657" s="21" t="s">
        <v>41</v>
      </c>
      <c r="V657" s="21" t="s">
        <v>41</v>
      </c>
      <c r="W657" s="21">
        <v>1</v>
      </c>
    </row>
    <row r="658" spans="1:23" ht="78.75" x14ac:dyDescent="0.25">
      <c r="A658" s="18" t="s">
        <v>1944</v>
      </c>
      <c r="B658" s="19" t="s">
        <v>1948</v>
      </c>
      <c r="C658" s="20" t="s">
        <v>1949</v>
      </c>
      <c r="D658" s="21">
        <v>8.5475519999999996</v>
      </c>
      <c r="E658" s="22" t="s">
        <v>1950</v>
      </c>
      <c r="F658" s="21">
        <f t="shared" si="77"/>
        <v>8.5475519999999996</v>
      </c>
      <c r="G658" s="21">
        <v>0</v>
      </c>
      <c r="H658" s="21">
        <v>0</v>
      </c>
      <c r="I658" s="21">
        <v>8.5475519999999996</v>
      </c>
      <c r="J658" s="21">
        <v>0</v>
      </c>
      <c r="K658" s="21">
        <v>7.12296</v>
      </c>
      <c r="L658" s="23">
        <v>2027</v>
      </c>
      <c r="M658" s="21">
        <v>7.12296</v>
      </c>
      <c r="N658" s="24" t="s">
        <v>928</v>
      </c>
      <c r="O658" s="22" t="s">
        <v>41</v>
      </c>
      <c r="P658" s="21" t="s">
        <v>41</v>
      </c>
      <c r="Q658" s="21" t="s">
        <v>41</v>
      </c>
      <c r="R658" s="21" t="s">
        <v>41</v>
      </c>
      <c r="S658" s="21" t="s">
        <v>41</v>
      </c>
      <c r="T658" s="21" t="s">
        <v>41</v>
      </c>
      <c r="U658" s="21" t="s">
        <v>41</v>
      </c>
      <c r="V658" s="21" t="s">
        <v>41</v>
      </c>
      <c r="W658" s="21">
        <v>2</v>
      </c>
    </row>
    <row r="659" spans="1:23" ht="78.75" x14ac:dyDescent="0.25">
      <c r="A659" s="18" t="s">
        <v>1944</v>
      </c>
      <c r="B659" s="19" t="s">
        <v>1951</v>
      </c>
      <c r="C659" s="20" t="s">
        <v>1952</v>
      </c>
      <c r="D659" s="21">
        <v>46.220095999999998</v>
      </c>
      <c r="E659" s="22" t="s">
        <v>1953</v>
      </c>
      <c r="F659" s="21">
        <f t="shared" si="77"/>
        <v>46.220095999999998</v>
      </c>
      <c r="G659" s="21">
        <v>0</v>
      </c>
      <c r="H659" s="21">
        <v>0</v>
      </c>
      <c r="I659" s="21">
        <v>46.220095999999998</v>
      </c>
      <c r="J659" s="21">
        <v>0</v>
      </c>
      <c r="K659" s="21">
        <v>38.516747000000002</v>
      </c>
      <c r="L659" s="23">
        <v>2027</v>
      </c>
      <c r="M659" s="21">
        <v>38.516747000000002</v>
      </c>
      <c r="N659" s="24" t="s">
        <v>928</v>
      </c>
      <c r="O659" s="22" t="s">
        <v>41</v>
      </c>
      <c r="P659" s="21" t="s">
        <v>41</v>
      </c>
      <c r="Q659" s="21" t="s">
        <v>41</v>
      </c>
      <c r="R659" s="21" t="s">
        <v>41</v>
      </c>
      <c r="S659" s="21" t="s">
        <v>41</v>
      </c>
      <c r="T659" s="21" t="s">
        <v>41</v>
      </c>
      <c r="U659" s="21" t="s">
        <v>41</v>
      </c>
      <c r="V659" s="21" t="s">
        <v>41</v>
      </c>
      <c r="W659" s="21">
        <v>10</v>
      </c>
    </row>
    <row r="660" spans="1:23" ht="78.75" x14ac:dyDescent="0.25">
      <c r="A660" s="18" t="s">
        <v>1944</v>
      </c>
      <c r="B660" s="19" t="s">
        <v>1954</v>
      </c>
      <c r="C660" s="20" t="s">
        <v>1955</v>
      </c>
      <c r="D660" s="21">
        <v>11.396736000000001</v>
      </c>
      <c r="E660" s="22" t="s">
        <v>1956</v>
      </c>
      <c r="F660" s="21">
        <f t="shared" si="77"/>
        <v>11.396736000000001</v>
      </c>
      <c r="G660" s="21">
        <v>0</v>
      </c>
      <c r="H660" s="21">
        <v>0</v>
      </c>
      <c r="I660" s="21">
        <v>11.396736000000001</v>
      </c>
      <c r="J660" s="21">
        <v>0</v>
      </c>
      <c r="K660" s="21">
        <v>9.4972799999999999</v>
      </c>
      <c r="L660" s="23">
        <v>2027</v>
      </c>
      <c r="M660" s="21">
        <v>9.4972799999999999</v>
      </c>
      <c r="N660" s="24" t="s">
        <v>928</v>
      </c>
      <c r="O660" s="22" t="s">
        <v>41</v>
      </c>
      <c r="P660" s="21" t="s">
        <v>41</v>
      </c>
      <c r="Q660" s="21" t="s">
        <v>41</v>
      </c>
      <c r="R660" s="21" t="s">
        <v>41</v>
      </c>
      <c r="S660" s="21" t="s">
        <v>41</v>
      </c>
      <c r="T660" s="21" t="s">
        <v>41</v>
      </c>
      <c r="U660" s="21" t="s">
        <v>41</v>
      </c>
      <c r="V660" s="21" t="s">
        <v>41</v>
      </c>
      <c r="W660" s="21">
        <v>3</v>
      </c>
    </row>
    <row r="661" spans="1:23" ht="78.75" x14ac:dyDescent="0.25">
      <c r="A661" s="18" t="s">
        <v>1944</v>
      </c>
      <c r="B661" s="19" t="s">
        <v>1957</v>
      </c>
      <c r="C661" s="20" t="s">
        <v>1958</v>
      </c>
      <c r="D661" s="21">
        <v>3.7989120000000001</v>
      </c>
      <c r="E661" s="22" t="s">
        <v>1959</v>
      </c>
      <c r="F661" s="21">
        <f t="shared" si="77"/>
        <v>3.7989120000000001</v>
      </c>
      <c r="G661" s="21">
        <v>0</v>
      </c>
      <c r="H661" s="21">
        <v>0</v>
      </c>
      <c r="I661" s="21">
        <v>3.7989120000000001</v>
      </c>
      <c r="J661" s="21">
        <v>0</v>
      </c>
      <c r="K661" s="21">
        <v>3.1657600000000001</v>
      </c>
      <c r="L661" s="23">
        <v>2027</v>
      </c>
      <c r="M661" s="21">
        <v>3.1657600000000001</v>
      </c>
      <c r="N661" s="24" t="s">
        <v>928</v>
      </c>
      <c r="O661" s="22" t="s">
        <v>41</v>
      </c>
      <c r="P661" s="21" t="s">
        <v>41</v>
      </c>
      <c r="Q661" s="21" t="s">
        <v>41</v>
      </c>
      <c r="R661" s="21" t="s">
        <v>41</v>
      </c>
      <c r="S661" s="21" t="s">
        <v>41</v>
      </c>
      <c r="T661" s="21" t="s">
        <v>41</v>
      </c>
      <c r="U661" s="21" t="s">
        <v>41</v>
      </c>
      <c r="V661" s="21" t="s">
        <v>41</v>
      </c>
      <c r="W661" s="21">
        <v>5</v>
      </c>
    </row>
    <row r="662" spans="1:23" ht="252" x14ac:dyDescent="0.25">
      <c r="A662" s="18" t="s">
        <v>1944</v>
      </c>
      <c r="B662" s="19" t="s">
        <v>1960</v>
      </c>
      <c r="C662" s="20" t="s">
        <v>1961</v>
      </c>
      <c r="D662" s="21">
        <v>10.449475</v>
      </c>
      <c r="E662" s="22" t="s">
        <v>1962</v>
      </c>
      <c r="F662" s="21">
        <f t="shared" si="77"/>
        <v>10.449475</v>
      </c>
      <c r="G662" s="21">
        <v>0</v>
      </c>
      <c r="H662" s="21">
        <v>0</v>
      </c>
      <c r="I662" s="21">
        <v>10.449475</v>
      </c>
      <c r="J662" s="21">
        <v>0</v>
      </c>
      <c r="K662" s="21">
        <v>8.7078959999999999</v>
      </c>
      <c r="L662" s="23">
        <v>2025</v>
      </c>
      <c r="M662" s="21">
        <v>8.7078959999999999</v>
      </c>
      <c r="N662" s="24" t="s">
        <v>1963</v>
      </c>
      <c r="O662" s="22" t="s">
        <v>41</v>
      </c>
      <c r="P662" s="21" t="s">
        <v>41</v>
      </c>
      <c r="Q662" s="21" t="s">
        <v>41</v>
      </c>
      <c r="R662" s="21" t="s">
        <v>41</v>
      </c>
      <c r="S662" s="21" t="s">
        <v>41</v>
      </c>
      <c r="T662" s="21" t="s">
        <v>41</v>
      </c>
      <c r="U662" s="21" t="s">
        <v>41</v>
      </c>
      <c r="V662" s="21" t="s">
        <v>41</v>
      </c>
      <c r="W662" s="21">
        <v>69</v>
      </c>
    </row>
    <row r="663" spans="1:23" ht="78.75" x14ac:dyDescent="0.25">
      <c r="A663" s="18" t="s">
        <v>1944</v>
      </c>
      <c r="B663" s="19" t="s">
        <v>1964</v>
      </c>
      <c r="C663" s="20" t="s">
        <v>1965</v>
      </c>
      <c r="D663" s="21">
        <v>70.956637000000001</v>
      </c>
      <c r="E663" s="22" t="s">
        <v>1966</v>
      </c>
      <c r="F663" s="21">
        <f t="shared" si="77"/>
        <v>70.956637000000001</v>
      </c>
      <c r="G663" s="21">
        <v>0</v>
      </c>
      <c r="H663" s="21">
        <v>0</v>
      </c>
      <c r="I663" s="21">
        <v>70.956637000000001</v>
      </c>
      <c r="J663" s="21">
        <v>0</v>
      </c>
      <c r="K663" s="21">
        <v>59.130530999999998</v>
      </c>
      <c r="L663" s="23">
        <v>2026</v>
      </c>
      <c r="M663" s="21">
        <v>59.130530999999998</v>
      </c>
      <c r="N663" s="24" t="s">
        <v>928</v>
      </c>
      <c r="O663" s="22" t="s">
        <v>41</v>
      </c>
      <c r="P663" s="21" t="s">
        <v>41</v>
      </c>
      <c r="Q663" s="21" t="s">
        <v>41</v>
      </c>
      <c r="R663" s="21" t="s">
        <v>41</v>
      </c>
      <c r="S663" s="21" t="s">
        <v>41</v>
      </c>
      <c r="T663" s="21" t="s">
        <v>41</v>
      </c>
      <c r="U663" s="21" t="s">
        <v>41</v>
      </c>
      <c r="V663" s="21" t="s">
        <v>41</v>
      </c>
      <c r="W663" s="21">
        <v>14</v>
      </c>
    </row>
    <row r="664" spans="1:23" ht="78.75" x14ac:dyDescent="0.25">
      <c r="A664" s="18" t="s">
        <v>1944</v>
      </c>
      <c r="B664" s="19" t="s">
        <v>1967</v>
      </c>
      <c r="C664" s="20" t="s">
        <v>1968</v>
      </c>
      <c r="D664" s="21">
        <v>26.325506000000001</v>
      </c>
      <c r="E664" s="22" t="s">
        <v>1969</v>
      </c>
      <c r="F664" s="21">
        <f t="shared" si="77"/>
        <v>9.4095030000000008</v>
      </c>
      <c r="G664" s="21">
        <v>0</v>
      </c>
      <c r="H664" s="21">
        <v>0</v>
      </c>
      <c r="I664" s="21">
        <v>9.4095030000000008</v>
      </c>
      <c r="J664" s="21">
        <v>0</v>
      </c>
      <c r="K664" s="21">
        <v>0</v>
      </c>
      <c r="L664" s="23">
        <v>2024</v>
      </c>
      <c r="M664" s="21">
        <v>21.938338000000002</v>
      </c>
      <c r="N664" s="24" t="s">
        <v>928</v>
      </c>
      <c r="O664" s="22" t="s">
        <v>41</v>
      </c>
      <c r="P664" s="21" t="s">
        <v>41</v>
      </c>
      <c r="Q664" s="21" t="s">
        <v>41</v>
      </c>
      <c r="R664" s="21" t="s">
        <v>41</v>
      </c>
      <c r="S664" s="21" t="s">
        <v>41</v>
      </c>
      <c r="T664" s="21" t="s">
        <v>41</v>
      </c>
      <c r="U664" s="21" t="s">
        <v>41</v>
      </c>
      <c r="V664" s="21" t="s">
        <v>41</v>
      </c>
      <c r="W664" s="21">
        <v>6</v>
      </c>
    </row>
    <row r="665" spans="1:23" ht="204.75" x14ac:dyDescent="0.25">
      <c r="A665" s="18" t="s">
        <v>1944</v>
      </c>
      <c r="B665" s="19" t="s">
        <v>1970</v>
      </c>
      <c r="C665" s="20" t="s">
        <v>1971</v>
      </c>
      <c r="D665" s="21">
        <v>50.542941999999996</v>
      </c>
      <c r="E665" s="22" t="s">
        <v>1972</v>
      </c>
      <c r="F665" s="21">
        <f t="shared" si="77"/>
        <v>29.458856999999998</v>
      </c>
      <c r="G665" s="21">
        <v>0</v>
      </c>
      <c r="H665" s="21">
        <v>0</v>
      </c>
      <c r="I665" s="21">
        <v>29.458856999999998</v>
      </c>
      <c r="J665" s="21">
        <v>0</v>
      </c>
      <c r="K665" s="21">
        <v>0</v>
      </c>
      <c r="L665" s="23">
        <v>2024</v>
      </c>
      <c r="M665" s="21">
        <v>42.701618000000003</v>
      </c>
      <c r="N665" s="24" t="s">
        <v>570</v>
      </c>
      <c r="O665" s="22" t="s">
        <v>41</v>
      </c>
      <c r="P665" s="21" t="s">
        <v>41</v>
      </c>
      <c r="Q665" s="21" t="s">
        <v>41</v>
      </c>
      <c r="R665" s="21" t="s">
        <v>41</v>
      </c>
      <c r="S665" s="21" t="s">
        <v>41</v>
      </c>
      <c r="T665" s="21" t="s">
        <v>41</v>
      </c>
      <c r="U665" s="21" t="s">
        <v>41</v>
      </c>
      <c r="V665" s="21" t="s">
        <v>41</v>
      </c>
      <c r="W665" s="21">
        <v>146</v>
      </c>
    </row>
    <row r="666" spans="1:23" ht="204.75" x14ac:dyDescent="0.25">
      <c r="A666" s="18" t="s">
        <v>1944</v>
      </c>
      <c r="B666" s="19" t="s">
        <v>663</v>
      </c>
      <c r="C666" s="20" t="s">
        <v>1973</v>
      </c>
      <c r="D666" s="21">
        <v>3.6649210000000001</v>
      </c>
      <c r="E666" s="22" t="s">
        <v>1974</v>
      </c>
      <c r="F666" s="21">
        <f t="shared" si="77"/>
        <v>2.110004</v>
      </c>
      <c r="G666" s="21">
        <v>0</v>
      </c>
      <c r="H666" s="21">
        <v>0</v>
      </c>
      <c r="I666" s="21">
        <v>2.110004</v>
      </c>
      <c r="J666" s="21">
        <v>0</v>
      </c>
      <c r="K666" s="21">
        <v>1.758337</v>
      </c>
      <c r="L666" s="23">
        <v>2026</v>
      </c>
      <c r="M666" s="21">
        <v>3.0541010000000002</v>
      </c>
      <c r="N666" s="24" t="s">
        <v>666</v>
      </c>
      <c r="O666" s="22" t="s">
        <v>41</v>
      </c>
      <c r="P666" s="21" t="s">
        <v>41</v>
      </c>
      <c r="Q666" s="21" t="s">
        <v>41</v>
      </c>
      <c r="R666" s="21" t="s">
        <v>41</v>
      </c>
      <c r="S666" s="21" t="s">
        <v>41</v>
      </c>
      <c r="T666" s="21" t="s">
        <v>41</v>
      </c>
      <c r="U666" s="21" t="s">
        <v>41</v>
      </c>
      <c r="V666" s="21" t="s">
        <v>41</v>
      </c>
      <c r="W666" s="21">
        <v>1</v>
      </c>
    </row>
    <row r="667" spans="1:23" ht="236.25" x14ac:dyDescent="0.25">
      <c r="A667" s="18" t="s">
        <v>1944</v>
      </c>
      <c r="B667" s="19" t="s">
        <v>659</v>
      </c>
      <c r="C667" s="20" t="s">
        <v>1975</v>
      </c>
      <c r="D667" s="21">
        <v>20.251595999999999</v>
      </c>
      <c r="E667" s="22" t="s">
        <v>1976</v>
      </c>
      <c r="F667" s="21">
        <f t="shared" si="77"/>
        <v>18.445025000000001</v>
      </c>
      <c r="G667" s="21">
        <v>0</v>
      </c>
      <c r="H667" s="21">
        <v>0</v>
      </c>
      <c r="I667" s="21">
        <v>18.445025000000001</v>
      </c>
      <c r="J667" s="21">
        <v>0</v>
      </c>
      <c r="K667" s="21">
        <v>8.2133500000000002</v>
      </c>
      <c r="L667" s="23">
        <v>2026</v>
      </c>
      <c r="M667" s="21">
        <v>16.876329999999999</v>
      </c>
      <c r="N667" s="24" t="s">
        <v>662</v>
      </c>
      <c r="O667" s="22" t="s">
        <v>41</v>
      </c>
      <c r="P667" s="21" t="s">
        <v>41</v>
      </c>
      <c r="Q667" s="21" t="s">
        <v>41</v>
      </c>
      <c r="R667" s="21" t="s">
        <v>41</v>
      </c>
      <c r="S667" s="21" t="s">
        <v>41</v>
      </c>
      <c r="T667" s="21" t="s">
        <v>41</v>
      </c>
      <c r="U667" s="21" t="s">
        <v>41</v>
      </c>
      <c r="V667" s="21" t="s">
        <v>41</v>
      </c>
      <c r="W667" s="21">
        <v>1</v>
      </c>
    </row>
    <row r="668" spans="1:23" ht="220.5" x14ac:dyDescent="0.25">
      <c r="A668" s="18" t="s">
        <v>1944</v>
      </c>
      <c r="B668" s="19" t="s">
        <v>655</v>
      </c>
      <c r="C668" s="20" t="s">
        <v>1977</v>
      </c>
      <c r="D668" s="21">
        <v>10.338139</v>
      </c>
      <c r="E668" s="22" t="s">
        <v>1978</v>
      </c>
      <c r="F668" s="21">
        <f t="shared" si="77"/>
        <v>9.2217909999999996</v>
      </c>
      <c r="G668" s="21">
        <v>0</v>
      </c>
      <c r="H668" s="21">
        <v>0</v>
      </c>
      <c r="I668" s="21">
        <v>9.2217909999999996</v>
      </c>
      <c r="J668" s="21">
        <v>0</v>
      </c>
      <c r="K668" s="21">
        <v>4.7056579999999997</v>
      </c>
      <c r="L668" s="23">
        <v>2026</v>
      </c>
      <c r="M668" s="21">
        <v>8.6151160000000004</v>
      </c>
      <c r="N668" s="24" t="s">
        <v>658</v>
      </c>
      <c r="O668" s="22" t="s">
        <v>41</v>
      </c>
      <c r="P668" s="21" t="s">
        <v>41</v>
      </c>
      <c r="Q668" s="21" t="s">
        <v>41</v>
      </c>
      <c r="R668" s="21" t="s">
        <v>41</v>
      </c>
      <c r="S668" s="21" t="s">
        <v>41</v>
      </c>
      <c r="T668" s="21" t="s">
        <v>41</v>
      </c>
      <c r="U668" s="21" t="s">
        <v>41</v>
      </c>
      <c r="V668" s="21" t="s">
        <v>41</v>
      </c>
      <c r="W668" s="21">
        <v>1</v>
      </c>
    </row>
    <row r="669" spans="1:23" ht="204.75" x14ac:dyDescent="0.25">
      <c r="A669" s="18" t="s">
        <v>1944</v>
      </c>
      <c r="B669" s="19" t="s">
        <v>651</v>
      </c>
      <c r="C669" s="20" t="s">
        <v>1979</v>
      </c>
      <c r="D669" s="21">
        <v>7.6736959999999996</v>
      </c>
      <c r="E669" s="22" t="s">
        <v>1980</v>
      </c>
      <c r="F669" s="21">
        <f t="shared" si="77"/>
        <v>1.4505600000000001</v>
      </c>
      <c r="G669" s="21">
        <v>0</v>
      </c>
      <c r="H669" s="21">
        <v>0</v>
      </c>
      <c r="I669" s="21">
        <v>1.4505600000000001</v>
      </c>
      <c r="J669" s="21">
        <v>0</v>
      </c>
      <c r="K669" s="21">
        <v>1.2088000000000001</v>
      </c>
      <c r="L669" s="23">
        <v>2025</v>
      </c>
      <c r="M669" s="21">
        <v>6.3947469999999997</v>
      </c>
      <c r="N669" s="24" t="s">
        <v>654</v>
      </c>
      <c r="O669" s="22" t="s">
        <v>41</v>
      </c>
      <c r="P669" s="21" t="s">
        <v>41</v>
      </c>
      <c r="Q669" s="21" t="s">
        <v>41</v>
      </c>
      <c r="R669" s="21" t="s">
        <v>41</v>
      </c>
      <c r="S669" s="21" t="s">
        <v>41</v>
      </c>
      <c r="T669" s="21" t="s">
        <v>41</v>
      </c>
      <c r="U669" s="21" t="s">
        <v>41</v>
      </c>
      <c r="V669" s="21" t="s">
        <v>41</v>
      </c>
      <c r="W669" s="21">
        <v>1</v>
      </c>
    </row>
    <row r="670" spans="1:23" ht="204.75" x14ac:dyDescent="0.25">
      <c r="A670" s="18" t="s">
        <v>1944</v>
      </c>
      <c r="B670" s="19" t="s">
        <v>647</v>
      </c>
      <c r="C670" s="20" t="s">
        <v>1981</v>
      </c>
      <c r="D670" s="21">
        <v>7.8460720000000004</v>
      </c>
      <c r="E670" s="22" t="s">
        <v>1982</v>
      </c>
      <c r="F670" s="21">
        <f t="shared" si="77"/>
        <v>6.5363670000000003</v>
      </c>
      <c r="G670" s="21">
        <v>0</v>
      </c>
      <c r="H670" s="21">
        <v>0</v>
      </c>
      <c r="I670" s="21">
        <v>6.5363670000000003</v>
      </c>
      <c r="J670" s="21">
        <v>0</v>
      </c>
      <c r="K670" s="21">
        <v>4.2611400000000001</v>
      </c>
      <c r="L670" s="23">
        <v>2026</v>
      </c>
      <c r="M670" s="21">
        <v>6.5383940000000003</v>
      </c>
      <c r="N670" s="24" t="s">
        <v>650</v>
      </c>
      <c r="O670" s="22" t="s">
        <v>41</v>
      </c>
      <c r="P670" s="21" t="s">
        <v>41</v>
      </c>
      <c r="Q670" s="21" t="s">
        <v>41</v>
      </c>
      <c r="R670" s="21" t="s">
        <v>41</v>
      </c>
      <c r="S670" s="21" t="s">
        <v>41</v>
      </c>
      <c r="T670" s="21" t="s">
        <v>41</v>
      </c>
      <c r="U670" s="21" t="s">
        <v>41</v>
      </c>
      <c r="V670" s="21" t="s">
        <v>41</v>
      </c>
      <c r="W670" s="21">
        <v>1</v>
      </c>
    </row>
    <row r="671" spans="1:23" ht="204.75" x14ac:dyDescent="0.25">
      <c r="A671" s="18" t="s">
        <v>1944</v>
      </c>
      <c r="B671" s="19" t="s">
        <v>643</v>
      </c>
      <c r="C671" s="20" t="s">
        <v>1983</v>
      </c>
      <c r="D671" s="21">
        <v>7.0889239999999996</v>
      </c>
      <c r="E671" s="22" t="s">
        <v>1984</v>
      </c>
      <c r="F671" s="21">
        <f t="shared" si="77"/>
        <v>5.975047</v>
      </c>
      <c r="G671" s="21">
        <v>0</v>
      </c>
      <c r="H671" s="21">
        <v>0</v>
      </c>
      <c r="I671" s="21">
        <v>5.975047</v>
      </c>
      <c r="J671" s="21">
        <v>0</v>
      </c>
      <c r="K671" s="21">
        <v>4.9792059999999996</v>
      </c>
      <c r="L671" s="23">
        <v>2026</v>
      </c>
      <c r="M671" s="21">
        <v>5.9074369999999998</v>
      </c>
      <c r="N671" s="24" t="s">
        <v>646</v>
      </c>
      <c r="O671" s="22" t="s">
        <v>41</v>
      </c>
      <c r="P671" s="21" t="s">
        <v>41</v>
      </c>
      <c r="Q671" s="21" t="s">
        <v>41</v>
      </c>
      <c r="R671" s="21" t="s">
        <v>41</v>
      </c>
      <c r="S671" s="21" t="s">
        <v>41</v>
      </c>
      <c r="T671" s="21" t="s">
        <v>41</v>
      </c>
      <c r="U671" s="21" t="s">
        <v>41</v>
      </c>
      <c r="V671" s="21" t="s">
        <v>41</v>
      </c>
      <c r="W671" s="21">
        <v>1</v>
      </c>
    </row>
    <row r="672" spans="1:23" ht="173.25" x14ac:dyDescent="0.25">
      <c r="A672" s="18" t="s">
        <v>1944</v>
      </c>
      <c r="B672" s="19" t="s">
        <v>989</v>
      </c>
      <c r="C672" s="20" t="s">
        <v>1985</v>
      </c>
      <c r="D672" s="21">
        <v>2.6329729999999998</v>
      </c>
      <c r="E672" s="22" t="s">
        <v>1986</v>
      </c>
      <c r="F672" s="21">
        <f t="shared" si="77"/>
        <v>0</v>
      </c>
      <c r="G672" s="21">
        <v>0</v>
      </c>
      <c r="H672" s="21">
        <v>0</v>
      </c>
      <c r="I672" s="21">
        <v>0</v>
      </c>
      <c r="J672" s="21">
        <v>0</v>
      </c>
      <c r="K672" s="21">
        <v>0</v>
      </c>
      <c r="L672" s="23">
        <v>2025</v>
      </c>
      <c r="M672" s="21">
        <v>2.1941440000000001</v>
      </c>
      <c r="N672" s="24" t="s">
        <v>992</v>
      </c>
      <c r="O672" s="22" t="s">
        <v>41</v>
      </c>
      <c r="P672" s="21" t="s">
        <v>41</v>
      </c>
      <c r="Q672" s="21" t="s">
        <v>41</v>
      </c>
      <c r="R672" s="21" t="s">
        <v>41</v>
      </c>
      <c r="S672" s="21" t="s">
        <v>41</v>
      </c>
      <c r="T672" s="21" t="s">
        <v>41</v>
      </c>
      <c r="U672" s="21" t="s">
        <v>41</v>
      </c>
      <c r="V672" s="21" t="s">
        <v>41</v>
      </c>
      <c r="W672" s="21">
        <v>1</v>
      </c>
    </row>
    <row r="673" spans="1:23" ht="236.25" x14ac:dyDescent="0.25">
      <c r="A673" s="18" t="s">
        <v>1944</v>
      </c>
      <c r="B673" s="19" t="s">
        <v>667</v>
      </c>
      <c r="C673" s="20" t="s">
        <v>1987</v>
      </c>
      <c r="D673" s="21">
        <v>1.0501750000000001</v>
      </c>
      <c r="E673" s="22" t="s">
        <v>1988</v>
      </c>
      <c r="F673" s="21">
        <f t="shared" si="77"/>
        <v>0.288798</v>
      </c>
      <c r="G673" s="21">
        <v>0</v>
      </c>
      <c r="H673" s="21">
        <v>0</v>
      </c>
      <c r="I673" s="21">
        <v>0.288798</v>
      </c>
      <c r="J673" s="21">
        <v>0</v>
      </c>
      <c r="K673" s="21">
        <v>0.24066499999999999</v>
      </c>
      <c r="L673" s="23">
        <v>2025</v>
      </c>
      <c r="M673" s="21">
        <v>0.87514599999999998</v>
      </c>
      <c r="N673" s="24" t="s">
        <v>670</v>
      </c>
      <c r="O673" s="22" t="s">
        <v>41</v>
      </c>
      <c r="P673" s="21" t="s">
        <v>41</v>
      </c>
      <c r="Q673" s="21" t="s">
        <v>41</v>
      </c>
      <c r="R673" s="21" t="s">
        <v>41</v>
      </c>
      <c r="S673" s="21" t="s">
        <v>41</v>
      </c>
      <c r="T673" s="21" t="s">
        <v>41</v>
      </c>
      <c r="U673" s="21" t="s">
        <v>41</v>
      </c>
      <c r="V673" s="21" t="s">
        <v>41</v>
      </c>
      <c r="W673" s="21">
        <v>1</v>
      </c>
    </row>
    <row r="674" spans="1:23" ht="141.75" x14ac:dyDescent="0.25">
      <c r="A674" s="18" t="s">
        <v>1944</v>
      </c>
      <c r="B674" s="19" t="s">
        <v>1989</v>
      </c>
      <c r="C674" s="20" t="s">
        <v>1990</v>
      </c>
      <c r="D674" s="21">
        <v>3.4118390000000001</v>
      </c>
      <c r="E674" s="22" t="s">
        <v>1991</v>
      </c>
      <c r="F674" s="21">
        <f t="shared" si="77"/>
        <v>3.4118390000000001</v>
      </c>
      <c r="G674" s="21">
        <v>0</v>
      </c>
      <c r="H674" s="21">
        <v>0</v>
      </c>
      <c r="I674" s="21">
        <v>3.4118390000000001</v>
      </c>
      <c r="J674" s="21">
        <v>0</v>
      </c>
      <c r="K674" s="21">
        <v>2.8431989999999998</v>
      </c>
      <c r="L674" s="23">
        <v>2025</v>
      </c>
      <c r="M674" s="21">
        <v>2.8431989999999998</v>
      </c>
      <c r="N674" s="24" t="s">
        <v>1375</v>
      </c>
      <c r="O674" s="22" t="s">
        <v>41</v>
      </c>
      <c r="P674" s="21" t="s">
        <v>41</v>
      </c>
      <c r="Q674" s="21" t="s">
        <v>41</v>
      </c>
      <c r="R674" s="21" t="s">
        <v>41</v>
      </c>
      <c r="S674" s="21" t="s">
        <v>41</v>
      </c>
      <c r="T674" s="21" t="s">
        <v>41</v>
      </c>
      <c r="U674" s="21" t="s">
        <v>41</v>
      </c>
      <c r="V674" s="21" t="s">
        <v>41</v>
      </c>
      <c r="W674" s="21">
        <v>46</v>
      </c>
    </row>
    <row r="675" spans="1:23" ht="299.25" x14ac:dyDescent="0.25">
      <c r="A675" s="18" t="s">
        <v>1944</v>
      </c>
      <c r="B675" s="19" t="s">
        <v>743</v>
      </c>
      <c r="C675" s="20" t="s">
        <v>1992</v>
      </c>
      <c r="D675" s="21">
        <v>25.980402000000002</v>
      </c>
      <c r="E675" s="22" t="s">
        <v>1993</v>
      </c>
      <c r="F675" s="21">
        <f t="shared" si="77"/>
        <v>25.412860999999999</v>
      </c>
      <c r="G675" s="21">
        <v>0</v>
      </c>
      <c r="H675" s="21">
        <v>0</v>
      </c>
      <c r="I675" s="21">
        <v>25.412860999999999</v>
      </c>
      <c r="J675" s="21">
        <v>0</v>
      </c>
      <c r="K675" s="21">
        <v>21.177384</v>
      </c>
      <c r="L675" s="23">
        <v>2028</v>
      </c>
      <c r="M675" s="21">
        <v>21.650334999999998</v>
      </c>
      <c r="N675" s="24" t="s">
        <v>746</v>
      </c>
      <c r="O675" s="22" t="s">
        <v>41</v>
      </c>
      <c r="P675" s="21" t="s">
        <v>41</v>
      </c>
      <c r="Q675" s="21" t="s">
        <v>41</v>
      </c>
      <c r="R675" s="21" t="s">
        <v>41</v>
      </c>
      <c r="S675" s="21" t="s">
        <v>41</v>
      </c>
      <c r="T675" s="21" t="s">
        <v>41</v>
      </c>
      <c r="U675" s="21" t="s">
        <v>41</v>
      </c>
      <c r="V675" s="21" t="s">
        <v>41</v>
      </c>
      <c r="W675" s="21">
        <v>1</v>
      </c>
    </row>
    <row r="676" spans="1:23" ht="204.75" x14ac:dyDescent="0.25">
      <c r="A676" s="18" t="s">
        <v>1944</v>
      </c>
      <c r="B676" s="19" t="s">
        <v>739</v>
      </c>
      <c r="C676" s="20" t="s">
        <v>1994</v>
      </c>
      <c r="D676" s="21">
        <v>6.8880759999999999</v>
      </c>
      <c r="E676" s="22" t="s">
        <v>1995</v>
      </c>
      <c r="F676" s="21">
        <f t="shared" si="77"/>
        <v>6.224564</v>
      </c>
      <c r="G676" s="21">
        <v>0</v>
      </c>
      <c r="H676" s="21">
        <v>0</v>
      </c>
      <c r="I676" s="21">
        <v>6.224564</v>
      </c>
      <c r="J676" s="21">
        <v>0</v>
      </c>
      <c r="K676" s="21">
        <v>5.1871369999999999</v>
      </c>
      <c r="L676" s="23">
        <v>2027</v>
      </c>
      <c r="M676" s="21">
        <v>5.7400640000000003</v>
      </c>
      <c r="N676" s="24" t="s">
        <v>742</v>
      </c>
      <c r="O676" s="22" t="s">
        <v>41</v>
      </c>
      <c r="P676" s="21" t="s">
        <v>41</v>
      </c>
      <c r="Q676" s="21" t="s">
        <v>41</v>
      </c>
      <c r="R676" s="21" t="s">
        <v>41</v>
      </c>
      <c r="S676" s="21" t="s">
        <v>41</v>
      </c>
      <c r="T676" s="21" t="s">
        <v>41</v>
      </c>
      <c r="U676" s="21" t="s">
        <v>41</v>
      </c>
      <c r="V676" s="21" t="s">
        <v>41</v>
      </c>
      <c r="W676" s="21">
        <v>1</v>
      </c>
    </row>
    <row r="677" spans="1:23" ht="204.75" x14ac:dyDescent="0.25">
      <c r="A677" s="18" t="s">
        <v>1944</v>
      </c>
      <c r="B677" s="19" t="s">
        <v>747</v>
      </c>
      <c r="C677" s="20" t="s">
        <v>1996</v>
      </c>
      <c r="D677" s="21">
        <v>11.688948</v>
      </c>
      <c r="E677" s="22" t="s">
        <v>1997</v>
      </c>
      <c r="F677" s="21">
        <f t="shared" si="77"/>
        <v>3.3649439999999999</v>
      </c>
      <c r="G677" s="21">
        <v>0</v>
      </c>
      <c r="H677" s="21">
        <v>0</v>
      </c>
      <c r="I677" s="21">
        <v>3.3649439999999999</v>
      </c>
      <c r="J677" s="21">
        <v>0</v>
      </c>
      <c r="K677" s="21">
        <v>1.619024</v>
      </c>
      <c r="L677" s="23">
        <v>2026</v>
      </c>
      <c r="M677" s="21">
        <v>9.7407900000000005</v>
      </c>
      <c r="N677" s="24" t="s">
        <v>750</v>
      </c>
      <c r="O677" s="22" t="s">
        <v>41</v>
      </c>
      <c r="P677" s="21" t="s">
        <v>41</v>
      </c>
      <c r="Q677" s="21" t="s">
        <v>41</v>
      </c>
      <c r="R677" s="21" t="s">
        <v>41</v>
      </c>
      <c r="S677" s="21" t="s">
        <v>41</v>
      </c>
      <c r="T677" s="21" t="s">
        <v>41</v>
      </c>
      <c r="U677" s="21" t="s">
        <v>41</v>
      </c>
      <c r="V677" s="21" t="s">
        <v>41</v>
      </c>
      <c r="W677" s="21">
        <v>1</v>
      </c>
    </row>
    <row r="678" spans="1:23" ht="173.25" x14ac:dyDescent="0.25">
      <c r="A678" s="18" t="s">
        <v>1944</v>
      </c>
      <c r="B678" s="19" t="s">
        <v>703</v>
      </c>
      <c r="C678" s="20" t="s">
        <v>1998</v>
      </c>
      <c r="D678" s="21">
        <v>0.18222099999999999</v>
      </c>
      <c r="E678" s="22" t="s">
        <v>1999</v>
      </c>
      <c r="F678" s="21">
        <f t="shared" si="77"/>
        <v>0</v>
      </c>
      <c r="G678" s="21">
        <v>0</v>
      </c>
      <c r="H678" s="21">
        <v>0</v>
      </c>
      <c r="I678" s="21">
        <v>0</v>
      </c>
      <c r="J678" s="21">
        <v>0</v>
      </c>
      <c r="K678" s="21">
        <v>0</v>
      </c>
      <c r="L678" s="23">
        <v>2025</v>
      </c>
      <c r="M678" s="21">
        <v>0.18222099999999999</v>
      </c>
      <c r="N678" s="24" t="s">
        <v>706</v>
      </c>
      <c r="O678" s="22" t="s">
        <v>41</v>
      </c>
      <c r="P678" s="21" t="s">
        <v>41</v>
      </c>
      <c r="Q678" s="21" t="s">
        <v>41</v>
      </c>
      <c r="R678" s="21" t="s">
        <v>41</v>
      </c>
      <c r="S678" s="21" t="s">
        <v>41</v>
      </c>
      <c r="T678" s="21" t="s">
        <v>41</v>
      </c>
      <c r="U678" s="21" t="s">
        <v>41</v>
      </c>
      <c r="V678" s="21" t="s">
        <v>41</v>
      </c>
      <c r="W678" s="21">
        <v>1</v>
      </c>
    </row>
    <row r="679" spans="1:23" ht="78.75" x14ac:dyDescent="0.25">
      <c r="A679" s="18" t="s">
        <v>1944</v>
      </c>
      <c r="B679" s="19" t="s">
        <v>711</v>
      </c>
      <c r="C679" s="20" t="s">
        <v>2000</v>
      </c>
      <c r="D679" s="21">
        <v>0.147537</v>
      </c>
      <c r="E679" s="22" t="s">
        <v>2001</v>
      </c>
      <c r="F679" s="21">
        <f t="shared" si="77"/>
        <v>6.7866999999999997E-2</v>
      </c>
      <c r="G679" s="21">
        <v>0</v>
      </c>
      <c r="H679" s="21">
        <v>0</v>
      </c>
      <c r="I679" s="21">
        <v>6.7866999999999997E-2</v>
      </c>
      <c r="J679" s="21">
        <v>0</v>
      </c>
      <c r="K679" s="21">
        <v>5.6556000000000002E-2</v>
      </c>
      <c r="L679" s="23">
        <v>2025</v>
      </c>
      <c r="M679" s="21">
        <v>0.122948</v>
      </c>
      <c r="N679" s="24" t="s">
        <v>714</v>
      </c>
      <c r="O679" s="22" t="s">
        <v>41</v>
      </c>
      <c r="P679" s="21" t="s">
        <v>41</v>
      </c>
      <c r="Q679" s="21" t="s">
        <v>41</v>
      </c>
      <c r="R679" s="21" t="s">
        <v>41</v>
      </c>
      <c r="S679" s="21" t="s">
        <v>41</v>
      </c>
      <c r="T679" s="21" t="s">
        <v>41</v>
      </c>
      <c r="U679" s="21" t="s">
        <v>41</v>
      </c>
      <c r="V679" s="21" t="s">
        <v>41</v>
      </c>
      <c r="W679" s="21">
        <v>1</v>
      </c>
    </row>
    <row r="680" spans="1:23" ht="110.25" x14ac:dyDescent="0.25">
      <c r="A680" s="18" t="s">
        <v>1944</v>
      </c>
      <c r="B680" s="19" t="s">
        <v>715</v>
      </c>
      <c r="C680" s="20" t="s">
        <v>2002</v>
      </c>
      <c r="D680" s="21">
        <v>11.086501999999999</v>
      </c>
      <c r="E680" s="22" t="s">
        <v>2003</v>
      </c>
      <c r="F680" s="21">
        <f t="shared" si="77"/>
        <v>11.086501999999999</v>
      </c>
      <c r="G680" s="21">
        <v>0</v>
      </c>
      <c r="H680" s="21">
        <v>0</v>
      </c>
      <c r="I680" s="21">
        <v>11.086501999999999</v>
      </c>
      <c r="J680" s="21">
        <v>0</v>
      </c>
      <c r="K680" s="21">
        <v>0</v>
      </c>
      <c r="L680" s="23">
        <v>2024</v>
      </c>
      <c r="M680" s="21">
        <v>9.2387519999999999</v>
      </c>
      <c r="N680" s="24" t="s">
        <v>718</v>
      </c>
      <c r="O680" s="22" t="s">
        <v>41</v>
      </c>
      <c r="P680" s="21" t="s">
        <v>41</v>
      </c>
      <c r="Q680" s="21" t="s">
        <v>41</v>
      </c>
      <c r="R680" s="21" t="s">
        <v>41</v>
      </c>
      <c r="S680" s="21" t="s">
        <v>41</v>
      </c>
      <c r="T680" s="21" t="s">
        <v>41</v>
      </c>
      <c r="U680" s="21" t="s">
        <v>41</v>
      </c>
      <c r="V680" s="21" t="s">
        <v>41</v>
      </c>
      <c r="W680" s="21">
        <v>1</v>
      </c>
    </row>
    <row r="681" spans="1:23" ht="94.5" x14ac:dyDescent="0.25">
      <c r="A681" s="18" t="s">
        <v>1944</v>
      </c>
      <c r="B681" s="19" t="s">
        <v>719</v>
      </c>
      <c r="C681" s="20" t="s">
        <v>2004</v>
      </c>
      <c r="D681" s="21">
        <v>0.17682300000000001</v>
      </c>
      <c r="E681" s="22" t="s">
        <v>2005</v>
      </c>
      <c r="F681" s="21">
        <f t="shared" si="77"/>
        <v>0.117878</v>
      </c>
      <c r="G681" s="21">
        <v>0</v>
      </c>
      <c r="H681" s="21">
        <v>0</v>
      </c>
      <c r="I681" s="21">
        <v>0.117878</v>
      </c>
      <c r="J681" s="21">
        <v>0</v>
      </c>
      <c r="K681" s="21">
        <v>9.8232E-2</v>
      </c>
      <c r="L681" s="23">
        <v>2026</v>
      </c>
      <c r="M681" s="21">
        <v>0.14735200000000001</v>
      </c>
      <c r="N681" s="24" t="s">
        <v>722</v>
      </c>
      <c r="O681" s="22" t="s">
        <v>41</v>
      </c>
      <c r="P681" s="21" t="s">
        <v>41</v>
      </c>
      <c r="Q681" s="21" t="s">
        <v>41</v>
      </c>
      <c r="R681" s="21" t="s">
        <v>41</v>
      </c>
      <c r="S681" s="21" t="s">
        <v>41</v>
      </c>
      <c r="T681" s="21" t="s">
        <v>41</v>
      </c>
      <c r="U681" s="21" t="s">
        <v>41</v>
      </c>
      <c r="V681" s="21" t="s">
        <v>41</v>
      </c>
      <c r="W681" s="21">
        <v>1</v>
      </c>
    </row>
    <row r="682" spans="1:23" ht="346.5" x14ac:dyDescent="0.25">
      <c r="A682" s="18" t="s">
        <v>1944</v>
      </c>
      <c r="B682" s="19" t="s">
        <v>727</v>
      </c>
      <c r="C682" s="20" t="s">
        <v>2006</v>
      </c>
      <c r="D682" s="21">
        <v>0.51838799999999996</v>
      </c>
      <c r="E682" s="22" t="s">
        <v>2007</v>
      </c>
      <c r="F682" s="21">
        <f t="shared" si="77"/>
        <v>0</v>
      </c>
      <c r="G682" s="21">
        <v>0</v>
      </c>
      <c r="H682" s="21">
        <v>0</v>
      </c>
      <c r="I682" s="21">
        <v>0</v>
      </c>
      <c r="J682" s="21">
        <v>0</v>
      </c>
      <c r="K682" s="21">
        <v>0</v>
      </c>
      <c r="L682" s="23">
        <v>2025</v>
      </c>
      <c r="M682" s="21">
        <v>3.3072050000000002</v>
      </c>
      <c r="N682" s="24" t="s">
        <v>730</v>
      </c>
      <c r="O682" s="22" t="s">
        <v>41</v>
      </c>
      <c r="P682" s="21" t="s">
        <v>41</v>
      </c>
      <c r="Q682" s="21" t="s">
        <v>41</v>
      </c>
      <c r="R682" s="21" t="s">
        <v>41</v>
      </c>
      <c r="S682" s="21" t="s">
        <v>41</v>
      </c>
      <c r="T682" s="21" t="s">
        <v>41</v>
      </c>
      <c r="U682" s="21" t="s">
        <v>41</v>
      </c>
      <c r="V682" s="21" t="s">
        <v>41</v>
      </c>
      <c r="W682" s="21">
        <v>1</v>
      </c>
    </row>
    <row r="683" spans="1:23" ht="78.75" x14ac:dyDescent="0.25">
      <c r="A683" s="18" t="s">
        <v>1944</v>
      </c>
      <c r="B683" s="19" t="s">
        <v>2008</v>
      </c>
      <c r="C683" s="20" t="s">
        <v>2009</v>
      </c>
      <c r="D683" s="21">
        <v>85.370245999999995</v>
      </c>
      <c r="E683" s="22" t="s">
        <v>2010</v>
      </c>
      <c r="F683" s="21">
        <f t="shared" si="77"/>
        <v>85.370245999999995</v>
      </c>
      <c r="G683" s="21">
        <v>0</v>
      </c>
      <c r="H683" s="21">
        <v>0</v>
      </c>
      <c r="I683" s="21">
        <v>85.370245999999995</v>
      </c>
      <c r="J683" s="21">
        <v>0</v>
      </c>
      <c r="K683" s="21">
        <v>71.141872000000006</v>
      </c>
      <c r="L683" s="23">
        <v>2028</v>
      </c>
      <c r="M683" s="21">
        <v>71.141872000000006</v>
      </c>
      <c r="N683" s="24" t="s">
        <v>928</v>
      </c>
      <c r="O683" s="22" t="s">
        <v>41</v>
      </c>
      <c r="P683" s="21" t="s">
        <v>41</v>
      </c>
      <c r="Q683" s="21" t="s">
        <v>41</v>
      </c>
      <c r="R683" s="21" t="s">
        <v>41</v>
      </c>
      <c r="S683" s="21" t="s">
        <v>41</v>
      </c>
      <c r="T683" s="21" t="s">
        <v>41</v>
      </c>
      <c r="U683" s="21" t="s">
        <v>41</v>
      </c>
      <c r="V683" s="21" t="s">
        <v>41</v>
      </c>
      <c r="W683" s="21">
        <v>5</v>
      </c>
    </row>
    <row r="684" spans="1:23" ht="141.75" x14ac:dyDescent="0.25">
      <c r="A684" s="18" t="s">
        <v>1944</v>
      </c>
      <c r="B684" s="19" t="s">
        <v>2011</v>
      </c>
      <c r="C684" s="20" t="s">
        <v>2012</v>
      </c>
      <c r="D684" s="21">
        <v>5.52691</v>
      </c>
      <c r="E684" s="22" t="s">
        <v>2013</v>
      </c>
      <c r="F684" s="21">
        <f t="shared" si="77"/>
        <v>5.52691</v>
      </c>
      <c r="G684" s="21">
        <v>0</v>
      </c>
      <c r="H684" s="21">
        <v>0</v>
      </c>
      <c r="I684" s="21">
        <v>5.52691</v>
      </c>
      <c r="J684" s="21">
        <v>0</v>
      </c>
      <c r="K684" s="21">
        <v>4.6057579999999998</v>
      </c>
      <c r="L684" s="23">
        <v>2026</v>
      </c>
      <c r="M684" s="21">
        <v>4.6057579999999998</v>
      </c>
      <c r="N684" s="24" t="s">
        <v>1375</v>
      </c>
      <c r="O684" s="22" t="s">
        <v>41</v>
      </c>
      <c r="P684" s="21" t="s">
        <v>41</v>
      </c>
      <c r="Q684" s="21" t="s">
        <v>41</v>
      </c>
      <c r="R684" s="21" t="s">
        <v>41</v>
      </c>
      <c r="S684" s="21" t="s">
        <v>41</v>
      </c>
      <c r="T684" s="21" t="s">
        <v>41</v>
      </c>
      <c r="U684" s="21" t="s">
        <v>41</v>
      </c>
      <c r="V684" s="21" t="s">
        <v>41</v>
      </c>
      <c r="W684" s="21">
        <v>68</v>
      </c>
    </row>
    <row r="685" spans="1:23" ht="141.75" x14ac:dyDescent="0.25">
      <c r="A685" s="18" t="s">
        <v>1944</v>
      </c>
      <c r="B685" s="19" t="s">
        <v>2014</v>
      </c>
      <c r="C685" s="20" t="s">
        <v>2015</v>
      </c>
      <c r="D685" s="21">
        <v>5.79392</v>
      </c>
      <c r="E685" s="22" t="s">
        <v>2016</v>
      </c>
      <c r="F685" s="21">
        <f t="shared" si="77"/>
        <v>5.79392</v>
      </c>
      <c r="G685" s="21">
        <v>0</v>
      </c>
      <c r="H685" s="21">
        <v>0</v>
      </c>
      <c r="I685" s="21">
        <v>5.79392</v>
      </c>
      <c r="J685" s="21">
        <v>0</v>
      </c>
      <c r="K685" s="21">
        <v>4.8282670000000003</v>
      </c>
      <c r="L685" s="23">
        <v>2027</v>
      </c>
      <c r="M685" s="21">
        <v>4.8282670000000003</v>
      </c>
      <c r="N685" s="24" t="s">
        <v>1375</v>
      </c>
      <c r="O685" s="22" t="s">
        <v>41</v>
      </c>
      <c r="P685" s="21" t="s">
        <v>41</v>
      </c>
      <c r="Q685" s="21" t="s">
        <v>41</v>
      </c>
      <c r="R685" s="21" t="s">
        <v>41</v>
      </c>
      <c r="S685" s="21" t="s">
        <v>41</v>
      </c>
      <c r="T685" s="21" t="s">
        <v>41</v>
      </c>
      <c r="U685" s="21" t="s">
        <v>41</v>
      </c>
      <c r="V685" s="21" t="s">
        <v>41</v>
      </c>
      <c r="W685" s="21">
        <v>68</v>
      </c>
    </row>
    <row r="686" spans="1:23" ht="94.5" x14ac:dyDescent="0.25">
      <c r="A686" s="18" t="s">
        <v>1944</v>
      </c>
      <c r="B686" s="19" t="s">
        <v>735</v>
      </c>
      <c r="C686" s="20" t="s">
        <v>2017</v>
      </c>
      <c r="D686" s="21">
        <v>7.7898999999999996E-2</v>
      </c>
      <c r="E686" s="22" t="s">
        <v>2018</v>
      </c>
      <c r="F686" s="21">
        <f t="shared" si="77"/>
        <v>8.4980000000000003E-3</v>
      </c>
      <c r="G686" s="21">
        <v>0</v>
      </c>
      <c r="H686" s="21">
        <v>0</v>
      </c>
      <c r="I686" s="21">
        <v>8.4980000000000003E-3</v>
      </c>
      <c r="J686" s="21">
        <v>0</v>
      </c>
      <c r="K686" s="21">
        <v>7.0819999999999998E-3</v>
      </c>
      <c r="L686" s="23">
        <v>2025</v>
      </c>
      <c r="M686" s="21">
        <v>6.4916000000000001E-2</v>
      </c>
      <c r="N686" s="24" t="s">
        <v>1039</v>
      </c>
      <c r="O686" s="22" t="s">
        <v>41</v>
      </c>
      <c r="P686" s="21" t="s">
        <v>41</v>
      </c>
      <c r="Q686" s="21" t="s">
        <v>41</v>
      </c>
      <c r="R686" s="21" t="s">
        <v>41</v>
      </c>
      <c r="S686" s="21" t="s">
        <v>41</v>
      </c>
      <c r="T686" s="21" t="s">
        <v>41</v>
      </c>
      <c r="U686" s="21" t="s">
        <v>41</v>
      </c>
      <c r="V686" s="21" t="s">
        <v>41</v>
      </c>
      <c r="W686" s="21">
        <v>1</v>
      </c>
    </row>
    <row r="687" spans="1:23" ht="173.25" x14ac:dyDescent="0.25">
      <c r="A687" s="18" t="s">
        <v>1944</v>
      </c>
      <c r="B687" s="19" t="s">
        <v>2019</v>
      </c>
      <c r="C687" s="20" t="s">
        <v>2020</v>
      </c>
      <c r="D687" s="21">
        <v>2.1306959999999999</v>
      </c>
      <c r="E687" s="22" t="s">
        <v>2021</v>
      </c>
      <c r="F687" s="21">
        <f t="shared" si="77"/>
        <v>2.1306959999999999</v>
      </c>
      <c r="G687" s="21">
        <v>0</v>
      </c>
      <c r="H687" s="21">
        <v>0</v>
      </c>
      <c r="I687" s="21">
        <v>2.1306959999999999</v>
      </c>
      <c r="J687" s="21">
        <v>0</v>
      </c>
      <c r="K687" s="21">
        <v>0</v>
      </c>
      <c r="L687" s="23">
        <v>2024</v>
      </c>
      <c r="M687" s="21">
        <v>1.7755799999999999</v>
      </c>
      <c r="N687" s="24" t="s">
        <v>757</v>
      </c>
      <c r="O687" s="22" t="s">
        <v>41</v>
      </c>
      <c r="P687" s="21" t="s">
        <v>41</v>
      </c>
      <c r="Q687" s="21" t="s">
        <v>41</v>
      </c>
      <c r="R687" s="21" t="s">
        <v>41</v>
      </c>
      <c r="S687" s="21" t="s">
        <v>41</v>
      </c>
      <c r="T687" s="21" t="s">
        <v>41</v>
      </c>
      <c r="U687" s="21" t="s">
        <v>41</v>
      </c>
      <c r="V687" s="21" t="s">
        <v>41</v>
      </c>
      <c r="W687" s="21">
        <v>1</v>
      </c>
    </row>
    <row r="688" spans="1:23" ht="78.75" x14ac:dyDescent="0.25">
      <c r="A688" s="18" t="s">
        <v>1944</v>
      </c>
      <c r="B688" s="19" t="s">
        <v>2022</v>
      </c>
      <c r="C688" s="20" t="s">
        <v>2023</v>
      </c>
      <c r="D688" s="21">
        <v>66.971078000000006</v>
      </c>
      <c r="E688" s="22" t="s">
        <v>2024</v>
      </c>
      <c r="F688" s="21">
        <f t="shared" si="77"/>
        <v>66.971078000000006</v>
      </c>
      <c r="G688" s="21">
        <v>0</v>
      </c>
      <c r="H688" s="21">
        <v>0</v>
      </c>
      <c r="I688" s="21">
        <v>66.971078000000006</v>
      </c>
      <c r="J688" s="21">
        <v>0</v>
      </c>
      <c r="K688" s="21">
        <v>55.809232000000002</v>
      </c>
      <c r="L688" s="23">
        <v>2029</v>
      </c>
      <c r="M688" s="21">
        <v>55.809232000000002</v>
      </c>
      <c r="N688" s="24" t="s">
        <v>928</v>
      </c>
      <c r="O688" s="22" t="s">
        <v>41</v>
      </c>
      <c r="P688" s="21" t="s">
        <v>41</v>
      </c>
      <c r="Q688" s="21" t="s">
        <v>41</v>
      </c>
      <c r="R688" s="21" t="s">
        <v>41</v>
      </c>
      <c r="S688" s="21" t="s">
        <v>41</v>
      </c>
      <c r="T688" s="21" t="s">
        <v>41</v>
      </c>
      <c r="U688" s="21" t="s">
        <v>41</v>
      </c>
      <c r="V688" s="21" t="s">
        <v>41</v>
      </c>
      <c r="W688" s="21">
        <v>11</v>
      </c>
    </row>
    <row r="689" spans="1:23" ht="31.5" x14ac:dyDescent="0.25">
      <c r="A689" s="18" t="s">
        <v>1944</v>
      </c>
      <c r="B689" s="19" t="s">
        <v>2025</v>
      </c>
      <c r="C689" s="20" t="s">
        <v>2026</v>
      </c>
      <c r="D689" s="21">
        <v>27.850318000000001</v>
      </c>
      <c r="E689" s="22" t="s">
        <v>2027</v>
      </c>
      <c r="F689" s="21">
        <f t="shared" ref="F689:F718" si="78">IFERROR(J689+I689+H689+G689,"нд")</f>
        <v>27.850318000000001</v>
      </c>
      <c r="G689" s="21">
        <v>0</v>
      </c>
      <c r="H689" s="21">
        <v>0</v>
      </c>
      <c r="I689" s="21">
        <v>27.850318000000001</v>
      </c>
      <c r="J689" s="21">
        <v>0</v>
      </c>
      <c r="K689" s="21">
        <v>23.208597999999999</v>
      </c>
      <c r="L689" s="23">
        <v>2027</v>
      </c>
      <c r="M689" s="21">
        <v>23.208597999999999</v>
      </c>
      <c r="N689" s="24" t="s">
        <v>2028</v>
      </c>
      <c r="O689" s="22" t="s">
        <v>41</v>
      </c>
      <c r="P689" s="21" t="s">
        <v>41</v>
      </c>
      <c r="Q689" s="21" t="s">
        <v>41</v>
      </c>
      <c r="R689" s="21" t="s">
        <v>41</v>
      </c>
      <c r="S689" s="21" t="s">
        <v>41</v>
      </c>
      <c r="T689" s="21" t="s">
        <v>41</v>
      </c>
      <c r="U689" s="21" t="s">
        <v>41</v>
      </c>
      <c r="V689" s="21" t="s">
        <v>41</v>
      </c>
      <c r="W689" s="21">
        <v>20</v>
      </c>
    </row>
    <row r="690" spans="1:23" ht="220.5" x14ac:dyDescent="0.25">
      <c r="A690" s="18" t="s">
        <v>1944</v>
      </c>
      <c r="B690" s="19" t="s">
        <v>2029</v>
      </c>
      <c r="C690" s="20" t="s">
        <v>2030</v>
      </c>
      <c r="D690" s="21">
        <v>2.5099140000000002</v>
      </c>
      <c r="E690" s="22" t="s">
        <v>2031</v>
      </c>
      <c r="F690" s="21">
        <f t="shared" si="78"/>
        <v>2.5099140000000002</v>
      </c>
      <c r="G690" s="21">
        <v>0</v>
      </c>
      <c r="H690" s="21">
        <v>0</v>
      </c>
      <c r="I690" s="21">
        <v>2.5099140000000002</v>
      </c>
      <c r="J690" s="21">
        <v>0</v>
      </c>
      <c r="K690" s="21">
        <v>2.0915949999999999</v>
      </c>
      <c r="L690" s="23">
        <v>2025</v>
      </c>
      <c r="M690" s="21">
        <v>2.0915949999999999</v>
      </c>
      <c r="N690" s="24" t="s">
        <v>2032</v>
      </c>
      <c r="O690" s="22" t="s">
        <v>41</v>
      </c>
      <c r="P690" s="21" t="s">
        <v>41</v>
      </c>
      <c r="Q690" s="21" t="s">
        <v>41</v>
      </c>
      <c r="R690" s="21" t="s">
        <v>41</v>
      </c>
      <c r="S690" s="21" t="s">
        <v>41</v>
      </c>
      <c r="T690" s="21" t="s">
        <v>41</v>
      </c>
      <c r="U690" s="21" t="s">
        <v>41</v>
      </c>
      <c r="V690" s="21" t="s">
        <v>41</v>
      </c>
      <c r="W690" s="21">
        <v>25</v>
      </c>
    </row>
    <row r="691" spans="1:23" ht="78.75" x14ac:dyDescent="0.25">
      <c r="A691" s="18" t="s">
        <v>1944</v>
      </c>
      <c r="B691" s="19" t="s">
        <v>2033</v>
      </c>
      <c r="C691" s="20" t="s">
        <v>2034</v>
      </c>
      <c r="D691" s="21">
        <v>64.954648000000006</v>
      </c>
      <c r="E691" s="22" t="s">
        <v>2035</v>
      </c>
      <c r="F691" s="21">
        <f t="shared" si="78"/>
        <v>64.954648000000006</v>
      </c>
      <c r="G691" s="21">
        <v>0</v>
      </c>
      <c r="H691" s="21">
        <v>0</v>
      </c>
      <c r="I691" s="21">
        <v>64.954648000000006</v>
      </c>
      <c r="J691" s="21">
        <v>0</v>
      </c>
      <c r="K691" s="21">
        <v>54.128872999999999</v>
      </c>
      <c r="L691" s="23">
        <v>2030</v>
      </c>
      <c r="M691" s="21">
        <v>54.128872999999999</v>
      </c>
      <c r="N691" s="24" t="s">
        <v>928</v>
      </c>
      <c r="O691" s="22" t="s">
        <v>41</v>
      </c>
      <c r="P691" s="21" t="s">
        <v>41</v>
      </c>
      <c r="Q691" s="21" t="s">
        <v>41</v>
      </c>
      <c r="R691" s="21" t="s">
        <v>41</v>
      </c>
      <c r="S691" s="21" t="s">
        <v>41</v>
      </c>
      <c r="T691" s="21" t="s">
        <v>41</v>
      </c>
      <c r="U691" s="21" t="s">
        <v>41</v>
      </c>
      <c r="V691" s="21" t="s">
        <v>41</v>
      </c>
      <c r="W691" s="21">
        <v>13</v>
      </c>
    </row>
    <row r="692" spans="1:23" ht="78.75" x14ac:dyDescent="0.25">
      <c r="A692" s="18" t="s">
        <v>1944</v>
      </c>
      <c r="B692" s="19" t="s">
        <v>839</v>
      </c>
      <c r="C692" s="20" t="s">
        <v>2036</v>
      </c>
      <c r="D692" s="21">
        <v>10.000714</v>
      </c>
      <c r="E692" s="22" t="s">
        <v>2037</v>
      </c>
      <c r="F692" s="21">
        <f t="shared" si="78"/>
        <v>10.000714</v>
      </c>
      <c r="G692" s="21">
        <v>0</v>
      </c>
      <c r="H692" s="21">
        <v>0</v>
      </c>
      <c r="I692" s="21">
        <v>10.000714</v>
      </c>
      <c r="J692" s="21">
        <v>0</v>
      </c>
      <c r="K692" s="21">
        <v>10.000714</v>
      </c>
      <c r="L692" s="23">
        <v>2025</v>
      </c>
      <c r="M692" s="21">
        <v>10.000714</v>
      </c>
      <c r="N692" s="24" t="s">
        <v>842</v>
      </c>
      <c r="O692" s="22" t="s">
        <v>41</v>
      </c>
      <c r="P692" s="21" t="s">
        <v>41</v>
      </c>
      <c r="Q692" s="21" t="s">
        <v>41</v>
      </c>
      <c r="R692" s="21" t="s">
        <v>41</v>
      </c>
      <c r="S692" s="21" t="s">
        <v>41</v>
      </c>
      <c r="T692" s="21" t="s">
        <v>41</v>
      </c>
      <c r="U692" s="21" t="s">
        <v>41</v>
      </c>
      <c r="V692" s="21" t="s">
        <v>41</v>
      </c>
      <c r="W692" s="21">
        <v>1</v>
      </c>
    </row>
    <row r="693" spans="1:23" ht="252" x14ac:dyDescent="0.25">
      <c r="A693" s="18" t="s">
        <v>1944</v>
      </c>
      <c r="B693" s="19" t="s">
        <v>1649</v>
      </c>
      <c r="C693" s="20" t="s">
        <v>2038</v>
      </c>
      <c r="D693" s="21">
        <v>2.92</v>
      </c>
      <c r="E693" s="22" t="s">
        <v>2039</v>
      </c>
      <c r="F693" s="21">
        <f t="shared" si="78"/>
        <v>2.92</v>
      </c>
      <c r="G693" s="21">
        <v>0</v>
      </c>
      <c r="H693" s="21">
        <v>0</v>
      </c>
      <c r="I693" s="21">
        <v>2.92</v>
      </c>
      <c r="J693" s="21">
        <v>0</v>
      </c>
      <c r="K693" s="21">
        <v>2.4333339999999999</v>
      </c>
      <c r="L693" s="23">
        <v>2027</v>
      </c>
      <c r="M693" s="21">
        <v>2.4333339999999999</v>
      </c>
      <c r="N693" s="24" t="s">
        <v>834</v>
      </c>
      <c r="O693" s="22" t="s">
        <v>41</v>
      </c>
      <c r="P693" s="21" t="s">
        <v>41</v>
      </c>
      <c r="Q693" s="21" t="s">
        <v>41</v>
      </c>
      <c r="R693" s="21" t="s">
        <v>41</v>
      </c>
      <c r="S693" s="21" t="s">
        <v>41</v>
      </c>
      <c r="T693" s="21" t="s">
        <v>41</v>
      </c>
      <c r="U693" s="21" t="s">
        <v>41</v>
      </c>
      <c r="V693" s="21" t="s">
        <v>41</v>
      </c>
      <c r="W693" s="21">
        <v>1</v>
      </c>
    </row>
    <row r="694" spans="1:23" ht="47.25" x14ac:dyDescent="0.25">
      <c r="A694" s="18" t="s">
        <v>1944</v>
      </c>
      <c r="B694" s="19" t="s">
        <v>843</v>
      </c>
      <c r="C694" s="20" t="s">
        <v>2040</v>
      </c>
      <c r="D694" s="21">
        <v>0.17080000000000001</v>
      </c>
      <c r="E694" s="22" t="s">
        <v>2041</v>
      </c>
      <c r="F694" s="21">
        <f t="shared" si="78"/>
        <v>0.17080000000000001</v>
      </c>
      <c r="G694" s="21">
        <v>0</v>
      </c>
      <c r="H694" s="21">
        <v>0</v>
      </c>
      <c r="I694" s="21">
        <v>0.17080000000000001</v>
      </c>
      <c r="J694" s="21">
        <v>0</v>
      </c>
      <c r="K694" s="21">
        <v>0.17080000000000001</v>
      </c>
      <c r="L694" s="23">
        <v>2025</v>
      </c>
      <c r="M694" s="21">
        <v>0.17080000000000001</v>
      </c>
      <c r="N694" s="24" t="s">
        <v>846</v>
      </c>
      <c r="O694" s="22" t="s">
        <v>41</v>
      </c>
      <c r="P694" s="21" t="s">
        <v>41</v>
      </c>
      <c r="Q694" s="21" t="s">
        <v>41</v>
      </c>
      <c r="R694" s="21" t="s">
        <v>41</v>
      </c>
      <c r="S694" s="21" t="s">
        <v>41</v>
      </c>
      <c r="T694" s="21" t="s">
        <v>41</v>
      </c>
      <c r="U694" s="21" t="s">
        <v>41</v>
      </c>
      <c r="V694" s="21" t="s">
        <v>41</v>
      </c>
      <c r="W694" s="21">
        <v>1</v>
      </c>
    </row>
    <row r="695" spans="1:23" ht="47.25" x14ac:dyDescent="0.25">
      <c r="A695" s="18" t="s">
        <v>1944</v>
      </c>
      <c r="B695" s="19" t="s">
        <v>847</v>
      </c>
      <c r="C695" s="20" t="s">
        <v>2042</v>
      </c>
      <c r="D695" s="21">
        <v>0.63191699999999995</v>
      </c>
      <c r="E695" s="22" t="s">
        <v>2043</v>
      </c>
      <c r="F695" s="21">
        <f t="shared" si="78"/>
        <v>0.63191699999999995</v>
      </c>
      <c r="G695" s="21">
        <v>0</v>
      </c>
      <c r="H695" s="21">
        <v>0</v>
      </c>
      <c r="I695" s="21">
        <v>0.63191699999999995</v>
      </c>
      <c r="J695" s="21">
        <v>0</v>
      </c>
      <c r="K695" s="21">
        <v>0.52659699999999998</v>
      </c>
      <c r="L695" s="23">
        <v>2026</v>
      </c>
      <c r="M695" s="21">
        <v>0.52659699999999998</v>
      </c>
      <c r="N695" s="24" t="s">
        <v>850</v>
      </c>
      <c r="O695" s="22" t="s">
        <v>41</v>
      </c>
      <c r="P695" s="21" t="s">
        <v>41</v>
      </c>
      <c r="Q695" s="21" t="s">
        <v>41</v>
      </c>
      <c r="R695" s="21" t="s">
        <v>41</v>
      </c>
      <c r="S695" s="21" t="s">
        <v>41</v>
      </c>
      <c r="T695" s="21" t="s">
        <v>41</v>
      </c>
      <c r="U695" s="21" t="s">
        <v>41</v>
      </c>
      <c r="V695" s="21" t="s">
        <v>41</v>
      </c>
      <c r="W695" s="21">
        <v>1</v>
      </c>
    </row>
    <row r="696" spans="1:23" ht="94.5" x14ac:dyDescent="0.25">
      <c r="A696" s="18" t="s">
        <v>1944</v>
      </c>
      <c r="B696" s="19" t="s">
        <v>851</v>
      </c>
      <c r="C696" s="20" t="s">
        <v>2044</v>
      </c>
      <c r="D696" s="21">
        <v>1.642984</v>
      </c>
      <c r="E696" s="22" t="s">
        <v>2045</v>
      </c>
      <c r="F696" s="21">
        <f t="shared" si="78"/>
        <v>1.642984</v>
      </c>
      <c r="G696" s="21">
        <v>0</v>
      </c>
      <c r="H696" s="21">
        <v>0</v>
      </c>
      <c r="I696" s="21">
        <v>1.642984</v>
      </c>
      <c r="J696" s="21">
        <v>0</v>
      </c>
      <c r="K696" s="21">
        <v>1.369154</v>
      </c>
      <c r="L696" s="23">
        <v>2028</v>
      </c>
      <c r="M696" s="21">
        <v>1.369154</v>
      </c>
      <c r="N696" s="24" t="s">
        <v>854</v>
      </c>
      <c r="O696" s="22" t="s">
        <v>41</v>
      </c>
      <c r="P696" s="21" t="s">
        <v>41</v>
      </c>
      <c r="Q696" s="21" t="s">
        <v>41</v>
      </c>
      <c r="R696" s="21" t="s">
        <v>41</v>
      </c>
      <c r="S696" s="21" t="s">
        <v>41</v>
      </c>
      <c r="T696" s="21" t="s">
        <v>41</v>
      </c>
      <c r="U696" s="21" t="s">
        <v>41</v>
      </c>
      <c r="V696" s="21" t="s">
        <v>41</v>
      </c>
      <c r="W696" s="21">
        <v>1</v>
      </c>
    </row>
    <row r="697" spans="1:23" ht="78.75" x14ac:dyDescent="0.25">
      <c r="A697" s="18" t="s">
        <v>1944</v>
      </c>
      <c r="B697" s="19" t="s">
        <v>812</v>
      </c>
      <c r="C697" s="20" t="s">
        <v>2046</v>
      </c>
      <c r="D697" s="21">
        <v>0.71209599999999995</v>
      </c>
      <c r="E697" s="22" t="s">
        <v>2047</v>
      </c>
      <c r="F697" s="21">
        <f t="shared" si="78"/>
        <v>0.71209599999999995</v>
      </c>
      <c r="G697" s="21">
        <v>0</v>
      </c>
      <c r="H697" s="21">
        <v>0</v>
      </c>
      <c r="I697" s="21">
        <v>0.71209599999999995</v>
      </c>
      <c r="J697" s="21">
        <v>0</v>
      </c>
      <c r="K697" s="21">
        <v>0.59341299999999997</v>
      </c>
      <c r="L697" s="23">
        <v>2025</v>
      </c>
      <c r="M697" s="21">
        <v>0.59341299999999997</v>
      </c>
      <c r="N697" s="24" t="s">
        <v>815</v>
      </c>
      <c r="O697" s="22" t="s">
        <v>41</v>
      </c>
      <c r="P697" s="21" t="s">
        <v>41</v>
      </c>
      <c r="Q697" s="21" t="s">
        <v>41</v>
      </c>
      <c r="R697" s="21" t="s">
        <v>41</v>
      </c>
      <c r="S697" s="21" t="s">
        <v>41</v>
      </c>
      <c r="T697" s="21" t="s">
        <v>41</v>
      </c>
      <c r="U697" s="21" t="s">
        <v>41</v>
      </c>
      <c r="V697" s="21" t="s">
        <v>41</v>
      </c>
      <c r="W697" s="21">
        <v>1</v>
      </c>
    </row>
    <row r="698" spans="1:23" ht="267.75" x14ac:dyDescent="0.25">
      <c r="A698" s="18" t="s">
        <v>1944</v>
      </c>
      <c r="B698" s="19" t="s">
        <v>804</v>
      </c>
      <c r="C698" s="20" t="s">
        <v>2048</v>
      </c>
      <c r="D698" s="21">
        <v>0.89180300000000001</v>
      </c>
      <c r="E698" s="22" t="s">
        <v>2049</v>
      </c>
      <c r="F698" s="21">
        <f t="shared" si="78"/>
        <v>0.89180300000000001</v>
      </c>
      <c r="G698" s="21">
        <v>0</v>
      </c>
      <c r="H698" s="21">
        <v>0</v>
      </c>
      <c r="I698" s="21">
        <v>0.89180300000000001</v>
      </c>
      <c r="J698" s="21">
        <v>0</v>
      </c>
      <c r="K698" s="21">
        <v>0.74316899999999997</v>
      </c>
      <c r="L698" s="23">
        <v>2026</v>
      </c>
      <c r="M698" s="21">
        <v>0.74316899999999997</v>
      </c>
      <c r="N698" s="24" t="s">
        <v>807</v>
      </c>
      <c r="O698" s="22" t="s">
        <v>41</v>
      </c>
      <c r="P698" s="21" t="s">
        <v>41</v>
      </c>
      <c r="Q698" s="21" t="s">
        <v>41</v>
      </c>
      <c r="R698" s="21" t="s">
        <v>41</v>
      </c>
      <c r="S698" s="21" t="s">
        <v>41</v>
      </c>
      <c r="T698" s="21" t="s">
        <v>41</v>
      </c>
      <c r="U698" s="21" t="s">
        <v>41</v>
      </c>
      <c r="V698" s="21" t="s">
        <v>41</v>
      </c>
      <c r="W698" s="21">
        <v>1</v>
      </c>
    </row>
    <row r="699" spans="1:23" ht="126" x14ac:dyDescent="0.25">
      <c r="A699" s="18" t="s">
        <v>1944</v>
      </c>
      <c r="B699" s="19" t="s">
        <v>827</v>
      </c>
      <c r="C699" s="20" t="s">
        <v>2050</v>
      </c>
      <c r="D699" s="21">
        <v>5.6852460000000002</v>
      </c>
      <c r="E699" s="22" t="s">
        <v>2051</v>
      </c>
      <c r="F699" s="21">
        <f t="shared" si="78"/>
        <v>5.6852460000000002</v>
      </c>
      <c r="G699" s="21">
        <v>0</v>
      </c>
      <c r="H699" s="21">
        <v>0</v>
      </c>
      <c r="I699" s="21">
        <v>5.6852460000000002</v>
      </c>
      <c r="J699" s="21">
        <v>0</v>
      </c>
      <c r="K699" s="21">
        <v>4.7377050000000001</v>
      </c>
      <c r="L699" s="23">
        <v>2027</v>
      </c>
      <c r="M699" s="21">
        <v>4.7377050000000001</v>
      </c>
      <c r="N699" s="24" t="s">
        <v>830</v>
      </c>
      <c r="O699" s="22" t="s">
        <v>41</v>
      </c>
      <c r="P699" s="21" t="s">
        <v>41</v>
      </c>
      <c r="Q699" s="21" t="s">
        <v>41</v>
      </c>
      <c r="R699" s="21" t="s">
        <v>41</v>
      </c>
      <c r="S699" s="21" t="s">
        <v>41</v>
      </c>
      <c r="T699" s="21" t="s">
        <v>41</v>
      </c>
      <c r="U699" s="21" t="s">
        <v>41</v>
      </c>
      <c r="V699" s="21" t="s">
        <v>41</v>
      </c>
      <c r="W699" s="21">
        <v>1</v>
      </c>
    </row>
    <row r="700" spans="1:23" ht="220.5" x14ac:dyDescent="0.25">
      <c r="A700" s="18" t="s">
        <v>1944</v>
      </c>
      <c r="B700" s="19" t="s">
        <v>820</v>
      </c>
      <c r="C700" s="20" t="s">
        <v>2052</v>
      </c>
      <c r="D700" s="21">
        <v>1.4863390000000001</v>
      </c>
      <c r="E700" s="22" t="s">
        <v>2053</v>
      </c>
      <c r="F700" s="21">
        <f t="shared" si="78"/>
        <v>1.4863390000000001</v>
      </c>
      <c r="G700" s="21">
        <v>0</v>
      </c>
      <c r="H700" s="21">
        <v>0</v>
      </c>
      <c r="I700" s="21">
        <v>1.4863390000000001</v>
      </c>
      <c r="J700" s="21">
        <v>0</v>
      </c>
      <c r="K700" s="21">
        <v>1.2386159999999999</v>
      </c>
      <c r="L700" s="23">
        <v>2027</v>
      </c>
      <c r="M700" s="21">
        <v>1.2386159999999999</v>
      </c>
      <c r="N700" s="24" t="s">
        <v>823</v>
      </c>
      <c r="O700" s="22" t="s">
        <v>41</v>
      </c>
      <c r="P700" s="21" t="s">
        <v>41</v>
      </c>
      <c r="Q700" s="21" t="s">
        <v>41</v>
      </c>
      <c r="R700" s="21" t="s">
        <v>41</v>
      </c>
      <c r="S700" s="21" t="s">
        <v>41</v>
      </c>
      <c r="T700" s="21" t="s">
        <v>41</v>
      </c>
      <c r="U700" s="21" t="s">
        <v>41</v>
      </c>
      <c r="V700" s="21" t="s">
        <v>41</v>
      </c>
      <c r="W700" s="21">
        <v>1</v>
      </c>
    </row>
    <row r="701" spans="1:23" ht="220.5" x14ac:dyDescent="0.25">
      <c r="A701" s="18" t="s">
        <v>1944</v>
      </c>
      <c r="B701" s="19" t="s">
        <v>816</v>
      </c>
      <c r="C701" s="20" t="s">
        <v>2054</v>
      </c>
      <c r="D701" s="21">
        <v>7.5021990000000001</v>
      </c>
      <c r="E701" s="22" t="s">
        <v>2055</v>
      </c>
      <c r="F701" s="21">
        <f t="shared" si="78"/>
        <v>7.5021990000000001</v>
      </c>
      <c r="G701" s="21">
        <v>0</v>
      </c>
      <c r="H701" s="21">
        <v>0</v>
      </c>
      <c r="I701" s="21">
        <v>7.5021990000000001</v>
      </c>
      <c r="J701" s="21">
        <v>0</v>
      </c>
      <c r="K701" s="21">
        <v>6.2518330000000004</v>
      </c>
      <c r="L701" s="23">
        <v>2027</v>
      </c>
      <c r="M701" s="21">
        <v>6.2518330000000004</v>
      </c>
      <c r="N701" s="24" t="s">
        <v>819</v>
      </c>
      <c r="O701" s="22" t="s">
        <v>41</v>
      </c>
      <c r="P701" s="21" t="s">
        <v>41</v>
      </c>
      <c r="Q701" s="21" t="s">
        <v>41</v>
      </c>
      <c r="R701" s="21" t="s">
        <v>41</v>
      </c>
      <c r="S701" s="21" t="s">
        <v>41</v>
      </c>
      <c r="T701" s="21" t="s">
        <v>41</v>
      </c>
      <c r="U701" s="21" t="s">
        <v>41</v>
      </c>
      <c r="V701" s="21" t="s">
        <v>41</v>
      </c>
      <c r="W701" s="21">
        <v>1</v>
      </c>
    </row>
    <row r="702" spans="1:23" ht="63" x14ac:dyDescent="0.25">
      <c r="A702" s="18" t="s">
        <v>1944</v>
      </c>
      <c r="B702" s="19" t="s">
        <v>824</v>
      </c>
      <c r="C702" s="20" t="s">
        <v>2056</v>
      </c>
      <c r="D702" s="21">
        <v>1.857923</v>
      </c>
      <c r="E702" s="22" t="s">
        <v>2057</v>
      </c>
      <c r="F702" s="21">
        <f t="shared" si="78"/>
        <v>1.857923</v>
      </c>
      <c r="G702" s="21">
        <v>0</v>
      </c>
      <c r="H702" s="21">
        <v>0</v>
      </c>
      <c r="I702" s="21">
        <v>1.857923</v>
      </c>
      <c r="J702" s="21">
        <v>0</v>
      </c>
      <c r="K702" s="21">
        <v>1.5482689999999999</v>
      </c>
      <c r="L702" s="23">
        <v>2026</v>
      </c>
      <c r="M702" s="21">
        <v>1.5482689999999999</v>
      </c>
      <c r="N702" s="24" t="s">
        <v>726</v>
      </c>
      <c r="O702" s="22" t="s">
        <v>41</v>
      </c>
      <c r="P702" s="21" t="s">
        <v>41</v>
      </c>
      <c r="Q702" s="21" t="s">
        <v>41</v>
      </c>
      <c r="R702" s="21" t="s">
        <v>41</v>
      </c>
      <c r="S702" s="21" t="s">
        <v>41</v>
      </c>
      <c r="T702" s="21" t="s">
        <v>41</v>
      </c>
      <c r="U702" s="21" t="s">
        <v>41</v>
      </c>
      <c r="V702" s="21" t="s">
        <v>41</v>
      </c>
      <c r="W702" s="21">
        <v>1</v>
      </c>
    </row>
    <row r="703" spans="1:23" ht="283.5" x14ac:dyDescent="0.25">
      <c r="A703" s="18" t="s">
        <v>1944</v>
      </c>
      <c r="B703" s="19" t="s">
        <v>808</v>
      </c>
      <c r="C703" s="20" t="s">
        <v>2058</v>
      </c>
      <c r="D703" s="21">
        <v>1.436032</v>
      </c>
      <c r="E703" s="22" t="s">
        <v>2059</v>
      </c>
      <c r="F703" s="21">
        <f t="shared" si="78"/>
        <v>1.436032</v>
      </c>
      <c r="G703" s="21">
        <v>0</v>
      </c>
      <c r="H703" s="21">
        <v>0</v>
      </c>
      <c r="I703" s="21">
        <v>1.436032</v>
      </c>
      <c r="J703" s="21">
        <v>0</v>
      </c>
      <c r="K703" s="21">
        <v>1.196693</v>
      </c>
      <c r="L703" s="23">
        <v>2025</v>
      </c>
      <c r="M703" s="21">
        <v>1.196693</v>
      </c>
      <c r="N703" s="24" t="s">
        <v>811</v>
      </c>
      <c r="O703" s="22" t="s">
        <v>41</v>
      </c>
      <c r="P703" s="21" t="s">
        <v>41</v>
      </c>
      <c r="Q703" s="21" t="s">
        <v>41</v>
      </c>
      <c r="R703" s="21" t="s">
        <v>41</v>
      </c>
      <c r="S703" s="21" t="s">
        <v>41</v>
      </c>
      <c r="T703" s="21" t="s">
        <v>41</v>
      </c>
      <c r="U703" s="21" t="s">
        <v>41</v>
      </c>
      <c r="V703" s="21" t="s">
        <v>41</v>
      </c>
      <c r="W703" s="21">
        <v>1</v>
      </c>
    </row>
    <row r="704" spans="1:23" ht="63" x14ac:dyDescent="0.25">
      <c r="A704" s="18" t="s">
        <v>1944</v>
      </c>
      <c r="B704" s="19" t="s">
        <v>835</v>
      </c>
      <c r="C704" s="20" t="s">
        <v>2060</v>
      </c>
      <c r="D704" s="21">
        <v>0.34</v>
      </c>
      <c r="E704" s="22" t="s">
        <v>2061</v>
      </c>
      <c r="F704" s="21">
        <f t="shared" si="78"/>
        <v>0.34</v>
      </c>
      <c r="G704" s="21">
        <v>0</v>
      </c>
      <c r="H704" s="21">
        <v>0</v>
      </c>
      <c r="I704" s="21">
        <v>0.34</v>
      </c>
      <c r="J704" s="21">
        <v>0</v>
      </c>
      <c r="K704" s="21">
        <v>0.34</v>
      </c>
      <c r="L704" s="23">
        <v>2025</v>
      </c>
      <c r="M704" s="21">
        <v>0.34</v>
      </c>
      <c r="N704" s="24" t="s">
        <v>838</v>
      </c>
      <c r="O704" s="22" t="s">
        <v>41</v>
      </c>
      <c r="P704" s="21" t="s">
        <v>41</v>
      </c>
      <c r="Q704" s="21" t="s">
        <v>41</v>
      </c>
      <c r="R704" s="21" t="s">
        <v>41</v>
      </c>
      <c r="S704" s="21" t="s">
        <v>41</v>
      </c>
      <c r="T704" s="21" t="s">
        <v>41</v>
      </c>
      <c r="U704" s="21" t="s">
        <v>41</v>
      </c>
      <c r="V704" s="21" t="s">
        <v>41</v>
      </c>
      <c r="W704" s="21">
        <v>1</v>
      </c>
    </row>
    <row r="705" spans="1:23" ht="252" x14ac:dyDescent="0.25">
      <c r="A705" s="18" t="s">
        <v>1944</v>
      </c>
      <c r="B705" s="19" t="s">
        <v>2062</v>
      </c>
      <c r="C705" s="20" t="s">
        <v>2063</v>
      </c>
      <c r="D705" s="21">
        <v>1.9388000000000001</v>
      </c>
      <c r="E705" s="22" t="s">
        <v>2064</v>
      </c>
      <c r="F705" s="21">
        <f t="shared" si="78"/>
        <v>1.9388000000000001</v>
      </c>
      <c r="G705" s="21">
        <v>0</v>
      </c>
      <c r="H705" s="21">
        <v>0</v>
      </c>
      <c r="I705" s="21">
        <v>1.9388000000000001</v>
      </c>
      <c r="J705" s="21">
        <v>0</v>
      </c>
      <c r="K705" s="21">
        <v>1.8183769999999999</v>
      </c>
      <c r="L705" s="23">
        <v>2025</v>
      </c>
      <c r="M705" s="21">
        <v>1.8183769999999999</v>
      </c>
      <c r="N705" s="24" t="s">
        <v>1169</v>
      </c>
      <c r="O705" s="22" t="s">
        <v>41</v>
      </c>
      <c r="P705" s="21" t="s">
        <v>41</v>
      </c>
      <c r="Q705" s="21" t="s">
        <v>41</v>
      </c>
      <c r="R705" s="21" t="s">
        <v>41</v>
      </c>
      <c r="S705" s="21" t="s">
        <v>41</v>
      </c>
      <c r="T705" s="21" t="s">
        <v>41</v>
      </c>
      <c r="U705" s="21" t="s">
        <v>41</v>
      </c>
      <c r="V705" s="21" t="s">
        <v>41</v>
      </c>
      <c r="W705" s="21">
        <v>2</v>
      </c>
    </row>
    <row r="706" spans="1:23" ht="94.5" x14ac:dyDescent="0.25">
      <c r="A706" s="18" t="s">
        <v>1944</v>
      </c>
      <c r="B706" s="19" t="s">
        <v>2065</v>
      </c>
      <c r="C706" s="20" t="s">
        <v>2066</v>
      </c>
      <c r="D706" s="21">
        <v>8.6964240000000004</v>
      </c>
      <c r="E706" s="22" t="s">
        <v>2067</v>
      </c>
      <c r="F706" s="21">
        <f t="shared" si="78"/>
        <v>8.6964240000000004</v>
      </c>
      <c r="G706" s="21">
        <v>0</v>
      </c>
      <c r="H706" s="21">
        <v>0</v>
      </c>
      <c r="I706" s="21">
        <v>8.6964240000000004</v>
      </c>
      <c r="J706" s="21">
        <v>0</v>
      </c>
      <c r="K706" s="21">
        <v>7.24702</v>
      </c>
      <c r="L706" s="23">
        <v>2025</v>
      </c>
      <c r="M706" s="21">
        <v>7.24702</v>
      </c>
      <c r="N706" s="24" t="s">
        <v>614</v>
      </c>
      <c r="O706" s="22" t="s">
        <v>41</v>
      </c>
      <c r="P706" s="21" t="s">
        <v>41</v>
      </c>
      <c r="Q706" s="21" t="s">
        <v>41</v>
      </c>
      <c r="R706" s="21" t="s">
        <v>41</v>
      </c>
      <c r="S706" s="21" t="s">
        <v>41</v>
      </c>
      <c r="T706" s="21" t="s">
        <v>41</v>
      </c>
      <c r="U706" s="21" t="s">
        <v>41</v>
      </c>
      <c r="V706" s="21" t="s">
        <v>41</v>
      </c>
      <c r="W706" s="21">
        <v>3</v>
      </c>
    </row>
    <row r="707" spans="1:23" ht="47.25" x14ac:dyDescent="0.25">
      <c r="A707" s="18" t="s">
        <v>1944</v>
      </c>
      <c r="B707" s="19" t="s">
        <v>2068</v>
      </c>
      <c r="C707" s="20" t="s">
        <v>2069</v>
      </c>
      <c r="D707" s="21">
        <v>19.062228000000001</v>
      </c>
      <c r="E707" s="22" t="s">
        <v>2070</v>
      </c>
      <c r="F707" s="21">
        <f t="shared" si="78"/>
        <v>19.062228000000001</v>
      </c>
      <c r="G707" s="21">
        <v>0</v>
      </c>
      <c r="H707" s="21">
        <v>0</v>
      </c>
      <c r="I707" s="21">
        <v>19.062228000000001</v>
      </c>
      <c r="J707" s="21">
        <v>0</v>
      </c>
      <c r="K707" s="21">
        <v>15.88519</v>
      </c>
      <c r="L707" s="23">
        <v>2025</v>
      </c>
      <c r="M707" s="21">
        <v>15.88519</v>
      </c>
      <c r="N707" s="24" t="s">
        <v>2071</v>
      </c>
      <c r="O707" s="22" t="s">
        <v>41</v>
      </c>
      <c r="P707" s="21" t="s">
        <v>41</v>
      </c>
      <c r="Q707" s="21" t="s">
        <v>41</v>
      </c>
      <c r="R707" s="21" t="s">
        <v>41</v>
      </c>
      <c r="S707" s="21" t="s">
        <v>41</v>
      </c>
      <c r="T707" s="21" t="s">
        <v>41</v>
      </c>
      <c r="U707" s="21" t="s">
        <v>41</v>
      </c>
      <c r="V707" s="21" t="s">
        <v>41</v>
      </c>
      <c r="W707" s="21">
        <v>1</v>
      </c>
    </row>
    <row r="708" spans="1:23" ht="204.75" x14ac:dyDescent="0.25">
      <c r="A708" s="18" t="s">
        <v>1944</v>
      </c>
      <c r="B708" s="19" t="s">
        <v>2072</v>
      </c>
      <c r="C708" s="20" t="s">
        <v>2073</v>
      </c>
      <c r="D708" s="21">
        <v>4.2294</v>
      </c>
      <c r="E708" s="22" t="s">
        <v>2074</v>
      </c>
      <c r="F708" s="21">
        <f t="shared" si="78"/>
        <v>4.2294</v>
      </c>
      <c r="G708" s="21">
        <v>0</v>
      </c>
      <c r="H708" s="21">
        <v>0</v>
      </c>
      <c r="I708" s="21">
        <v>4.2294</v>
      </c>
      <c r="J708" s="21">
        <v>0</v>
      </c>
      <c r="K708" s="21">
        <v>3.5245000000000002</v>
      </c>
      <c r="L708" s="23">
        <v>2025</v>
      </c>
      <c r="M708" s="21">
        <v>3.5245000000000002</v>
      </c>
      <c r="N708" s="24" t="s">
        <v>570</v>
      </c>
      <c r="O708" s="22" t="s">
        <v>41</v>
      </c>
      <c r="P708" s="21" t="s">
        <v>41</v>
      </c>
      <c r="Q708" s="21" t="s">
        <v>41</v>
      </c>
      <c r="R708" s="21" t="s">
        <v>41</v>
      </c>
      <c r="S708" s="21" t="s">
        <v>41</v>
      </c>
      <c r="T708" s="21" t="s">
        <v>41</v>
      </c>
      <c r="U708" s="21" t="s">
        <v>41</v>
      </c>
      <c r="V708" s="21" t="s">
        <v>41</v>
      </c>
      <c r="W708" s="21">
        <v>2</v>
      </c>
    </row>
    <row r="709" spans="1:23" ht="31.5" x14ac:dyDescent="0.25">
      <c r="A709" s="18" t="s">
        <v>1944</v>
      </c>
      <c r="B709" s="19" t="s">
        <v>2075</v>
      </c>
      <c r="C709" s="20" t="s">
        <v>2076</v>
      </c>
      <c r="D709" s="21">
        <v>0.88800000000000001</v>
      </c>
      <c r="E709" s="22" t="s">
        <v>2077</v>
      </c>
      <c r="F709" s="21">
        <f t="shared" si="78"/>
        <v>0.88800000000000001</v>
      </c>
      <c r="G709" s="21">
        <v>0</v>
      </c>
      <c r="H709" s="21">
        <v>0</v>
      </c>
      <c r="I709" s="21">
        <v>0.88800000000000001</v>
      </c>
      <c r="J709" s="21">
        <v>0</v>
      </c>
      <c r="K709" s="21">
        <v>0.74</v>
      </c>
      <c r="L709" s="23">
        <v>2025</v>
      </c>
      <c r="M709" s="21">
        <v>0.74</v>
      </c>
      <c r="N709" s="24" t="s">
        <v>2078</v>
      </c>
      <c r="O709" s="22" t="s">
        <v>41</v>
      </c>
      <c r="P709" s="21" t="s">
        <v>41</v>
      </c>
      <c r="Q709" s="21" t="s">
        <v>41</v>
      </c>
      <c r="R709" s="21" t="s">
        <v>41</v>
      </c>
      <c r="S709" s="21" t="s">
        <v>41</v>
      </c>
      <c r="T709" s="21" t="s">
        <v>41</v>
      </c>
      <c r="U709" s="21" t="s">
        <v>41</v>
      </c>
      <c r="V709" s="21" t="s">
        <v>41</v>
      </c>
      <c r="W709" s="21">
        <v>2</v>
      </c>
    </row>
    <row r="710" spans="1:23" ht="204.75" x14ac:dyDescent="0.25">
      <c r="A710" s="18" t="s">
        <v>1944</v>
      </c>
      <c r="B710" s="19" t="s">
        <v>2079</v>
      </c>
      <c r="C710" s="20" t="s">
        <v>2080</v>
      </c>
      <c r="D710" s="21">
        <v>0.45832600000000001</v>
      </c>
      <c r="E710" s="22" t="s">
        <v>2081</v>
      </c>
      <c r="F710" s="21">
        <f t="shared" si="78"/>
        <v>0.45832600000000001</v>
      </c>
      <c r="G710" s="21">
        <v>0</v>
      </c>
      <c r="H710" s="21">
        <v>0</v>
      </c>
      <c r="I710" s="21">
        <v>0.45832600000000001</v>
      </c>
      <c r="J710" s="21">
        <v>0</v>
      </c>
      <c r="K710" s="21">
        <v>0.381938</v>
      </c>
      <c r="L710" s="23">
        <v>2025</v>
      </c>
      <c r="M710" s="21">
        <v>0.381938</v>
      </c>
      <c r="N710" s="24" t="s">
        <v>2082</v>
      </c>
      <c r="O710" s="22" t="s">
        <v>41</v>
      </c>
      <c r="P710" s="21" t="s">
        <v>41</v>
      </c>
      <c r="Q710" s="21" t="s">
        <v>41</v>
      </c>
      <c r="R710" s="21" t="s">
        <v>41</v>
      </c>
      <c r="S710" s="21" t="s">
        <v>41</v>
      </c>
      <c r="T710" s="21" t="s">
        <v>41</v>
      </c>
      <c r="U710" s="21" t="s">
        <v>41</v>
      </c>
      <c r="V710" s="21" t="s">
        <v>41</v>
      </c>
      <c r="W710" s="21">
        <v>1</v>
      </c>
    </row>
    <row r="711" spans="1:23" ht="204.75" x14ac:dyDescent="0.25">
      <c r="A711" s="18" t="s">
        <v>1944</v>
      </c>
      <c r="B711" s="19" t="s">
        <v>2083</v>
      </c>
      <c r="C711" s="20" t="s">
        <v>2084</v>
      </c>
      <c r="D711" s="21">
        <v>2.7370000000000001</v>
      </c>
      <c r="E711" s="22" t="s">
        <v>2085</v>
      </c>
      <c r="F711" s="21">
        <f t="shared" si="78"/>
        <v>2.7370000000000001</v>
      </c>
      <c r="G711" s="21">
        <v>0</v>
      </c>
      <c r="H711" s="21">
        <v>0</v>
      </c>
      <c r="I711" s="21">
        <v>2.7370000000000001</v>
      </c>
      <c r="J711" s="21">
        <v>0</v>
      </c>
      <c r="K711" s="21">
        <v>2.2808329999999999</v>
      </c>
      <c r="L711" s="23">
        <v>2025</v>
      </c>
      <c r="M711" s="21">
        <v>2.2808329999999999</v>
      </c>
      <c r="N711" s="24" t="s">
        <v>570</v>
      </c>
      <c r="O711" s="22" t="s">
        <v>41</v>
      </c>
      <c r="P711" s="21" t="s">
        <v>41</v>
      </c>
      <c r="Q711" s="21" t="s">
        <v>41</v>
      </c>
      <c r="R711" s="21" t="s">
        <v>41</v>
      </c>
      <c r="S711" s="21" t="s">
        <v>41</v>
      </c>
      <c r="T711" s="21" t="s">
        <v>41</v>
      </c>
      <c r="U711" s="21" t="s">
        <v>41</v>
      </c>
      <c r="V711" s="21" t="s">
        <v>41</v>
      </c>
      <c r="W711" s="21">
        <v>4</v>
      </c>
    </row>
    <row r="712" spans="1:23" ht="204.75" x14ac:dyDescent="0.25">
      <c r="A712" s="18" t="s">
        <v>1944</v>
      </c>
      <c r="B712" s="19" t="s">
        <v>2086</v>
      </c>
      <c r="C712" s="20" t="s">
        <v>2087</v>
      </c>
      <c r="D712" s="21">
        <v>0.63501700000000005</v>
      </c>
      <c r="E712" s="22" t="s">
        <v>2088</v>
      </c>
      <c r="F712" s="21">
        <f t="shared" si="78"/>
        <v>0.63501700000000005</v>
      </c>
      <c r="G712" s="21">
        <v>0</v>
      </c>
      <c r="H712" s="21">
        <v>0</v>
      </c>
      <c r="I712" s="21">
        <v>0.63501700000000005</v>
      </c>
      <c r="J712" s="21">
        <v>0</v>
      </c>
      <c r="K712" s="21">
        <v>0.52918100000000001</v>
      </c>
      <c r="L712" s="23">
        <v>2025</v>
      </c>
      <c r="M712" s="21">
        <v>0.52918100000000001</v>
      </c>
      <c r="N712" s="24" t="s">
        <v>570</v>
      </c>
      <c r="O712" s="22" t="s">
        <v>41</v>
      </c>
      <c r="P712" s="21" t="s">
        <v>41</v>
      </c>
      <c r="Q712" s="21" t="s">
        <v>41</v>
      </c>
      <c r="R712" s="21" t="s">
        <v>41</v>
      </c>
      <c r="S712" s="21" t="s">
        <v>41</v>
      </c>
      <c r="T712" s="21" t="s">
        <v>41</v>
      </c>
      <c r="U712" s="21" t="s">
        <v>41</v>
      </c>
      <c r="V712" s="21" t="s">
        <v>41</v>
      </c>
      <c r="W712" s="21">
        <v>3</v>
      </c>
    </row>
    <row r="713" spans="1:23" ht="63" x14ac:dyDescent="0.25">
      <c r="A713" s="18" t="s">
        <v>1944</v>
      </c>
      <c r="B713" s="19" t="s">
        <v>2089</v>
      </c>
      <c r="C713" s="20" t="s">
        <v>2090</v>
      </c>
      <c r="D713" s="21">
        <v>0.97499999999999998</v>
      </c>
      <c r="E713" s="22" t="s">
        <v>2091</v>
      </c>
      <c r="F713" s="21">
        <f t="shared" si="78"/>
        <v>0.97499999999999998</v>
      </c>
      <c r="G713" s="21">
        <v>0</v>
      </c>
      <c r="H713" s="21">
        <v>0</v>
      </c>
      <c r="I713" s="21">
        <v>0.97499999999999998</v>
      </c>
      <c r="J713" s="21">
        <v>0</v>
      </c>
      <c r="K713" s="21">
        <v>0.8125</v>
      </c>
      <c r="L713" s="23">
        <v>2025</v>
      </c>
      <c r="M713" s="21">
        <v>0.8125</v>
      </c>
      <c r="N713" s="24" t="s">
        <v>2092</v>
      </c>
      <c r="O713" s="22" t="s">
        <v>41</v>
      </c>
      <c r="P713" s="21" t="s">
        <v>41</v>
      </c>
      <c r="Q713" s="21" t="s">
        <v>41</v>
      </c>
      <c r="R713" s="21" t="s">
        <v>41</v>
      </c>
      <c r="S713" s="21" t="s">
        <v>41</v>
      </c>
      <c r="T713" s="21" t="s">
        <v>41</v>
      </c>
      <c r="U713" s="21" t="s">
        <v>41</v>
      </c>
      <c r="V713" s="21" t="s">
        <v>41</v>
      </c>
      <c r="W713" s="21">
        <v>3</v>
      </c>
    </row>
    <row r="714" spans="1:23" ht="204.75" x14ac:dyDescent="0.25">
      <c r="A714" s="18" t="s">
        <v>1944</v>
      </c>
      <c r="B714" s="19" t="s">
        <v>2093</v>
      </c>
      <c r="C714" s="20" t="s">
        <v>2094</v>
      </c>
      <c r="D714" s="21">
        <v>5.74</v>
      </c>
      <c r="E714" s="22" t="s">
        <v>2095</v>
      </c>
      <c r="F714" s="21">
        <f t="shared" si="78"/>
        <v>5.74</v>
      </c>
      <c r="G714" s="21">
        <v>0</v>
      </c>
      <c r="H714" s="21">
        <v>0</v>
      </c>
      <c r="I714" s="21">
        <v>5.74</v>
      </c>
      <c r="J714" s="21">
        <v>0</v>
      </c>
      <c r="K714" s="21">
        <v>4.7833329999999998</v>
      </c>
      <c r="L714" s="23">
        <v>2025</v>
      </c>
      <c r="M714" s="21">
        <v>4.7833329999999998</v>
      </c>
      <c r="N714" s="24" t="s">
        <v>570</v>
      </c>
      <c r="O714" s="22" t="s">
        <v>41</v>
      </c>
      <c r="P714" s="21" t="s">
        <v>41</v>
      </c>
      <c r="Q714" s="21" t="s">
        <v>41</v>
      </c>
      <c r="R714" s="21" t="s">
        <v>41</v>
      </c>
      <c r="S714" s="21" t="s">
        <v>41</v>
      </c>
      <c r="T714" s="21" t="s">
        <v>41</v>
      </c>
      <c r="U714" s="21" t="s">
        <v>41</v>
      </c>
      <c r="V714" s="21" t="s">
        <v>41</v>
      </c>
      <c r="W714" s="21">
        <v>2</v>
      </c>
    </row>
    <row r="715" spans="1:23" ht="204.75" x14ac:dyDescent="0.25">
      <c r="A715" s="18" t="s">
        <v>1944</v>
      </c>
      <c r="B715" s="19" t="s">
        <v>2096</v>
      </c>
      <c r="C715" s="20" t="s">
        <v>2097</v>
      </c>
      <c r="D715" s="21">
        <v>0.32113199999999997</v>
      </c>
      <c r="E715" s="22" t="s">
        <v>2098</v>
      </c>
      <c r="F715" s="21">
        <f t="shared" si="78"/>
        <v>0.32113199999999997</v>
      </c>
      <c r="G715" s="21">
        <v>0</v>
      </c>
      <c r="H715" s="21">
        <v>0</v>
      </c>
      <c r="I715" s="21">
        <v>0.32113199999999997</v>
      </c>
      <c r="J715" s="21">
        <v>0</v>
      </c>
      <c r="K715" s="21">
        <v>0.26761000000000001</v>
      </c>
      <c r="L715" s="23">
        <v>2025</v>
      </c>
      <c r="M715" s="21">
        <v>0.26761000000000001</v>
      </c>
      <c r="N715" s="24" t="s">
        <v>570</v>
      </c>
      <c r="O715" s="22" t="s">
        <v>41</v>
      </c>
      <c r="P715" s="21" t="s">
        <v>41</v>
      </c>
      <c r="Q715" s="21" t="s">
        <v>41</v>
      </c>
      <c r="R715" s="21" t="s">
        <v>41</v>
      </c>
      <c r="S715" s="21" t="s">
        <v>41</v>
      </c>
      <c r="T715" s="21" t="s">
        <v>41</v>
      </c>
      <c r="U715" s="21" t="s">
        <v>41</v>
      </c>
      <c r="V715" s="21" t="s">
        <v>41</v>
      </c>
      <c r="W715" s="21">
        <v>5</v>
      </c>
    </row>
    <row r="716" spans="1:23" ht="63" x14ac:dyDescent="0.25">
      <c r="A716" s="18" t="s">
        <v>1944</v>
      </c>
      <c r="B716" s="19" t="s">
        <v>2099</v>
      </c>
      <c r="C716" s="20" t="s">
        <v>2100</v>
      </c>
      <c r="D716" s="21">
        <v>0.49031999999999998</v>
      </c>
      <c r="E716" s="22" t="s">
        <v>2101</v>
      </c>
      <c r="F716" s="21">
        <f t="shared" si="78"/>
        <v>0.49031999999999998</v>
      </c>
      <c r="G716" s="21">
        <v>0</v>
      </c>
      <c r="H716" s="21">
        <v>0</v>
      </c>
      <c r="I716" s="21">
        <v>0.49031999999999998</v>
      </c>
      <c r="J716" s="21">
        <v>0</v>
      </c>
      <c r="K716" s="21">
        <v>0.40860000000000002</v>
      </c>
      <c r="L716" s="23">
        <v>2025</v>
      </c>
      <c r="M716" s="21">
        <v>0.40860000000000002</v>
      </c>
      <c r="N716" s="24" t="s">
        <v>2102</v>
      </c>
      <c r="O716" s="22" t="s">
        <v>41</v>
      </c>
      <c r="P716" s="21" t="s">
        <v>41</v>
      </c>
      <c r="Q716" s="21" t="s">
        <v>41</v>
      </c>
      <c r="R716" s="21" t="s">
        <v>41</v>
      </c>
      <c r="S716" s="21" t="s">
        <v>41</v>
      </c>
      <c r="T716" s="21" t="s">
        <v>41</v>
      </c>
      <c r="U716" s="21" t="s">
        <v>41</v>
      </c>
      <c r="V716" s="21" t="s">
        <v>41</v>
      </c>
      <c r="W716" s="21">
        <v>1</v>
      </c>
    </row>
    <row r="717" spans="1:23" ht="126" x14ac:dyDescent="0.25">
      <c r="A717" s="18" t="s">
        <v>1944</v>
      </c>
      <c r="B717" s="19" t="s">
        <v>870</v>
      </c>
      <c r="C717" s="20" t="s">
        <v>2103</v>
      </c>
      <c r="D717" s="21">
        <v>0.30838900000000002</v>
      </c>
      <c r="E717" s="22" t="s">
        <v>2104</v>
      </c>
      <c r="F717" s="21">
        <f t="shared" si="78"/>
        <v>0.30838900000000002</v>
      </c>
      <c r="G717" s="21">
        <v>0</v>
      </c>
      <c r="H717" s="21">
        <v>0</v>
      </c>
      <c r="I717" s="21">
        <v>0.30838900000000002</v>
      </c>
      <c r="J717" s="21">
        <v>0</v>
      </c>
      <c r="K717" s="21">
        <v>0.25699100000000002</v>
      </c>
      <c r="L717" s="23" t="s">
        <v>41</v>
      </c>
      <c r="M717" s="21" t="s">
        <v>41</v>
      </c>
      <c r="N717" s="24" t="s">
        <v>873</v>
      </c>
      <c r="O717" s="22" t="s">
        <v>41</v>
      </c>
      <c r="P717" s="21" t="s">
        <v>41</v>
      </c>
      <c r="Q717" s="21" t="s">
        <v>41</v>
      </c>
      <c r="R717" s="21" t="s">
        <v>41</v>
      </c>
      <c r="S717" s="21" t="s">
        <v>41</v>
      </c>
      <c r="T717" s="21" t="s">
        <v>41</v>
      </c>
      <c r="U717" s="21" t="s">
        <v>41</v>
      </c>
      <c r="V717" s="21" t="s">
        <v>41</v>
      </c>
      <c r="W717" s="21">
        <v>1</v>
      </c>
    </row>
    <row r="718" spans="1:23" ht="78.75" x14ac:dyDescent="0.25">
      <c r="A718" s="18" t="s">
        <v>1944</v>
      </c>
      <c r="B718" s="19" t="s">
        <v>2105</v>
      </c>
      <c r="C718" s="20" t="s">
        <v>2106</v>
      </c>
      <c r="D718" s="21">
        <v>15.728282</v>
      </c>
      <c r="E718" s="22" t="s">
        <v>2107</v>
      </c>
      <c r="F718" s="21">
        <f t="shared" si="78"/>
        <v>15.728282</v>
      </c>
      <c r="G718" s="21">
        <v>0</v>
      </c>
      <c r="H718" s="21">
        <v>0</v>
      </c>
      <c r="I718" s="21">
        <v>15.728282</v>
      </c>
      <c r="J718" s="21">
        <v>0</v>
      </c>
      <c r="K718" s="21">
        <v>13.106902</v>
      </c>
      <c r="L718" s="23">
        <v>2027</v>
      </c>
      <c r="M718" s="21">
        <v>13.106902</v>
      </c>
      <c r="N718" s="24" t="s">
        <v>928</v>
      </c>
      <c r="O718" s="22" t="s">
        <v>41</v>
      </c>
      <c r="P718" s="21" t="s">
        <v>41</v>
      </c>
      <c r="Q718" s="21" t="s">
        <v>41</v>
      </c>
      <c r="R718" s="21" t="s">
        <v>41</v>
      </c>
      <c r="S718" s="21" t="s">
        <v>41</v>
      </c>
      <c r="T718" s="21" t="s">
        <v>41</v>
      </c>
      <c r="U718" s="21" t="s">
        <v>41</v>
      </c>
      <c r="V718" s="21" t="s">
        <v>41</v>
      </c>
      <c r="W718" s="21">
        <v>1</v>
      </c>
    </row>
    <row r="719" spans="1:23" x14ac:dyDescent="0.25">
      <c r="A719" s="18" t="s">
        <v>2108</v>
      </c>
      <c r="B719" s="19" t="s">
        <v>2109</v>
      </c>
      <c r="C719" s="20" t="s">
        <v>40</v>
      </c>
      <c r="D719" s="21">
        <f>IFERROR(SUM(0,D720,D726,D727),"нд")</f>
        <v>836.18090800000016</v>
      </c>
      <c r="E719" s="22" t="s">
        <v>41</v>
      </c>
      <c r="F719" s="21">
        <f t="shared" ref="F719:K719" si="79">IFERROR(SUM(0,F720,F726,F727),"нд")</f>
        <v>797.89471900000012</v>
      </c>
      <c r="G719" s="21">
        <f t="shared" si="79"/>
        <v>0</v>
      </c>
      <c r="H719" s="21">
        <f t="shared" si="79"/>
        <v>0</v>
      </c>
      <c r="I719" s="21">
        <f t="shared" si="79"/>
        <v>793.18824599999994</v>
      </c>
      <c r="J719" s="21">
        <f t="shared" si="79"/>
        <v>4.7064729999999999</v>
      </c>
      <c r="K719" s="21">
        <f t="shared" si="79"/>
        <v>580.07507299999986</v>
      </c>
      <c r="L719" s="23" t="s">
        <v>41</v>
      </c>
      <c r="M719" s="21" t="s">
        <v>41</v>
      </c>
      <c r="N719" s="24" t="s">
        <v>41</v>
      </c>
      <c r="O719" s="22" t="s">
        <v>41</v>
      </c>
      <c r="P719" s="21">
        <f t="shared" ref="P719:W719" si="80">IFERROR(SUM(0,P720,P726,P727),"нд")</f>
        <v>0</v>
      </c>
      <c r="Q719" s="21">
        <f t="shared" si="80"/>
        <v>64.676999999999992</v>
      </c>
      <c r="R719" s="21">
        <f t="shared" si="80"/>
        <v>0</v>
      </c>
      <c r="S719" s="21">
        <f t="shared" si="80"/>
        <v>327.90500000000003</v>
      </c>
      <c r="T719" s="21">
        <f t="shared" si="80"/>
        <v>0</v>
      </c>
      <c r="U719" s="21">
        <f t="shared" si="80"/>
        <v>0</v>
      </c>
      <c r="V719" s="21">
        <f t="shared" si="80"/>
        <v>0</v>
      </c>
      <c r="W719" s="21">
        <f t="shared" si="80"/>
        <v>2592</v>
      </c>
    </row>
    <row r="720" spans="1:23" x14ac:dyDescent="0.25">
      <c r="A720" s="18" t="s">
        <v>2110</v>
      </c>
      <c r="B720" s="19" t="s">
        <v>43</v>
      </c>
      <c r="C720" s="20" t="s">
        <v>40</v>
      </c>
      <c r="D720" s="21">
        <f>IFERROR(SUM(D721:D725),"нд")</f>
        <v>65.313787000000005</v>
      </c>
      <c r="E720" s="22" t="s">
        <v>41</v>
      </c>
      <c r="F720" s="21">
        <f t="shared" ref="F720:K720" si="81">IFERROR(SUM(F721:F725),"нд")</f>
        <v>65.209905000000006</v>
      </c>
      <c r="G720" s="21">
        <f t="shared" si="81"/>
        <v>0</v>
      </c>
      <c r="H720" s="21">
        <f t="shared" si="81"/>
        <v>0</v>
      </c>
      <c r="I720" s="21">
        <f t="shared" si="81"/>
        <v>64.407419000000004</v>
      </c>
      <c r="J720" s="21">
        <f t="shared" si="81"/>
        <v>0.80248600000000003</v>
      </c>
      <c r="K720" s="21">
        <f t="shared" si="81"/>
        <v>54.341587000000004</v>
      </c>
      <c r="L720" s="23" t="s">
        <v>41</v>
      </c>
      <c r="M720" s="21" t="s">
        <v>41</v>
      </c>
      <c r="N720" s="24" t="s">
        <v>41</v>
      </c>
      <c r="O720" s="22" t="s">
        <v>41</v>
      </c>
      <c r="P720" s="21">
        <f t="shared" ref="P720:W720" si="82">IFERROR(SUM(P721:P725),"нд")</f>
        <v>0</v>
      </c>
      <c r="Q720" s="21">
        <f t="shared" si="82"/>
        <v>13.375</v>
      </c>
      <c r="R720" s="21">
        <f t="shared" si="82"/>
        <v>0</v>
      </c>
      <c r="S720" s="21">
        <f t="shared" si="82"/>
        <v>0</v>
      </c>
      <c r="T720" s="21">
        <f t="shared" si="82"/>
        <v>0</v>
      </c>
      <c r="U720" s="21">
        <f t="shared" si="82"/>
        <v>0</v>
      </c>
      <c r="V720" s="21">
        <f t="shared" si="82"/>
        <v>0</v>
      </c>
      <c r="W720" s="21">
        <f t="shared" si="82"/>
        <v>6</v>
      </c>
    </row>
    <row r="721" spans="1:23" ht="94.5" x14ac:dyDescent="0.25">
      <c r="A721" s="18" t="s">
        <v>2110</v>
      </c>
      <c r="B721" s="19" t="s">
        <v>2111</v>
      </c>
      <c r="C721" s="20" t="s">
        <v>2112</v>
      </c>
      <c r="D721" s="21">
        <v>20.696512999999999</v>
      </c>
      <c r="E721" s="22" t="s">
        <v>2113</v>
      </c>
      <c r="F721" s="21">
        <f>IFERROR(J721+I721+H721+G721,"нд")</f>
        <v>20.592631000000001</v>
      </c>
      <c r="G721" s="21">
        <v>0</v>
      </c>
      <c r="H721" s="21">
        <v>0</v>
      </c>
      <c r="I721" s="21">
        <v>20.592631000000001</v>
      </c>
      <c r="J721" s="21">
        <v>0</v>
      </c>
      <c r="K721" s="21">
        <v>17.160525</v>
      </c>
      <c r="L721" s="23">
        <v>2026</v>
      </c>
      <c r="M721" s="21">
        <v>17.264406999999999</v>
      </c>
      <c r="N721" s="24" t="s">
        <v>2114</v>
      </c>
      <c r="O721" s="22" t="s">
        <v>41</v>
      </c>
      <c r="P721" s="21" t="s">
        <v>41</v>
      </c>
      <c r="Q721" s="21">
        <v>4.3</v>
      </c>
      <c r="R721" s="21" t="s">
        <v>41</v>
      </c>
      <c r="S721" s="21" t="s">
        <v>41</v>
      </c>
      <c r="T721" s="21" t="s">
        <v>41</v>
      </c>
      <c r="U721" s="21" t="s">
        <v>41</v>
      </c>
      <c r="V721" s="21" t="s">
        <v>41</v>
      </c>
      <c r="W721" s="21">
        <v>1</v>
      </c>
    </row>
    <row r="722" spans="1:23" ht="94.5" x14ac:dyDescent="0.25">
      <c r="A722" s="18" t="s">
        <v>2110</v>
      </c>
      <c r="B722" s="19" t="s">
        <v>2115</v>
      </c>
      <c r="C722" s="20" t="s">
        <v>2116</v>
      </c>
      <c r="D722" s="21">
        <v>22.355174999999999</v>
      </c>
      <c r="E722" s="22" t="s">
        <v>2117</v>
      </c>
      <c r="F722" s="21">
        <f>IFERROR(J722+I722+H722+G722,"нд")</f>
        <v>22.355174999999999</v>
      </c>
      <c r="G722" s="21">
        <v>0</v>
      </c>
      <c r="H722" s="21">
        <v>0</v>
      </c>
      <c r="I722" s="21">
        <v>22.355174999999999</v>
      </c>
      <c r="J722" s="21">
        <v>0</v>
      </c>
      <c r="K722" s="21">
        <v>18.629313</v>
      </c>
      <c r="L722" s="23">
        <v>2025</v>
      </c>
      <c r="M722" s="21">
        <v>18.629313</v>
      </c>
      <c r="N722" s="24" t="s">
        <v>2118</v>
      </c>
      <c r="O722" s="22" t="s">
        <v>41</v>
      </c>
      <c r="P722" s="21" t="s">
        <v>41</v>
      </c>
      <c r="Q722" s="21">
        <v>5.3</v>
      </c>
      <c r="R722" s="21" t="s">
        <v>41</v>
      </c>
      <c r="S722" s="21" t="s">
        <v>41</v>
      </c>
      <c r="T722" s="21" t="s">
        <v>41</v>
      </c>
      <c r="U722" s="21" t="s">
        <v>41</v>
      </c>
      <c r="V722" s="21" t="s">
        <v>41</v>
      </c>
      <c r="W722" s="21">
        <v>1</v>
      </c>
    </row>
    <row r="723" spans="1:23" ht="63" x14ac:dyDescent="0.25">
      <c r="A723" s="18" t="s">
        <v>2110</v>
      </c>
      <c r="B723" s="19" t="s">
        <v>2119</v>
      </c>
      <c r="C723" s="20" t="s">
        <v>2120</v>
      </c>
      <c r="D723" s="21">
        <v>0.80248600000000003</v>
      </c>
      <c r="E723" s="22" t="s">
        <v>2121</v>
      </c>
      <c r="F723" s="21">
        <f>IFERROR(J723+I723+H723+G723,"нд")</f>
        <v>0.80248600000000003</v>
      </c>
      <c r="G723" s="21">
        <v>0</v>
      </c>
      <c r="H723" s="21">
        <v>0</v>
      </c>
      <c r="I723" s="21">
        <v>0</v>
      </c>
      <c r="J723" s="21">
        <v>0.80248600000000003</v>
      </c>
      <c r="K723" s="21">
        <v>0.66873800000000005</v>
      </c>
      <c r="L723" s="23">
        <v>2025</v>
      </c>
      <c r="M723" s="21">
        <v>0.66873800000000005</v>
      </c>
      <c r="N723" s="24" t="s">
        <v>2122</v>
      </c>
      <c r="O723" s="22" t="s">
        <v>41</v>
      </c>
      <c r="P723" s="21" t="s">
        <v>41</v>
      </c>
      <c r="Q723" s="21">
        <v>0.255</v>
      </c>
      <c r="R723" s="21" t="s">
        <v>41</v>
      </c>
      <c r="S723" s="21" t="s">
        <v>41</v>
      </c>
      <c r="T723" s="21" t="s">
        <v>41</v>
      </c>
      <c r="U723" s="21" t="s">
        <v>41</v>
      </c>
      <c r="V723" s="21" t="s">
        <v>41</v>
      </c>
      <c r="W723" s="21" t="s">
        <v>41</v>
      </c>
    </row>
    <row r="724" spans="1:23" ht="141.75" x14ac:dyDescent="0.25">
      <c r="A724" s="18" t="s">
        <v>2110</v>
      </c>
      <c r="B724" s="19" t="s">
        <v>2123</v>
      </c>
      <c r="C724" s="20" t="s">
        <v>2124</v>
      </c>
      <c r="D724" s="21">
        <v>15.183964</v>
      </c>
      <c r="E724" s="22" t="s">
        <v>2125</v>
      </c>
      <c r="F724" s="21">
        <f>IFERROR(J724+I724+H724+G724,"нд")</f>
        <v>15.183964</v>
      </c>
      <c r="G724" s="21">
        <v>0</v>
      </c>
      <c r="H724" s="21">
        <v>0</v>
      </c>
      <c r="I724" s="21">
        <v>15.183964</v>
      </c>
      <c r="J724" s="21">
        <v>0</v>
      </c>
      <c r="K724" s="21">
        <v>12.653302999999999</v>
      </c>
      <c r="L724" s="23">
        <v>2027</v>
      </c>
      <c r="M724" s="21">
        <v>12.653302999999999</v>
      </c>
      <c r="N724" s="24" t="s">
        <v>2126</v>
      </c>
      <c r="O724" s="22" t="s">
        <v>41</v>
      </c>
      <c r="P724" s="21" t="s">
        <v>41</v>
      </c>
      <c r="Q724" s="21">
        <v>3.24</v>
      </c>
      <c r="R724" s="21" t="s">
        <v>41</v>
      </c>
      <c r="S724" s="21" t="s">
        <v>41</v>
      </c>
      <c r="T724" s="21" t="s">
        <v>41</v>
      </c>
      <c r="U724" s="21" t="s">
        <v>41</v>
      </c>
      <c r="V724" s="21" t="s">
        <v>41</v>
      </c>
      <c r="W724" s="21">
        <v>3</v>
      </c>
    </row>
    <row r="725" spans="1:23" ht="141.75" x14ac:dyDescent="0.25">
      <c r="A725" s="18" t="s">
        <v>2110</v>
      </c>
      <c r="B725" s="19" t="s">
        <v>2127</v>
      </c>
      <c r="C725" s="20" t="s">
        <v>2128</v>
      </c>
      <c r="D725" s="21">
        <v>6.2756489999999996</v>
      </c>
      <c r="E725" s="22" t="s">
        <v>2129</v>
      </c>
      <c r="F725" s="21">
        <f>IFERROR(J725+I725+H725+G725,"нд")</f>
        <v>6.2756489999999996</v>
      </c>
      <c r="G725" s="21">
        <v>0</v>
      </c>
      <c r="H725" s="21">
        <v>0</v>
      </c>
      <c r="I725" s="21">
        <v>6.2756489999999996</v>
      </c>
      <c r="J725" s="21">
        <v>0</v>
      </c>
      <c r="K725" s="21">
        <v>5.2297079999999996</v>
      </c>
      <c r="L725" s="23">
        <v>2027</v>
      </c>
      <c r="M725" s="21">
        <v>5.2297079999999996</v>
      </c>
      <c r="N725" s="24" t="s">
        <v>2126</v>
      </c>
      <c r="O725" s="22" t="s">
        <v>41</v>
      </c>
      <c r="P725" s="21" t="s">
        <v>41</v>
      </c>
      <c r="Q725" s="21">
        <v>0.28000000000000003</v>
      </c>
      <c r="R725" s="21" t="s">
        <v>41</v>
      </c>
      <c r="S725" s="21" t="s">
        <v>41</v>
      </c>
      <c r="T725" s="21" t="s">
        <v>41</v>
      </c>
      <c r="U725" s="21" t="s">
        <v>41</v>
      </c>
      <c r="V725" s="21" t="s">
        <v>41</v>
      </c>
      <c r="W725" s="21">
        <v>1</v>
      </c>
    </row>
    <row r="726" spans="1:23" x14ac:dyDescent="0.25">
      <c r="A726" s="18" t="s">
        <v>2130</v>
      </c>
      <c r="B726" s="19" t="s">
        <v>538</v>
      </c>
      <c r="C726" s="20" t="s">
        <v>40</v>
      </c>
      <c r="D726" s="21">
        <f>IFERROR(SUM(0),"нд")</f>
        <v>0</v>
      </c>
      <c r="E726" s="22" t="s">
        <v>41</v>
      </c>
      <c r="F726" s="21">
        <f t="shared" ref="F726:K726" si="83">IFERROR(SUM(0),"нд")</f>
        <v>0</v>
      </c>
      <c r="G726" s="21">
        <f t="shared" si="83"/>
        <v>0</v>
      </c>
      <c r="H726" s="21">
        <f t="shared" si="83"/>
        <v>0</v>
      </c>
      <c r="I726" s="21">
        <f t="shared" si="83"/>
        <v>0</v>
      </c>
      <c r="J726" s="21">
        <f t="shared" si="83"/>
        <v>0</v>
      </c>
      <c r="K726" s="21">
        <f t="shared" si="83"/>
        <v>0</v>
      </c>
      <c r="L726" s="23" t="s">
        <v>41</v>
      </c>
      <c r="M726" s="21" t="s">
        <v>41</v>
      </c>
      <c r="N726" s="24" t="s">
        <v>41</v>
      </c>
      <c r="O726" s="22" t="s">
        <v>41</v>
      </c>
      <c r="P726" s="21">
        <f t="shared" ref="P726:W726" si="84">IFERROR(SUM(0),"нд")</f>
        <v>0</v>
      </c>
      <c r="Q726" s="21">
        <f t="shared" si="84"/>
        <v>0</v>
      </c>
      <c r="R726" s="21">
        <f t="shared" si="84"/>
        <v>0</v>
      </c>
      <c r="S726" s="21">
        <f t="shared" si="84"/>
        <v>0</v>
      </c>
      <c r="T726" s="21">
        <f t="shared" si="84"/>
        <v>0</v>
      </c>
      <c r="U726" s="21">
        <f t="shared" si="84"/>
        <v>0</v>
      </c>
      <c r="V726" s="21">
        <f t="shared" si="84"/>
        <v>0</v>
      </c>
      <c r="W726" s="21">
        <f t="shared" si="84"/>
        <v>0</v>
      </c>
    </row>
    <row r="727" spans="1:23" x14ac:dyDescent="0.25">
      <c r="A727" s="18" t="s">
        <v>2131</v>
      </c>
      <c r="B727" s="19" t="s">
        <v>540</v>
      </c>
      <c r="C727" s="20" t="s">
        <v>40</v>
      </c>
      <c r="D727" s="21">
        <f>IFERROR(SUM(D728:D788),"нд")</f>
        <v>770.86712100000011</v>
      </c>
      <c r="E727" s="22" t="s">
        <v>41</v>
      </c>
      <c r="F727" s="21">
        <f t="shared" ref="F727:K727" si="85">IFERROR(SUM(F728:F788),"нд")</f>
        <v>732.68481400000007</v>
      </c>
      <c r="G727" s="21">
        <f t="shared" si="85"/>
        <v>0</v>
      </c>
      <c r="H727" s="21">
        <f t="shared" si="85"/>
        <v>0</v>
      </c>
      <c r="I727" s="21">
        <f t="shared" si="85"/>
        <v>728.78082699999993</v>
      </c>
      <c r="J727" s="21">
        <f t="shared" si="85"/>
        <v>3.9039869999999999</v>
      </c>
      <c r="K727" s="21">
        <f t="shared" si="85"/>
        <v>525.73348599999986</v>
      </c>
      <c r="L727" s="23" t="s">
        <v>41</v>
      </c>
      <c r="M727" s="21" t="s">
        <v>41</v>
      </c>
      <c r="N727" s="24" t="s">
        <v>41</v>
      </c>
      <c r="O727" s="22" t="s">
        <v>41</v>
      </c>
      <c r="P727" s="21">
        <f t="shared" ref="P727:W727" si="86">IFERROR(SUM(P728:P788),"нд")</f>
        <v>0</v>
      </c>
      <c r="Q727" s="21">
        <f t="shared" si="86"/>
        <v>51.301999999999992</v>
      </c>
      <c r="R727" s="21">
        <f t="shared" si="86"/>
        <v>0</v>
      </c>
      <c r="S727" s="21">
        <f t="shared" si="86"/>
        <v>327.90500000000003</v>
      </c>
      <c r="T727" s="21">
        <f t="shared" si="86"/>
        <v>0</v>
      </c>
      <c r="U727" s="21">
        <f t="shared" si="86"/>
        <v>0</v>
      </c>
      <c r="V727" s="21">
        <f t="shared" si="86"/>
        <v>0</v>
      </c>
      <c r="W727" s="21">
        <f t="shared" si="86"/>
        <v>2586</v>
      </c>
    </row>
    <row r="728" spans="1:23" ht="94.5" x14ac:dyDescent="0.25">
      <c r="A728" s="18" t="s">
        <v>2131</v>
      </c>
      <c r="B728" s="19" t="s">
        <v>2132</v>
      </c>
      <c r="C728" s="20" t="s">
        <v>2133</v>
      </c>
      <c r="D728" s="21">
        <v>24.069347</v>
      </c>
      <c r="E728" s="22" t="s">
        <v>2134</v>
      </c>
      <c r="F728" s="21">
        <f t="shared" ref="F728:F759" si="87">IFERROR(J728+I728+H728+G728,"нд")</f>
        <v>24.069347</v>
      </c>
      <c r="G728" s="21">
        <v>0</v>
      </c>
      <c r="H728" s="21">
        <v>0</v>
      </c>
      <c r="I728" s="21">
        <v>24.069347</v>
      </c>
      <c r="J728" s="21">
        <v>0</v>
      </c>
      <c r="K728" s="21">
        <v>20.057789</v>
      </c>
      <c r="L728" s="23">
        <v>2028</v>
      </c>
      <c r="M728" s="21">
        <v>20.057789</v>
      </c>
      <c r="N728" s="24" t="s">
        <v>2135</v>
      </c>
      <c r="O728" s="22" t="s">
        <v>41</v>
      </c>
      <c r="P728" s="21" t="s">
        <v>41</v>
      </c>
      <c r="Q728" s="21" t="s">
        <v>41</v>
      </c>
      <c r="R728" s="21" t="s">
        <v>41</v>
      </c>
      <c r="S728" s="21" t="s">
        <v>41</v>
      </c>
      <c r="T728" s="21" t="s">
        <v>41</v>
      </c>
      <c r="U728" s="21" t="s">
        <v>41</v>
      </c>
      <c r="V728" s="21" t="s">
        <v>41</v>
      </c>
      <c r="W728" s="21">
        <v>1</v>
      </c>
    </row>
    <row r="729" spans="1:23" ht="94.5" x14ac:dyDescent="0.25">
      <c r="A729" s="18" t="s">
        <v>2131</v>
      </c>
      <c r="B729" s="19" t="s">
        <v>2136</v>
      </c>
      <c r="C729" s="20" t="s">
        <v>2137</v>
      </c>
      <c r="D729" s="21">
        <v>16.43956</v>
      </c>
      <c r="E729" s="22" t="s">
        <v>2138</v>
      </c>
      <c r="F729" s="21">
        <f t="shared" si="87"/>
        <v>16.43956</v>
      </c>
      <c r="G729" s="21">
        <v>0</v>
      </c>
      <c r="H729" s="21">
        <v>0</v>
      </c>
      <c r="I729" s="21">
        <v>16.43956</v>
      </c>
      <c r="J729" s="21">
        <v>0</v>
      </c>
      <c r="K729" s="21">
        <v>0</v>
      </c>
      <c r="L729" s="23">
        <v>2024</v>
      </c>
      <c r="M729" s="21">
        <v>13.699634</v>
      </c>
      <c r="N729" s="24" t="s">
        <v>2135</v>
      </c>
      <c r="O729" s="22" t="s">
        <v>41</v>
      </c>
      <c r="P729" s="21" t="s">
        <v>41</v>
      </c>
      <c r="Q729" s="21" t="s">
        <v>41</v>
      </c>
      <c r="R729" s="21" t="s">
        <v>41</v>
      </c>
      <c r="S729" s="21" t="s">
        <v>41</v>
      </c>
      <c r="T729" s="21" t="s">
        <v>41</v>
      </c>
      <c r="U729" s="21" t="s">
        <v>41</v>
      </c>
      <c r="V729" s="21" t="s">
        <v>41</v>
      </c>
      <c r="W729" s="21">
        <v>4</v>
      </c>
    </row>
    <row r="730" spans="1:23" ht="94.5" x14ac:dyDescent="0.25">
      <c r="A730" s="18" t="s">
        <v>2131</v>
      </c>
      <c r="B730" s="19" t="s">
        <v>2139</v>
      </c>
      <c r="C730" s="20" t="s">
        <v>2140</v>
      </c>
      <c r="D730" s="21">
        <v>19.090499999999999</v>
      </c>
      <c r="E730" s="22" t="s">
        <v>2141</v>
      </c>
      <c r="F730" s="21">
        <f t="shared" si="87"/>
        <v>19.090499999999999</v>
      </c>
      <c r="G730" s="21">
        <v>0</v>
      </c>
      <c r="H730" s="21">
        <v>0</v>
      </c>
      <c r="I730" s="21">
        <v>19.090499999999999</v>
      </c>
      <c r="J730" s="21">
        <v>0</v>
      </c>
      <c r="K730" s="21">
        <v>0</v>
      </c>
      <c r="L730" s="23">
        <v>2024</v>
      </c>
      <c r="M730" s="21">
        <v>15.91325</v>
      </c>
      <c r="N730" s="24" t="s">
        <v>2135</v>
      </c>
      <c r="O730" s="22" t="s">
        <v>41</v>
      </c>
      <c r="P730" s="21" t="s">
        <v>41</v>
      </c>
      <c r="Q730" s="21" t="s">
        <v>41</v>
      </c>
      <c r="R730" s="21" t="s">
        <v>41</v>
      </c>
      <c r="S730" s="21" t="s">
        <v>41</v>
      </c>
      <c r="T730" s="21" t="s">
        <v>41</v>
      </c>
      <c r="U730" s="21" t="s">
        <v>41</v>
      </c>
      <c r="V730" s="21" t="s">
        <v>41</v>
      </c>
      <c r="W730" s="21">
        <v>4</v>
      </c>
    </row>
    <row r="731" spans="1:23" ht="204.75" x14ac:dyDescent="0.25">
      <c r="A731" s="18" t="s">
        <v>2131</v>
      </c>
      <c r="B731" s="19" t="s">
        <v>663</v>
      </c>
      <c r="C731" s="20" t="s">
        <v>2142</v>
      </c>
      <c r="D731" s="21">
        <v>2.783229</v>
      </c>
      <c r="E731" s="22" t="s">
        <v>2143</v>
      </c>
      <c r="F731" s="21">
        <f t="shared" si="87"/>
        <v>1.54809</v>
      </c>
      <c r="G731" s="21">
        <v>0</v>
      </c>
      <c r="H731" s="21">
        <v>0</v>
      </c>
      <c r="I731" s="21">
        <v>1.54809</v>
      </c>
      <c r="J731" s="21">
        <v>0</v>
      </c>
      <c r="K731" s="21">
        <v>1.2900750000000001</v>
      </c>
      <c r="L731" s="23">
        <v>2026</v>
      </c>
      <c r="M731" s="21">
        <v>2.3193579999999998</v>
      </c>
      <c r="N731" s="24" t="s">
        <v>666</v>
      </c>
      <c r="O731" s="22" t="s">
        <v>41</v>
      </c>
      <c r="P731" s="21" t="s">
        <v>41</v>
      </c>
      <c r="Q731" s="21" t="s">
        <v>41</v>
      </c>
      <c r="R731" s="21" t="s">
        <v>41</v>
      </c>
      <c r="S731" s="21" t="s">
        <v>41</v>
      </c>
      <c r="T731" s="21" t="s">
        <v>41</v>
      </c>
      <c r="U731" s="21" t="s">
        <v>41</v>
      </c>
      <c r="V731" s="21" t="s">
        <v>41</v>
      </c>
      <c r="W731" s="21">
        <v>1</v>
      </c>
    </row>
    <row r="732" spans="1:23" ht="236.25" x14ac:dyDescent="0.25">
      <c r="A732" s="18" t="s">
        <v>2131</v>
      </c>
      <c r="B732" s="19" t="s">
        <v>659</v>
      </c>
      <c r="C732" s="20" t="s">
        <v>2144</v>
      </c>
      <c r="D732" s="21">
        <v>6.0632989999999998</v>
      </c>
      <c r="E732" s="22" t="s">
        <v>2145</v>
      </c>
      <c r="F732" s="21">
        <f t="shared" si="87"/>
        <v>3.6742759999999999</v>
      </c>
      <c r="G732" s="21">
        <v>0</v>
      </c>
      <c r="H732" s="21">
        <v>0</v>
      </c>
      <c r="I732" s="21">
        <v>3.6742759999999999</v>
      </c>
      <c r="J732" s="21">
        <v>0</v>
      </c>
      <c r="K732" s="21">
        <v>3.061896</v>
      </c>
      <c r="L732" s="23">
        <v>2026</v>
      </c>
      <c r="M732" s="21">
        <v>5.0527480000000002</v>
      </c>
      <c r="N732" s="24" t="s">
        <v>662</v>
      </c>
      <c r="O732" s="22" t="s">
        <v>41</v>
      </c>
      <c r="P732" s="21" t="s">
        <v>41</v>
      </c>
      <c r="Q732" s="21" t="s">
        <v>41</v>
      </c>
      <c r="R732" s="21" t="s">
        <v>41</v>
      </c>
      <c r="S732" s="21" t="s">
        <v>41</v>
      </c>
      <c r="T732" s="21" t="s">
        <v>41</v>
      </c>
      <c r="U732" s="21" t="s">
        <v>41</v>
      </c>
      <c r="V732" s="21" t="s">
        <v>41</v>
      </c>
      <c r="W732" s="21">
        <v>1</v>
      </c>
    </row>
    <row r="733" spans="1:23" ht="220.5" x14ac:dyDescent="0.25">
      <c r="A733" s="18" t="s">
        <v>2131</v>
      </c>
      <c r="B733" s="19" t="s">
        <v>655</v>
      </c>
      <c r="C733" s="20" t="s">
        <v>2146</v>
      </c>
      <c r="D733" s="21">
        <v>3.2297479999999998</v>
      </c>
      <c r="E733" s="22" t="s">
        <v>2147</v>
      </c>
      <c r="F733" s="21">
        <f t="shared" si="87"/>
        <v>2.6346850000000002</v>
      </c>
      <c r="G733" s="21">
        <v>0</v>
      </c>
      <c r="H733" s="21">
        <v>0</v>
      </c>
      <c r="I733" s="21">
        <v>2.6346850000000002</v>
      </c>
      <c r="J733" s="21">
        <v>0</v>
      </c>
      <c r="K733" s="21">
        <v>2.1955710000000002</v>
      </c>
      <c r="L733" s="23">
        <v>2026</v>
      </c>
      <c r="M733" s="21">
        <v>2.6914570000000002</v>
      </c>
      <c r="N733" s="24" t="s">
        <v>658</v>
      </c>
      <c r="O733" s="22" t="s">
        <v>41</v>
      </c>
      <c r="P733" s="21" t="s">
        <v>41</v>
      </c>
      <c r="Q733" s="21" t="s">
        <v>41</v>
      </c>
      <c r="R733" s="21" t="s">
        <v>41</v>
      </c>
      <c r="S733" s="21" t="s">
        <v>41</v>
      </c>
      <c r="T733" s="21" t="s">
        <v>41</v>
      </c>
      <c r="U733" s="21" t="s">
        <v>41</v>
      </c>
      <c r="V733" s="21" t="s">
        <v>41</v>
      </c>
      <c r="W733" s="21">
        <v>1</v>
      </c>
    </row>
    <row r="734" spans="1:23" ht="204.75" x14ac:dyDescent="0.25">
      <c r="A734" s="18" t="s">
        <v>2131</v>
      </c>
      <c r="B734" s="19" t="s">
        <v>651</v>
      </c>
      <c r="C734" s="20" t="s">
        <v>2148</v>
      </c>
      <c r="D734" s="21">
        <v>9.6836260000000003</v>
      </c>
      <c r="E734" s="22" t="s">
        <v>2149</v>
      </c>
      <c r="F734" s="21">
        <f t="shared" si="87"/>
        <v>5.6809130000000003</v>
      </c>
      <c r="G734" s="21">
        <v>0</v>
      </c>
      <c r="H734" s="21">
        <v>0</v>
      </c>
      <c r="I734" s="21">
        <v>5.6809130000000003</v>
      </c>
      <c r="J734" s="21">
        <v>0</v>
      </c>
      <c r="K734" s="21">
        <v>2.2907600000000001</v>
      </c>
      <c r="L734" s="23">
        <v>2025</v>
      </c>
      <c r="M734" s="21">
        <v>8.0696879999999993</v>
      </c>
      <c r="N734" s="24" t="s">
        <v>654</v>
      </c>
      <c r="O734" s="22" t="s">
        <v>41</v>
      </c>
      <c r="P734" s="21" t="s">
        <v>41</v>
      </c>
      <c r="Q734" s="21" t="s">
        <v>41</v>
      </c>
      <c r="R734" s="21" t="s">
        <v>41</v>
      </c>
      <c r="S734" s="21" t="s">
        <v>41</v>
      </c>
      <c r="T734" s="21" t="s">
        <v>41</v>
      </c>
      <c r="U734" s="21" t="s">
        <v>41</v>
      </c>
      <c r="V734" s="21" t="s">
        <v>41</v>
      </c>
      <c r="W734" s="21">
        <v>1</v>
      </c>
    </row>
    <row r="735" spans="1:23" ht="204.75" x14ac:dyDescent="0.25">
      <c r="A735" s="18" t="s">
        <v>2131</v>
      </c>
      <c r="B735" s="19" t="s">
        <v>647</v>
      </c>
      <c r="C735" s="20" t="s">
        <v>2150</v>
      </c>
      <c r="D735" s="21">
        <v>8.7907279999999997</v>
      </c>
      <c r="E735" s="22" t="s">
        <v>2151</v>
      </c>
      <c r="F735" s="21">
        <f t="shared" si="87"/>
        <v>7.3041419999999997</v>
      </c>
      <c r="G735" s="21">
        <v>0</v>
      </c>
      <c r="H735" s="21">
        <v>0</v>
      </c>
      <c r="I735" s="21">
        <v>7.3041419999999997</v>
      </c>
      <c r="J735" s="21">
        <v>0</v>
      </c>
      <c r="K735" s="21">
        <v>4.8384520000000002</v>
      </c>
      <c r="L735" s="23">
        <v>2026</v>
      </c>
      <c r="M735" s="21">
        <v>7.3256059999999996</v>
      </c>
      <c r="N735" s="24" t="s">
        <v>650</v>
      </c>
      <c r="O735" s="22" t="s">
        <v>41</v>
      </c>
      <c r="P735" s="21" t="s">
        <v>41</v>
      </c>
      <c r="Q735" s="21" t="s">
        <v>41</v>
      </c>
      <c r="R735" s="21" t="s">
        <v>41</v>
      </c>
      <c r="S735" s="21" t="s">
        <v>41</v>
      </c>
      <c r="T735" s="21" t="s">
        <v>41</v>
      </c>
      <c r="U735" s="21" t="s">
        <v>41</v>
      </c>
      <c r="V735" s="21" t="s">
        <v>41</v>
      </c>
      <c r="W735" s="21">
        <v>1</v>
      </c>
    </row>
    <row r="736" spans="1:23" ht="204.75" x14ac:dyDescent="0.25">
      <c r="A736" s="18" t="s">
        <v>2131</v>
      </c>
      <c r="B736" s="19" t="s">
        <v>643</v>
      </c>
      <c r="C736" s="20" t="s">
        <v>2152</v>
      </c>
      <c r="D736" s="21">
        <v>10.685516</v>
      </c>
      <c r="E736" s="22" t="s">
        <v>2153</v>
      </c>
      <c r="F736" s="21">
        <f t="shared" si="87"/>
        <v>10.306075</v>
      </c>
      <c r="G736" s="21">
        <v>0</v>
      </c>
      <c r="H736" s="21">
        <v>0</v>
      </c>
      <c r="I736" s="21">
        <v>10.306075</v>
      </c>
      <c r="J736" s="21">
        <v>0</v>
      </c>
      <c r="K736" s="21">
        <v>3.2092290000000001</v>
      </c>
      <c r="L736" s="23">
        <v>2026</v>
      </c>
      <c r="M736" s="21">
        <v>8.9045970000000008</v>
      </c>
      <c r="N736" s="24" t="s">
        <v>1338</v>
      </c>
      <c r="O736" s="22" t="s">
        <v>41</v>
      </c>
      <c r="P736" s="21" t="s">
        <v>41</v>
      </c>
      <c r="Q736" s="21" t="s">
        <v>41</v>
      </c>
      <c r="R736" s="21" t="s">
        <v>41</v>
      </c>
      <c r="S736" s="21" t="s">
        <v>41</v>
      </c>
      <c r="T736" s="21" t="s">
        <v>41</v>
      </c>
      <c r="U736" s="21" t="s">
        <v>41</v>
      </c>
      <c r="V736" s="21" t="s">
        <v>41</v>
      </c>
      <c r="W736" s="21">
        <v>1</v>
      </c>
    </row>
    <row r="737" spans="1:23" ht="173.25" x14ac:dyDescent="0.25">
      <c r="A737" s="18" t="s">
        <v>2131</v>
      </c>
      <c r="B737" s="19" t="s">
        <v>989</v>
      </c>
      <c r="C737" s="20" t="s">
        <v>2154</v>
      </c>
      <c r="D737" s="21">
        <v>0.56152400000000002</v>
      </c>
      <c r="E737" s="22" t="s">
        <v>2155</v>
      </c>
      <c r="F737" s="21">
        <f t="shared" si="87"/>
        <v>0</v>
      </c>
      <c r="G737" s="21">
        <v>0</v>
      </c>
      <c r="H737" s="21">
        <v>0</v>
      </c>
      <c r="I737" s="21">
        <v>0</v>
      </c>
      <c r="J737" s="21">
        <v>0</v>
      </c>
      <c r="K737" s="21">
        <v>0</v>
      </c>
      <c r="L737" s="23">
        <v>2025</v>
      </c>
      <c r="M737" s="21">
        <v>0.46793699999999999</v>
      </c>
      <c r="N737" s="24" t="s">
        <v>992</v>
      </c>
      <c r="O737" s="22" t="s">
        <v>41</v>
      </c>
      <c r="P737" s="21" t="s">
        <v>41</v>
      </c>
      <c r="Q737" s="21" t="s">
        <v>41</v>
      </c>
      <c r="R737" s="21" t="s">
        <v>41</v>
      </c>
      <c r="S737" s="21" t="s">
        <v>41</v>
      </c>
      <c r="T737" s="21" t="s">
        <v>41</v>
      </c>
      <c r="U737" s="21" t="s">
        <v>41</v>
      </c>
      <c r="V737" s="21" t="s">
        <v>41</v>
      </c>
      <c r="W737" s="21">
        <v>1</v>
      </c>
    </row>
    <row r="738" spans="1:23" ht="204.75" x14ac:dyDescent="0.25">
      <c r="A738" s="18" t="s">
        <v>2131</v>
      </c>
      <c r="B738" s="19" t="s">
        <v>2156</v>
      </c>
      <c r="C738" s="20" t="s">
        <v>2157</v>
      </c>
      <c r="D738" s="21">
        <v>22.031316</v>
      </c>
      <c r="E738" s="22" t="s">
        <v>2158</v>
      </c>
      <c r="F738" s="21">
        <f t="shared" si="87"/>
        <v>22.031316</v>
      </c>
      <c r="G738" s="21">
        <v>0</v>
      </c>
      <c r="H738" s="21">
        <v>0</v>
      </c>
      <c r="I738" s="21">
        <v>22.031316</v>
      </c>
      <c r="J738" s="21">
        <v>0</v>
      </c>
      <c r="K738" s="21">
        <v>18.35943</v>
      </c>
      <c r="L738" s="23">
        <v>2025</v>
      </c>
      <c r="M738" s="21">
        <v>18.35943</v>
      </c>
      <c r="N738" s="24" t="s">
        <v>1315</v>
      </c>
      <c r="O738" s="22" t="s">
        <v>41</v>
      </c>
      <c r="P738" s="21" t="s">
        <v>41</v>
      </c>
      <c r="Q738" s="21" t="s">
        <v>41</v>
      </c>
      <c r="R738" s="21" t="s">
        <v>41</v>
      </c>
      <c r="S738" s="21" t="s">
        <v>41</v>
      </c>
      <c r="T738" s="21" t="s">
        <v>41</v>
      </c>
      <c r="U738" s="21" t="s">
        <v>41</v>
      </c>
      <c r="V738" s="21" t="s">
        <v>41</v>
      </c>
      <c r="W738" s="21">
        <v>9</v>
      </c>
    </row>
    <row r="739" spans="1:23" ht="204.75" x14ac:dyDescent="0.25">
      <c r="A739" s="18" t="s">
        <v>2131</v>
      </c>
      <c r="B739" s="19" t="s">
        <v>2159</v>
      </c>
      <c r="C739" s="20" t="s">
        <v>2160</v>
      </c>
      <c r="D739" s="21">
        <v>40.152541999999997</v>
      </c>
      <c r="E739" s="22" t="s">
        <v>2161</v>
      </c>
      <c r="F739" s="21">
        <f t="shared" si="87"/>
        <v>40.152541999999997</v>
      </c>
      <c r="G739" s="21">
        <v>0</v>
      </c>
      <c r="H739" s="21">
        <v>0</v>
      </c>
      <c r="I739" s="21">
        <v>40.152541999999997</v>
      </c>
      <c r="J739" s="21">
        <v>0</v>
      </c>
      <c r="K739" s="21">
        <v>33.460451999999997</v>
      </c>
      <c r="L739" s="23">
        <v>2026</v>
      </c>
      <c r="M739" s="21">
        <v>33.460451999999997</v>
      </c>
      <c r="N739" s="24" t="s">
        <v>1315</v>
      </c>
      <c r="O739" s="22" t="s">
        <v>41</v>
      </c>
      <c r="P739" s="21" t="s">
        <v>41</v>
      </c>
      <c r="Q739" s="21" t="s">
        <v>41</v>
      </c>
      <c r="R739" s="21" t="s">
        <v>41</v>
      </c>
      <c r="S739" s="21" t="s">
        <v>41</v>
      </c>
      <c r="T739" s="21" t="s">
        <v>41</v>
      </c>
      <c r="U739" s="21" t="s">
        <v>41</v>
      </c>
      <c r="V739" s="21" t="s">
        <v>41</v>
      </c>
      <c r="W739" s="21">
        <v>5</v>
      </c>
    </row>
    <row r="740" spans="1:23" ht="204.75" x14ac:dyDescent="0.25">
      <c r="A740" s="18" t="s">
        <v>2131</v>
      </c>
      <c r="B740" s="19" t="s">
        <v>2162</v>
      </c>
      <c r="C740" s="20" t="s">
        <v>2163</v>
      </c>
      <c r="D740" s="21">
        <v>35.257485000000003</v>
      </c>
      <c r="E740" s="22" t="s">
        <v>2164</v>
      </c>
      <c r="F740" s="21">
        <f t="shared" si="87"/>
        <v>35.257485000000003</v>
      </c>
      <c r="G740" s="21">
        <v>0</v>
      </c>
      <c r="H740" s="21">
        <v>0</v>
      </c>
      <c r="I740" s="21">
        <v>35.257485000000003</v>
      </c>
      <c r="J740" s="21">
        <v>0</v>
      </c>
      <c r="K740" s="21">
        <v>29.381238</v>
      </c>
      <c r="L740" s="23">
        <v>2027</v>
      </c>
      <c r="M740" s="21">
        <v>29.381238</v>
      </c>
      <c r="N740" s="24" t="s">
        <v>1315</v>
      </c>
      <c r="O740" s="22" t="s">
        <v>41</v>
      </c>
      <c r="P740" s="21" t="s">
        <v>41</v>
      </c>
      <c r="Q740" s="21" t="s">
        <v>41</v>
      </c>
      <c r="R740" s="21" t="s">
        <v>41</v>
      </c>
      <c r="S740" s="21" t="s">
        <v>41</v>
      </c>
      <c r="T740" s="21" t="s">
        <v>41</v>
      </c>
      <c r="U740" s="21" t="s">
        <v>41</v>
      </c>
      <c r="V740" s="21" t="s">
        <v>41</v>
      </c>
      <c r="W740" s="21">
        <v>3</v>
      </c>
    </row>
    <row r="741" spans="1:23" ht="236.25" x14ac:dyDescent="0.25">
      <c r="A741" s="18" t="s">
        <v>2131</v>
      </c>
      <c r="B741" s="19" t="s">
        <v>667</v>
      </c>
      <c r="C741" s="20" t="s">
        <v>2165</v>
      </c>
      <c r="D741" s="21">
        <v>1.2074940000000001</v>
      </c>
      <c r="E741" s="22" t="s">
        <v>2166</v>
      </c>
      <c r="F741" s="21">
        <f t="shared" si="87"/>
        <v>0.85034799999999999</v>
      </c>
      <c r="G741" s="21">
        <v>0</v>
      </c>
      <c r="H741" s="21">
        <v>0</v>
      </c>
      <c r="I741" s="21">
        <v>0.85034799999999999</v>
      </c>
      <c r="J741" s="21">
        <v>0</v>
      </c>
      <c r="K741" s="21">
        <v>0.708623</v>
      </c>
      <c r="L741" s="23">
        <v>2025</v>
      </c>
      <c r="M741" s="21">
        <v>1.0062450000000001</v>
      </c>
      <c r="N741" s="24" t="s">
        <v>2167</v>
      </c>
      <c r="O741" s="22" t="s">
        <v>41</v>
      </c>
      <c r="P741" s="21" t="s">
        <v>41</v>
      </c>
      <c r="Q741" s="21" t="s">
        <v>41</v>
      </c>
      <c r="R741" s="21" t="s">
        <v>41</v>
      </c>
      <c r="S741" s="21" t="s">
        <v>41</v>
      </c>
      <c r="T741" s="21" t="s">
        <v>41</v>
      </c>
      <c r="U741" s="21" t="s">
        <v>41</v>
      </c>
      <c r="V741" s="21" t="s">
        <v>41</v>
      </c>
      <c r="W741" s="21">
        <v>1</v>
      </c>
    </row>
    <row r="742" spans="1:23" ht="78.75" x14ac:dyDescent="0.25">
      <c r="A742" s="18" t="s">
        <v>2131</v>
      </c>
      <c r="B742" s="19" t="s">
        <v>2168</v>
      </c>
      <c r="C742" s="20" t="s">
        <v>2169</v>
      </c>
      <c r="D742" s="21">
        <v>3.9924059999999999</v>
      </c>
      <c r="E742" s="22" t="s">
        <v>2170</v>
      </c>
      <c r="F742" s="21">
        <f t="shared" si="87"/>
        <v>3.9039869999999999</v>
      </c>
      <c r="G742" s="21">
        <v>0</v>
      </c>
      <c r="H742" s="21">
        <v>0</v>
      </c>
      <c r="I742" s="21">
        <v>0</v>
      </c>
      <c r="J742" s="21">
        <v>3.9039869999999999</v>
      </c>
      <c r="K742" s="21">
        <v>0.40435900000000002</v>
      </c>
      <c r="L742" s="23" t="s">
        <v>41</v>
      </c>
      <c r="M742" s="21" t="s">
        <v>41</v>
      </c>
      <c r="N742" s="24" t="s">
        <v>2171</v>
      </c>
      <c r="O742" s="22" t="s">
        <v>41</v>
      </c>
      <c r="P742" s="21" t="s">
        <v>41</v>
      </c>
      <c r="Q742" s="21" t="s">
        <v>41</v>
      </c>
      <c r="R742" s="21" t="s">
        <v>41</v>
      </c>
      <c r="S742" s="21" t="s">
        <v>41</v>
      </c>
      <c r="T742" s="21" t="s">
        <v>41</v>
      </c>
      <c r="U742" s="21" t="s">
        <v>41</v>
      </c>
      <c r="V742" s="21" t="s">
        <v>41</v>
      </c>
      <c r="W742" s="21" t="s">
        <v>41</v>
      </c>
    </row>
    <row r="743" spans="1:23" ht="409.5" x14ac:dyDescent="0.25">
      <c r="A743" s="18" t="s">
        <v>2131</v>
      </c>
      <c r="B743" s="19" t="s">
        <v>2172</v>
      </c>
      <c r="C743" s="20" t="s">
        <v>2173</v>
      </c>
      <c r="D743" s="21">
        <v>16.142142</v>
      </c>
      <c r="E743" s="22" t="s">
        <v>2174</v>
      </c>
      <c r="F743" s="21">
        <f t="shared" si="87"/>
        <v>16.032142</v>
      </c>
      <c r="G743" s="21">
        <v>0</v>
      </c>
      <c r="H743" s="21">
        <v>0</v>
      </c>
      <c r="I743" s="21">
        <v>16.032142</v>
      </c>
      <c r="J743" s="21">
        <v>0</v>
      </c>
      <c r="K743" s="21">
        <v>16.142142</v>
      </c>
      <c r="L743" s="23">
        <v>2025</v>
      </c>
      <c r="M743" s="21">
        <v>16.142142</v>
      </c>
      <c r="N743" s="24" t="s">
        <v>2175</v>
      </c>
      <c r="O743" s="22" t="s">
        <v>41</v>
      </c>
      <c r="P743" s="21" t="s">
        <v>41</v>
      </c>
      <c r="Q743" s="21">
        <v>27.803999999999998</v>
      </c>
      <c r="R743" s="21" t="s">
        <v>41</v>
      </c>
      <c r="S743" s="21">
        <v>21.36</v>
      </c>
      <c r="T743" s="21" t="s">
        <v>41</v>
      </c>
      <c r="U743" s="21" t="s">
        <v>41</v>
      </c>
      <c r="V743" s="21" t="s">
        <v>41</v>
      </c>
      <c r="W743" s="21" t="s">
        <v>41</v>
      </c>
    </row>
    <row r="744" spans="1:23" ht="409.5" x14ac:dyDescent="0.25">
      <c r="A744" s="18" t="s">
        <v>2131</v>
      </c>
      <c r="B744" s="19" t="s">
        <v>2176</v>
      </c>
      <c r="C744" s="20" t="s">
        <v>2177</v>
      </c>
      <c r="D744" s="21">
        <v>20.282</v>
      </c>
      <c r="E744" s="22" t="s">
        <v>2178</v>
      </c>
      <c r="F744" s="21">
        <f t="shared" si="87"/>
        <v>19.600000000000001</v>
      </c>
      <c r="G744" s="21">
        <v>0</v>
      </c>
      <c r="H744" s="21">
        <v>0</v>
      </c>
      <c r="I744" s="21">
        <v>19.600000000000001</v>
      </c>
      <c r="J744" s="21">
        <v>0</v>
      </c>
      <c r="K744" s="21">
        <v>20.282</v>
      </c>
      <c r="L744" s="23">
        <v>2025</v>
      </c>
      <c r="M744" s="21">
        <v>20.282</v>
      </c>
      <c r="N744" s="24" t="s">
        <v>2179</v>
      </c>
      <c r="O744" s="22" t="s">
        <v>41</v>
      </c>
      <c r="P744" s="21" t="s">
        <v>41</v>
      </c>
      <c r="Q744" s="21">
        <v>16.603000000000002</v>
      </c>
      <c r="R744" s="21" t="s">
        <v>41</v>
      </c>
      <c r="S744" s="21">
        <v>12.355</v>
      </c>
      <c r="T744" s="21" t="s">
        <v>41</v>
      </c>
      <c r="U744" s="21" t="s">
        <v>41</v>
      </c>
      <c r="V744" s="21" t="s">
        <v>41</v>
      </c>
      <c r="W744" s="21" t="s">
        <v>41</v>
      </c>
    </row>
    <row r="745" spans="1:23" ht="141.75" x14ac:dyDescent="0.25">
      <c r="A745" s="18" t="s">
        <v>2131</v>
      </c>
      <c r="B745" s="19" t="s">
        <v>2180</v>
      </c>
      <c r="C745" s="20" t="s">
        <v>2181</v>
      </c>
      <c r="D745" s="21">
        <v>8.9101379999999999</v>
      </c>
      <c r="E745" s="22" t="s">
        <v>2182</v>
      </c>
      <c r="F745" s="21">
        <f t="shared" si="87"/>
        <v>0.19773099999999999</v>
      </c>
      <c r="G745" s="21">
        <v>0</v>
      </c>
      <c r="H745" s="21">
        <v>0</v>
      </c>
      <c r="I745" s="21">
        <v>0.19773099999999999</v>
      </c>
      <c r="J745" s="21">
        <v>0</v>
      </c>
      <c r="K745" s="21">
        <v>0</v>
      </c>
      <c r="L745" s="23">
        <v>2024</v>
      </c>
      <c r="M745" s="21">
        <v>7.4251149999999999</v>
      </c>
      <c r="N745" s="24" t="s">
        <v>2183</v>
      </c>
      <c r="O745" s="22" t="s">
        <v>41</v>
      </c>
      <c r="P745" s="21" t="s">
        <v>41</v>
      </c>
      <c r="Q745" s="21" t="s">
        <v>41</v>
      </c>
      <c r="R745" s="21" t="s">
        <v>41</v>
      </c>
      <c r="S745" s="21" t="s">
        <v>41</v>
      </c>
      <c r="T745" s="21" t="s">
        <v>41</v>
      </c>
      <c r="U745" s="21" t="s">
        <v>41</v>
      </c>
      <c r="V745" s="21" t="s">
        <v>41</v>
      </c>
      <c r="W745" s="21">
        <v>111</v>
      </c>
    </row>
    <row r="746" spans="1:23" ht="236.25" x14ac:dyDescent="0.25">
      <c r="A746" s="18" t="s">
        <v>2131</v>
      </c>
      <c r="B746" s="19" t="s">
        <v>2184</v>
      </c>
      <c r="C746" s="20" t="s">
        <v>2185</v>
      </c>
      <c r="D746" s="21">
        <v>42.099944000000001</v>
      </c>
      <c r="E746" s="22" t="s">
        <v>2186</v>
      </c>
      <c r="F746" s="21">
        <f t="shared" si="87"/>
        <v>42.099944000000001</v>
      </c>
      <c r="G746" s="21">
        <v>0</v>
      </c>
      <c r="H746" s="21">
        <v>0</v>
      </c>
      <c r="I746" s="21">
        <v>42.099944000000001</v>
      </c>
      <c r="J746" s="21">
        <v>0</v>
      </c>
      <c r="K746" s="21">
        <v>0</v>
      </c>
      <c r="L746" s="23">
        <v>2024</v>
      </c>
      <c r="M746" s="21">
        <v>35.083286000000001</v>
      </c>
      <c r="N746" s="24" t="s">
        <v>2187</v>
      </c>
      <c r="O746" s="22" t="s">
        <v>41</v>
      </c>
      <c r="P746" s="21" t="s">
        <v>41</v>
      </c>
      <c r="Q746" s="21" t="s">
        <v>41</v>
      </c>
      <c r="R746" s="21" t="s">
        <v>41</v>
      </c>
      <c r="S746" s="21" t="s">
        <v>41</v>
      </c>
      <c r="T746" s="21" t="s">
        <v>41</v>
      </c>
      <c r="U746" s="21" t="s">
        <v>41</v>
      </c>
      <c r="V746" s="21" t="s">
        <v>41</v>
      </c>
      <c r="W746" s="21">
        <v>5</v>
      </c>
    </row>
    <row r="747" spans="1:23" ht="236.25" x14ac:dyDescent="0.25">
      <c r="A747" s="18" t="s">
        <v>2131</v>
      </c>
      <c r="B747" s="19" t="s">
        <v>2188</v>
      </c>
      <c r="C747" s="20" t="s">
        <v>2189</v>
      </c>
      <c r="D747" s="21">
        <v>53.385258</v>
      </c>
      <c r="E747" s="22" t="s">
        <v>2190</v>
      </c>
      <c r="F747" s="21">
        <f t="shared" si="87"/>
        <v>53.385258</v>
      </c>
      <c r="G747" s="21">
        <v>0</v>
      </c>
      <c r="H747" s="21">
        <v>0</v>
      </c>
      <c r="I747" s="21">
        <v>53.385258</v>
      </c>
      <c r="J747" s="21">
        <v>0</v>
      </c>
      <c r="K747" s="21">
        <v>44.487715000000001</v>
      </c>
      <c r="L747" s="23">
        <v>2025</v>
      </c>
      <c r="M747" s="21">
        <v>44.487715000000001</v>
      </c>
      <c r="N747" s="24" t="s">
        <v>2187</v>
      </c>
      <c r="O747" s="22" t="s">
        <v>41</v>
      </c>
      <c r="P747" s="21" t="s">
        <v>41</v>
      </c>
      <c r="Q747" s="21" t="s">
        <v>41</v>
      </c>
      <c r="R747" s="21" t="s">
        <v>41</v>
      </c>
      <c r="S747" s="21" t="s">
        <v>41</v>
      </c>
      <c r="T747" s="21" t="s">
        <v>41</v>
      </c>
      <c r="U747" s="21" t="s">
        <v>41</v>
      </c>
      <c r="V747" s="21" t="s">
        <v>41</v>
      </c>
      <c r="W747" s="21">
        <v>9</v>
      </c>
    </row>
    <row r="748" spans="1:23" ht="299.25" x14ac:dyDescent="0.25">
      <c r="A748" s="18" t="s">
        <v>2131</v>
      </c>
      <c r="B748" s="19" t="s">
        <v>743</v>
      </c>
      <c r="C748" s="20" t="s">
        <v>2191</v>
      </c>
      <c r="D748" s="21">
        <v>54.974116000000002</v>
      </c>
      <c r="E748" s="22" t="s">
        <v>2192</v>
      </c>
      <c r="F748" s="21">
        <f t="shared" si="87"/>
        <v>52.962592999999998</v>
      </c>
      <c r="G748" s="21">
        <v>0</v>
      </c>
      <c r="H748" s="21">
        <v>0</v>
      </c>
      <c r="I748" s="21">
        <v>52.962592999999998</v>
      </c>
      <c r="J748" s="21">
        <v>0</v>
      </c>
      <c r="K748" s="21">
        <v>44.135494999999999</v>
      </c>
      <c r="L748" s="23">
        <v>2028</v>
      </c>
      <c r="M748" s="21">
        <v>45.811765000000001</v>
      </c>
      <c r="N748" s="24" t="s">
        <v>2193</v>
      </c>
      <c r="O748" s="22" t="s">
        <v>41</v>
      </c>
      <c r="P748" s="21" t="s">
        <v>41</v>
      </c>
      <c r="Q748" s="21" t="s">
        <v>41</v>
      </c>
      <c r="R748" s="21" t="s">
        <v>41</v>
      </c>
      <c r="S748" s="21" t="s">
        <v>41</v>
      </c>
      <c r="T748" s="21" t="s">
        <v>41</v>
      </c>
      <c r="U748" s="21" t="s">
        <v>41</v>
      </c>
      <c r="V748" s="21" t="s">
        <v>41</v>
      </c>
      <c r="W748" s="21">
        <v>1</v>
      </c>
    </row>
    <row r="749" spans="1:23" ht="204.75" x14ac:dyDescent="0.25">
      <c r="A749" s="18" t="s">
        <v>2131</v>
      </c>
      <c r="B749" s="19" t="s">
        <v>739</v>
      </c>
      <c r="C749" s="20" t="s">
        <v>2194</v>
      </c>
      <c r="D749" s="21">
        <v>14.575053</v>
      </c>
      <c r="E749" s="22" t="s">
        <v>2195</v>
      </c>
      <c r="F749" s="21">
        <f t="shared" si="87"/>
        <v>13.330069999999999</v>
      </c>
      <c r="G749" s="21">
        <v>0</v>
      </c>
      <c r="H749" s="21">
        <v>0</v>
      </c>
      <c r="I749" s="21">
        <v>13.330069999999999</v>
      </c>
      <c r="J749" s="21">
        <v>0</v>
      </c>
      <c r="K749" s="21">
        <v>11.108392</v>
      </c>
      <c r="L749" s="23">
        <v>2027</v>
      </c>
      <c r="M749" s="21">
        <v>12.145878</v>
      </c>
      <c r="N749" s="24" t="s">
        <v>742</v>
      </c>
      <c r="O749" s="22" t="s">
        <v>41</v>
      </c>
      <c r="P749" s="21" t="s">
        <v>41</v>
      </c>
      <c r="Q749" s="21" t="s">
        <v>41</v>
      </c>
      <c r="R749" s="21" t="s">
        <v>41</v>
      </c>
      <c r="S749" s="21" t="s">
        <v>41</v>
      </c>
      <c r="T749" s="21" t="s">
        <v>41</v>
      </c>
      <c r="U749" s="21" t="s">
        <v>41</v>
      </c>
      <c r="V749" s="21" t="s">
        <v>41</v>
      </c>
      <c r="W749" s="21">
        <v>1</v>
      </c>
    </row>
    <row r="750" spans="1:23" ht="204.75" x14ac:dyDescent="0.25">
      <c r="A750" s="18" t="s">
        <v>2131</v>
      </c>
      <c r="B750" s="19" t="s">
        <v>747</v>
      </c>
      <c r="C750" s="20" t="s">
        <v>2196</v>
      </c>
      <c r="D750" s="21">
        <v>13.478975999999999</v>
      </c>
      <c r="E750" s="22" t="s">
        <v>2197</v>
      </c>
      <c r="F750" s="21">
        <f t="shared" si="87"/>
        <v>12.411180999999999</v>
      </c>
      <c r="G750" s="21">
        <v>0</v>
      </c>
      <c r="H750" s="21">
        <v>0</v>
      </c>
      <c r="I750" s="21">
        <v>12.411180999999999</v>
      </c>
      <c r="J750" s="21">
        <v>0</v>
      </c>
      <c r="K750" s="21">
        <v>0.92399500000000001</v>
      </c>
      <c r="L750" s="23">
        <v>2026</v>
      </c>
      <c r="M750" s="21">
        <v>11.232481</v>
      </c>
      <c r="N750" s="24" t="s">
        <v>1349</v>
      </c>
      <c r="O750" s="22" t="s">
        <v>41</v>
      </c>
      <c r="P750" s="21" t="s">
        <v>41</v>
      </c>
      <c r="Q750" s="21" t="s">
        <v>41</v>
      </c>
      <c r="R750" s="21" t="s">
        <v>41</v>
      </c>
      <c r="S750" s="21" t="s">
        <v>41</v>
      </c>
      <c r="T750" s="21" t="s">
        <v>41</v>
      </c>
      <c r="U750" s="21" t="s">
        <v>41</v>
      </c>
      <c r="V750" s="21" t="s">
        <v>41</v>
      </c>
      <c r="W750" s="21">
        <v>1</v>
      </c>
    </row>
    <row r="751" spans="1:23" ht="173.25" x14ac:dyDescent="0.25">
      <c r="A751" s="18" t="s">
        <v>2131</v>
      </c>
      <c r="B751" s="19" t="s">
        <v>703</v>
      </c>
      <c r="C751" s="20" t="s">
        <v>2198</v>
      </c>
      <c r="D751" s="21">
        <v>3.4857330000000002</v>
      </c>
      <c r="E751" s="22" t="s">
        <v>2199</v>
      </c>
      <c r="F751" s="21">
        <f t="shared" si="87"/>
        <v>0</v>
      </c>
      <c r="G751" s="21">
        <v>0</v>
      </c>
      <c r="H751" s="21">
        <v>0</v>
      </c>
      <c r="I751" s="21">
        <v>0</v>
      </c>
      <c r="J751" s="21">
        <v>0</v>
      </c>
      <c r="K751" s="21">
        <v>0</v>
      </c>
      <c r="L751" s="23">
        <v>2025</v>
      </c>
      <c r="M751" s="21">
        <v>3.4857330000000002</v>
      </c>
      <c r="N751" s="24" t="s">
        <v>706</v>
      </c>
      <c r="O751" s="22" t="s">
        <v>41</v>
      </c>
      <c r="P751" s="21" t="s">
        <v>41</v>
      </c>
      <c r="Q751" s="21" t="s">
        <v>41</v>
      </c>
      <c r="R751" s="21" t="s">
        <v>41</v>
      </c>
      <c r="S751" s="21" t="s">
        <v>41</v>
      </c>
      <c r="T751" s="21" t="s">
        <v>41</v>
      </c>
      <c r="U751" s="21" t="s">
        <v>41</v>
      </c>
      <c r="V751" s="21" t="s">
        <v>41</v>
      </c>
      <c r="W751" s="21">
        <v>1</v>
      </c>
    </row>
    <row r="752" spans="1:23" ht="283.5" x14ac:dyDescent="0.25">
      <c r="A752" s="18" t="s">
        <v>2131</v>
      </c>
      <c r="B752" s="19" t="s">
        <v>711</v>
      </c>
      <c r="C752" s="20" t="s">
        <v>2200</v>
      </c>
      <c r="D752" s="21">
        <v>9.6417549999999999</v>
      </c>
      <c r="E752" s="22" t="s">
        <v>2201</v>
      </c>
      <c r="F752" s="21">
        <f t="shared" si="87"/>
        <v>4.4352070000000001</v>
      </c>
      <c r="G752" s="21">
        <v>0</v>
      </c>
      <c r="H752" s="21">
        <v>0</v>
      </c>
      <c r="I752" s="21">
        <v>4.4352070000000001</v>
      </c>
      <c r="J752" s="21">
        <v>0</v>
      </c>
      <c r="K752" s="21">
        <v>3.6960060000000001</v>
      </c>
      <c r="L752" s="23">
        <v>2025</v>
      </c>
      <c r="M752" s="21">
        <v>8.034796</v>
      </c>
      <c r="N752" s="24" t="s">
        <v>811</v>
      </c>
      <c r="O752" s="22" t="s">
        <v>41</v>
      </c>
      <c r="P752" s="21" t="s">
        <v>41</v>
      </c>
      <c r="Q752" s="21" t="s">
        <v>41</v>
      </c>
      <c r="R752" s="21" t="s">
        <v>41</v>
      </c>
      <c r="S752" s="21" t="s">
        <v>41</v>
      </c>
      <c r="T752" s="21" t="s">
        <v>41</v>
      </c>
      <c r="U752" s="21" t="s">
        <v>41</v>
      </c>
      <c r="V752" s="21" t="s">
        <v>41</v>
      </c>
      <c r="W752" s="21">
        <v>1</v>
      </c>
    </row>
    <row r="753" spans="1:23" ht="126" x14ac:dyDescent="0.25">
      <c r="A753" s="18" t="s">
        <v>2131</v>
      </c>
      <c r="B753" s="19" t="s">
        <v>715</v>
      </c>
      <c r="C753" s="20" t="s">
        <v>2202</v>
      </c>
      <c r="D753" s="21">
        <v>22.825151999999999</v>
      </c>
      <c r="E753" s="22" t="s">
        <v>2203</v>
      </c>
      <c r="F753" s="21">
        <f t="shared" si="87"/>
        <v>22.825151999999999</v>
      </c>
      <c r="G753" s="21">
        <v>0</v>
      </c>
      <c r="H753" s="21">
        <v>0</v>
      </c>
      <c r="I753" s="21">
        <v>22.825151999999999</v>
      </c>
      <c r="J753" s="21">
        <v>0</v>
      </c>
      <c r="K753" s="21">
        <v>19.020959999999999</v>
      </c>
      <c r="L753" s="23">
        <v>2025</v>
      </c>
      <c r="M753" s="21">
        <v>19.020959999999999</v>
      </c>
      <c r="N753" s="24" t="s">
        <v>1210</v>
      </c>
      <c r="O753" s="22" t="s">
        <v>41</v>
      </c>
      <c r="P753" s="21" t="s">
        <v>41</v>
      </c>
      <c r="Q753" s="21" t="s">
        <v>41</v>
      </c>
      <c r="R753" s="21" t="s">
        <v>41</v>
      </c>
      <c r="S753" s="21" t="s">
        <v>41</v>
      </c>
      <c r="T753" s="21" t="s">
        <v>41</v>
      </c>
      <c r="U753" s="21" t="s">
        <v>41</v>
      </c>
      <c r="V753" s="21" t="s">
        <v>41</v>
      </c>
      <c r="W753" s="21">
        <v>1</v>
      </c>
    </row>
    <row r="754" spans="1:23" ht="94.5" x14ac:dyDescent="0.25">
      <c r="A754" s="18" t="s">
        <v>2131</v>
      </c>
      <c r="B754" s="19" t="s">
        <v>719</v>
      </c>
      <c r="C754" s="20" t="s">
        <v>2204</v>
      </c>
      <c r="D754" s="21">
        <v>4.2086490000000003</v>
      </c>
      <c r="E754" s="22" t="s">
        <v>2205</v>
      </c>
      <c r="F754" s="21">
        <f t="shared" si="87"/>
        <v>2.8057660000000002</v>
      </c>
      <c r="G754" s="21">
        <v>0</v>
      </c>
      <c r="H754" s="21">
        <v>0</v>
      </c>
      <c r="I754" s="21">
        <v>2.8057660000000002</v>
      </c>
      <c r="J754" s="21">
        <v>0</v>
      </c>
      <c r="K754" s="21">
        <v>2.3381379999999998</v>
      </c>
      <c r="L754" s="23">
        <v>2026</v>
      </c>
      <c r="M754" s="21">
        <v>3.5072070000000002</v>
      </c>
      <c r="N754" s="24" t="s">
        <v>1030</v>
      </c>
      <c r="O754" s="22" t="s">
        <v>41</v>
      </c>
      <c r="P754" s="21" t="s">
        <v>41</v>
      </c>
      <c r="Q754" s="21" t="s">
        <v>41</v>
      </c>
      <c r="R754" s="21" t="s">
        <v>41</v>
      </c>
      <c r="S754" s="21" t="s">
        <v>41</v>
      </c>
      <c r="T754" s="21" t="s">
        <v>41</v>
      </c>
      <c r="U754" s="21" t="s">
        <v>41</v>
      </c>
      <c r="V754" s="21" t="s">
        <v>41</v>
      </c>
      <c r="W754" s="21">
        <v>1</v>
      </c>
    </row>
    <row r="755" spans="1:23" ht="346.5" x14ac:dyDescent="0.25">
      <c r="A755" s="18" t="s">
        <v>2131</v>
      </c>
      <c r="B755" s="19" t="s">
        <v>727</v>
      </c>
      <c r="C755" s="20" t="s">
        <v>2206</v>
      </c>
      <c r="D755" s="21">
        <v>1.6098440000000001</v>
      </c>
      <c r="E755" s="22" t="s">
        <v>2207</v>
      </c>
      <c r="F755" s="21">
        <f t="shared" si="87"/>
        <v>0</v>
      </c>
      <c r="G755" s="21">
        <v>0</v>
      </c>
      <c r="H755" s="21">
        <v>0</v>
      </c>
      <c r="I755" s="21">
        <v>0</v>
      </c>
      <c r="J755" s="21">
        <v>0</v>
      </c>
      <c r="K755" s="21">
        <v>0</v>
      </c>
      <c r="L755" s="23">
        <v>2025</v>
      </c>
      <c r="M755" s="21">
        <v>1.341537</v>
      </c>
      <c r="N755" s="24" t="s">
        <v>730</v>
      </c>
      <c r="O755" s="22" t="s">
        <v>41</v>
      </c>
      <c r="P755" s="21" t="s">
        <v>41</v>
      </c>
      <c r="Q755" s="21" t="s">
        <v>41</v>
      </c>
      <c r="R755" s="21" t="s">
        <v>41</v>
      </c>
      <c r="S755" s="21" t="s">
        <v>41</v>
      </c>
      <c r="T755" s="21" t="s">
        <v>41</v>
      </c>
      <c r="U755" s="21" t="s">
        <v>41</v>
      </c>
      <c r="V755" s="21" t="s">
        <v>41</v>
      </c>
      <c r="W755" s="21">
        <v>1</v>
      </c>
    </row>
    <row r="756" spans="1:23" ht="78.75" x14ac:dyDescent="0.25">
      <c r="A756" s="18" t="s">
        <v>2131</v>
      </c>
      <c r="B756" s="19" t="s">
        <v>2208</v>
      </c>
      <c r="C756" s="20" t="s">
        <v>2209</v>
      </c>
      <c r="D756" s="21">
        <v>1.7544</v>
      </c>
      <c r="E756" s="22" t="s">
        <v>2210</v>
      </c>
      <c r="F756" s="21">
        <f t="shared" si="87"/>
        <v>1.7544</v>
      </c>
      <c r="G756" s="21">
        <v>0</v>
      </c>
      <c r="H756" s="21">
        <v>0</v>
      </c>
      <c r="I756" s="21">
        <v>1.7544</v>
      </c>
      <c r="J756" s="21">
        <v>0</v>
      </c>
      <c r="K756" s="21">
        <v>0</v>
      </c>
      <c r="L756" s="23">
        <v>2024</v>
      </c>
      <c r="M756" s="21">
        <v>1.6489370000000001</v>
      </c>
      <c r="N756" s="24" t="s">
        <v>2211</v>
      </c>
      <c r="O756" s="22" t="s">
        <v>41</v>
      </c>
      <c r="P756" s="21" t="s">
        <v>41</v>
      </c>
      <c r="Q756" s="21" t="s">
        <v>41</v>
      </c>
      <c r="R756" s="21" t="s">
        <v>41</v>
      </c>
      <c r="S756" s="21" t="s">
        <v>41</v>
      </c>
      <c r="T756" s="21" t="s">
        <v>41</v>
      </c>
      <c r="U756" s="21" t="s">
        <v>41</v>
      </c>
      <c r="V756" s="21" t="s">
        <v>41</v>
      </c>
      <c r="W756" s="21">
        <v>537</v>
      </c>
    </row>
    <row r="757" spans="1:23" ht="126" x14ac:dyDescent="0.25">
      <c r="A757" s="18" t="s">
        <v>2131</v>
      </c>
      <c r="B757" s="19" t="s">
        <v>2212</v>
      </c>
      <c r="C757" s="20" t="s">
        <v>2213</v>
      </c>
      <c r="D757" s="21">
        <v>6.4386460000000003</v>
      </c>
      <c r="E757" s="22" t="s">
        <v>2214</v>
      </c>
      <c r="F757" s="21">
        <f t="shared" si="87"/>
        <v>6.1176459999999997</v>
      </c>
      <c r="G757" s="21">
        <v>0</v>
      </c>
      <c r="H757" s="21">
        <v>0</v>
      </c>
      <c r="I757" s="21">
        <v>6.1176459999999997</v>
      </c>
      <c r="J757" s="21">
        <v>0</v>
      </c>
      <c r="K757" s="21">
        <v>0</v>
      </c>
      <c r="L757" s="23">
        <v>2024</v>
      </c>
      <c r="M757" s="21">
        <v>5.7050200000000002</v>
      </c>
      <c r="N757" s="24" t="s">
        <v>601</v>
      </c>
      <c r="O757" s="22" t="s">
        <v>41</v>
      </c>
      <c r="P757" s="21" t="s">
        <v>41</v>
      </c>
      <c r="Q757" s="21" t="s">
        <v>41</v>
      </c>
      <c r="R757" s="21" t="s">
        <v>41</v>
      </c>
      <c r="S757" s="21" t="s">
        <v>41</v>
      </c>
      <c r="T757" s="21" t="s">
        <v>41</v>
      </c>
      <c r="U757" s="21" t="s">
        <v>41</v>
      </c>
      <c r="V757" s="21" t="s">
        <v>41</v>
      </c>
      <c r="W757" s="21">
        <v>7</v>
      </c>
    </row>
    <row r="758" spans="1:23" ht="94.5" x14ac:dyDescent="0.25">
      <c r="A758" s="18" t="s">
        <v>2131</v>
      </c>
      <c r="B758" s="19" t="s">
        <v>735</v>
      </c>
      <c r="C758" s="20" t="s">
        <v>2215</v>
      </c>
      <c r="D758" s="21">
        <v>1.3834599999999999</v>
      </c>
      <c r="E758" s="22" t="s">
        <v>2216</v>
      </c>
      <c r="F758" s="21">
        <f t="shared" si="87"/>
        <v>0.150923</v>
      </c>
      <c r="G758" s="21">
        <v>0</v>
      </c>
      <c r="H758" s="21">
        <v>0</v>
      </c>
      <c r="I758" s="21">
        <v>0.150923</v>
      </c>
      <c r="J758" s="21">
        <v>0</v>
      </c>
      <c r="K758" s="21">
        <v>0.12576899999999999</v>
      </c>
      <c r="L758" s="23">
        <v>2025</v>
      </c>
      <c r="M758" s="21">
        <v>1.1528830000000001</v>
      </c>
      <c r="N758" s="24" t="s">
        <v>1039</v>
      </c>
      <c r="O758" s="22" t="s">
        <v>41</v>
      </c>
      <c r="P758" s="21" t="s">
        <v>41</v>
      </c>
      <c r="Q758" s="21" t="s">
        <v>41</v>
      </c>
      <c r="R758" s="21" t="s">
        <v>41</v>
      </c>
      <c r="S758" s="21" t="s">
        <v>41</v>
      </c>
      <c r="T758" s="21" t="s">
        <v>41</v>
      </c>
      <c r="U758" s="21" t="s">
        <v>41</v>
      </c>
      <c r="V758" s="21" t="s">
        <v>41</v>
      </c>
      <c r="W758" s="21">
        <v>1</v>
      </c>
    </row>
    <row r="759" spans="1:23" ht="173.25" x14ac:dyDescent="0.25">
      <c r="A759" s="18" t="s">
        <v>2131</v>
      </c>
      <c r="B759" s="19" t="s">
        <v>2217</v>
      </c>
      <c r="C759" s="20" t="s">
        <v>2218</v>
      </c>
      <c r="D759" s="21">
        <v>2.1306959999999999</v>
      </c>
      <c r="E759" s="22" t="s">
        <v>2219</v>
      </c>
      <c r="F759" s="21">
        <f t="shared" si="87"/>
        <v>2.1306959999999999</v>
      </c>
      <c r="G759" s="21">
        <v>0</v>
      </c>
      <c r="H759" s="21">
        <v>0</v>
      </c>
      <c r="I759" s="21">
        <v>2.1306959999999999</v>
      </c>
      <c r="J759" s="21">
        <v>0</v>
      </c>
      <c r="K759" s="21">
        <v>0</v>
      </c>
      <c r="L759" s="23">
        <v>2024</v>
      </c>
      <c r="M759" s="21">
        <v>1.7755799999999999</v>
      </c>
      <c r="N759" s="24" t="s">
        <v>757</v>
      </c>
      <c r="O759" s="22" t="s">
        <v>41</v>
      </c>
      <c r="P759" s="21" t="s">
        <v>41</v>
      </c>
      <c r="Q759" s="21" t="s">
        <v>41</v>
      </c>
      <c r="R759" s="21" t="s">
        <v>41</v>
      </c>
      <c r="S759" s="21" t="s">
        <v>41</v>
      </c>
      <c r="T759" s="21" t="s">
        <v>41</v>
      </c>
      <c r="U759" s="21" t="s">
        <v>41</v>
      </c>
      <c r="V759" s="21" t="s">
        <v>41</v>
      </c>
      <c r="W759" s="21">
        <v>1</v>
      </c>
    </row>
    <row r="760" spans="1:23" ht="126" x14ac:dyDescent="0.25">
      <c r="A760" s="18" t="s">
        <v>2131</v>
      </c>
      <c r="B760" s="19" t="s">
        <v>2220</v>
      </c>
      <c r="C760" s="20" t="s">
        <v>2221</v>
      </c>
      <c r="D760" s="21">
        <v>14.50332</v>
      </c>
      <c r="E760" s="22" t="s">
        <v>2222</v>
      </c>
      <c r="F760" s="21">
        <f t="shared" ref="F760:F788" si="88">IFERROR(J760+I760+H760+G760,"нд")</f>
        <v>14.50332</v>
      </c>
      <c r="G760" s="21">
        <v>0</v>
      </c>
      <c r="H760" s="21">
        <v>0</v>
      </c>
      <c r="I760" s="21">
        <v>14.50332</v>
      </c>
      <c r="J760" s="21">
        <v>0</v>
      </c>
      <c r="K760" s="21">
        <v>12.0861</v>
      </c>
      <c r="L760" s="23">
        <v>2025</v>
      </c>
      <c r="M760" s="21">
        <v>12.0861</v>
      </c>
      <c r="N760" s="24" t="s">
        <v>601</v>
      </c>
      <c r="O760" s="22" t="s">
        <v>41</v>
      </c>
      <c r="P760" s="21" t="s">
        <v>41</v>
      </c>
      <c r="Q760" s="21" t="s">
        <v>41</v>
      </c>
      <c r="R760" s="21" t="s">
        <v>41</v>
      </c>
      <c r="S760" s="21" t="s">
        <v>41</v>
      </c>
      <c r="T760" s="21" t="s">
        <v>41</v>
      </c>
      <c r="U760" s="21" t="s">
        <v>41</v>
      </c>
      <c r="V760" s="21" t="s">
        <v>41</v>
      </c>
      <c r="W760" s="21">
        <v>2</v>
      </c>
    </row>
    <row r="761" spans="1:23" ht="409.5" x14ac:dyDescent="0.25">
      <c r="A761" s="18" t="s">
        <v>2131</v>
      </c>
      <c r="B761" s="19" t="s">
        <v>2223</v>
      </c>
      <c r="C761" s="20" t="s">
        <v>2224</v>
      </c>
      <c r="D761" s="21">
        <v>6.8040000000000003</v>
      </c>
      <c r="E761" s="22" t="s">
        <v>2225</v>
      </c>
      <c r="F761" s="21">
        <f t="shared" si="88"/>
        <v>6.8040000000000003</v>
      </c>
      <c r="G761" s="21">
        <v>0</v>
      </c>
      <c r="H761" s="21">
        <v>0</v>
      </c>
      <c r="I761" s="21">
        <v>6.8040000000000003</v>
      </c>
      <c r="J761" s="21">
        <v>0</v>
      </c>
      <c r="K761" s="21">
        <v>5.7140000000000004</v>
      </c>
      <c r="L761" s="23">
        <v>2025</v>
      </c>
      <c r="M761" s="21">
        <v>5.7140000000000004</v>
      </c>
      <c r="N761" s="24" t="s">
        <v>2226</v>
      </c>
      <c r="O761" s="22" t="s">
        <v>41</v>
      </c>
      <c r="P761" s="21" t="s">
        <v>41</v>
      </c>
      <c r="Q761" s="21" t="s">
        <v>41</v>
      </c>
      <c r="R761" s="21" t="s">
        <v>41</v>
      </c>
      <c r="S761" s="21">
        <v>288</v>
      </c>
      <c r="T761" s="21" t="s">
        <v>41</v>
      </c>
      <c r="U761" s="21" t="s">
        <v>41</v>
      </c>
      <c r="V761" s="21" t="s">
        <v>41</v>
      </c>
      <c r="W761" s="21" t="s">
        <v>41</v>
      </c>
    </row>
    <row r="762" spans="1:23" ht="110.25" x14ac:dyDescent="0.25">
      <c r="A762" s="18" t="s">
        <v>2131</v>
      </c>
      <c r="B762" s="19" t="s">
        <v>2227</v>
      </c>
      <c r="C762" s="20" t="s">
        <v>2228</v>
      </c>
      <c r="D762" s="21">
        <v>13.257873</v>
      </c>
      <c r="E762" s="22" t="s">
        <v>2229</v>
      </c>
      <c r="F762" s="21">
        <f t="shared" si="88"/>
        <v>13.257873</v>
      </c>
      <c r="G762" s="21">
        <v>0</v>
      </c>
      <c r="H762" s="21">
        <v>0</v>
      </c>
      <c r="I762" s="21">
        <v>13.257873</v>
      </c>
      <c r="J762" s="21">
        <v>0</v>
      </c>
      <c r="K762" s="21">
        <v>11.048227000000001</v>
      </c>
      <c r="L762" s="23">
        <v>2025</v>
      </c>
      <c r="M762" s="21">
        <v>11.048227000000001</v>
      </c>
      <c r="N762" s="24" t="s">
        <v>2230</v>
      </c>
      <c r="O762" s="22" t="s">
        <v>41</v>
      </c>
      <c r="P762" s="21" t="s">
        <v>41</v>
      </c>
      <c r="Q762" s="21" t="s">
        <v>41</v>
      </c>
      <c r="R762" s="21" t="s">
        <v>41</v>
      </c>
      <c r="S762" s="21" t="s">
        <v>41</v>
      </c>
      <c r="T762" s="21" t="s">
        <v>41</v>
      </c>
      <c r="U762" s="21" t="s">
        <v>41</v>
      </c>
      <c r="V762" s="21" t="s">
        <v>41</v>
      </c>
      <c r="W762" s="21">
        <v>537</v>
      </c>
    </row>
    <row r="763" spans="1:23" ht="110.25" x14ac:dyDescent="0.25">
      <c r="A763" s="18" t="s">
        <v>2131</v>
      </c>
      <c r="B763" s="19" t="s">
        <v>2231</v>
      </c>
      <c r="C763" s="20" t="s">
        <v>2232</v>
      </c>
      <c r="D763" s="21">
        <v>0.46679999999999999</v>
      </c>
      <c r="E763" s="22" t="s">
        <v>2233</v>
      </c>
      <c r="F763" s="21">
        <f t="shared" si="88"/>
        <v>0.46679999999999999</v>
      </c>
      <c r="G763" s="21">
        <v>0</v>
      </c>
      <c r="H763" s="21">
        <v>0</v>
      </c>
      <c r="I763" s="21">
        <v>0.46679999999999999</v>
      </c>
      <c r="J763" s="21">
        <v>0</v>
      </c>
      <c r="K763" s="21">
        <v>0.38900000000000001</v>
      </c>
      <c r="L763" s="23">
        <v>2025</v>
      </c>
      <c r="M763" s="21">
        <v>0.38900000000000001</v>
      </c>
      <c r="N763" s="24" t="s">
        <v>2230</v>
      </c>
      <c r="O763" s="22" t="s">
        <v>41</v>
      </c>
      <c r="P763" s="21" t="s">
        <v>41</v>
      </c>
      <c r="Q763" s="21" t="s">
        <v>41</v>
      </c>
      <c r="R763" s="21" t="s">
        <v>41</v>
      </c>
      <c r="S763" s="21" t="s">
        <v>41</v>
      </c>
      <c r="T763" s="21" t="s">
        <v>41</v>
      </c>
      <c r="U763" s="21" t="s">
        <v>41</v>
      </c>
      <c r="V763" s="21" t="s">
        <v>41</v>
      </c>
      <c r="W763" s="21">
        <v>537</v>
      </c>
    </row>
    <row r="764" spans="1:23" ht="141.75" x14ac:dyDescent="0.25">
      <c r="A764" s="18" t="s">
        <v>2131</v>
      </c>
      <c r="B764" s="19" t="s">
        <v>2234</v>
      </c>
      <c r="C764" s="20" t="s">
        <v>2235</v>
      </c>
      <c r="D764" s="21">
        <v>9.5863899999999997</v>
      </c>
      <c r="E764" s="22" t="s">
        <v>2236</v>
      </c>
      <c r="F764" s="21">
        <f t="shared" si="88"/>
        <v>9.5863899999999997</v>
      </c>
      <c r="G764" s="21">
        <v>0</v>
      </c>
      <c r="H764" s="21">
        <v>0</v>
      </c>
      <c r="I764" s="21">
        <v>9.5863899999999997</v>
      </c>
      <c r="J764" s="21">
        <v>0</v>
      </c>
      <c r="K764" s="21">
        <v>7.988658</v>
      </c>
      <c r="L764" s="23">
        <v>2025</v>
      </c>
      <c r="M764" s="21">
        <v>7.988658</v>
      </c>
      <c r="N764" s="24" t="s">
        <v>2183</v>
      </c>
      <c r="O764" s="22" t="s">
        <v>41</v>
      </c>
      <c r="P764" s="21" t="s">
        <v>41</v>
      </c>
      <c r="Q764" s="21" t="s">
        <v>41</v>
      </c>
      <c r="R764" s="21" t="s">
        <v>41</v>
      </c>
      <c r="S764" s="21" t="s">
        <v>41</v>
      </c>
      <c r="T764" s="21" t="s">
        <v>41</v>
      </c>
      <c r="U764" s="21" t="s">
        <v>41</v>
      </c>
      <c r="V764" s="21" t="s">
        <v>41</v>
      </c>
      <c r="W764" s="21">
        <v>115</v>
      </c>
    </row>
    <row r="765" spans="1:23" ht="47.25" x14ac:dyDescent="0.25">
      <c r="A765" s="18" t="s">
        <v>2131</v>
      </c>
      <c r="B765" s="19" t="s">
        <v>2237</v>
      </c>
      <c r="C765" s="20" t="s">
        <v>2238</v>
      </c>
      <c r="D765" s="21">
        <v>0.15</v>
      </c>
      <c r="E765" s="22" t="s">
        <v>2239</v>
      </c>
      <c r="F765" s="21">
        <f t="shared" si="88"/>
        <v>0.15</v>
      </c>
      <c r="G765" s="21">
        <v>0</v>
      </c>
      <c r="H765" s="21">
        <v>0</v>
      </c>
      <c r="I765" s="21">
        <v>0.15</v>
      </c>
      <c r="J765" s="21">
        <v>0</v>
      </c>
      <c r="K765" s="21">
        <v>0.15</v>
      </c>
      <c r="L765" s="23">
        <v>2025</v>
      </c>
      <c r="M765" s="21">
        <v>0.15</v>
      </c>
      <c r="N765" s="24" t="s">
        <v>2240</v>
      </c>
      <c r="O765" s="22" t="s">
        <v>41</v>
      </c>
      <c r="P765" s="21" t="s">
        <v>41</v>
      </c>
      <c r="Q765" s="21" t="s">
        <v>41</v>
      </c>
      <c r="R765" s="21" t="s">
        <v>41</v>
      </c>
      <c r="S765" s="21" t="s">
        <v>41</v>
      </c>
      <c r="T765" s="21" t="s">
        <v>41</v>
      </c>
      <c r="U765" s="21" t="s">
        <v>41</v>
      </c>
      <c r="V765" s="21" t="s">
        <v>41</v>
      </c>
      <c r="W765" s="21">
        <v>1</v>
      </c>
    </row>
    <row r="766" spans="1:23" ht="78.75" x14ac:dyDescent="0.25">
      <c r="A766" s="18" t="s">
        <v>2131</v>
      </c>
      <c r="B766" s="19" t="s">
        <v>2241</v>
      </c>
      <c r="C766" s="20" t="s">
        <v>2242</v>
      </c>
      <c r="D766" s="21">
        <v>3.8655650000000001</v>
      </c>
      <c r="E766" s="22" t="s">
        <v>2243</v>
      </c>
      <c r="F766" s="21">
        <f t="shared" si="88"/>
        <v>3.8655650000000001</v>
      </c>
      <c r="G766" s="21">
        <v>0</v>
      </c>
      <c r="H766" s="21">
        <v>0</v>
      </c>
      <c r="I766" s="21">
        <v>3.8655650000000001</v>
      </c>
      <c r="J766" s="21">
        <v>0</v>
      </c>
      <c r="K766" s="21">
        <v>3.2213039999999999</v>
      </c>
      <c r="L766" s="23">
        <v>2025</v>
      </c>
      <c r="M766" s="21">
        <v>3.2213039999999999</v>
      </c>
      <c r="N766" s="24" t="s">
        <v>2211</v>
      </c>
      <c r="O766" s="22" t="s">
        <v>41</v>
      </c>
      <c r="P766" s="21" t="s">
        <v>41</v>
      </c>
      <c r="Q766" s="21" t="s">
        <v>41</v>
      </c>
      <c r="R766" s="21" t="s">
        <v>41</v>
      </c>
      <c r="S766" s="21" t="s">
        <v>41</v>
      </c>
      <c r="T766" s="21" t="s">
        <v>41</v>
      </c>
      <c r="U766" s="21" t="s">
        <v>41</v>
      </c>
      <c r="V766" s="21" t="s">
        <v>41</v>
      </c>
      <c r="W766" s="21">
        <v>537</v>
      </c>
    </row>
    <row r="767" spans="1:23" ht="236.25" x14ac:dyDescent="0.25">
      <c r="A767" s="18" t="s">
        <v>2131</v>
      </c>
      <c r="B767" s="19" t="s">
        <v>2244</v>
      </c>
      <c r="C767" s="20" t="s">
        <v>2245</v>
      </c>
      <c r="D767" s="21">
        <v>11.7174</v>
      </c>
      <c r="E767" s="22" t="s">
        <v>2246</v>
      </c>
      <c r="F767" s="21">
        <f t="shared" si="88"/>
        <v>11.7174</v>
      </c>
      <c r="G767" s="21">
        <v>0</v>
      </c>
      <c r="H767" s="21">
        <v>0</v>
      </c>
      <c r="I767" s="21">
        <v>11.7174</v>
      </c>
      <c r="J767" s="21">
        <v>0</v>
      </c>
      <c r="K767" s="21">
        <v>9.7645</v>
      </c>
      <c r="L767" s="23">
        <v>2025</v>
      </c>
      <c r="M767" s="21">
        <v>9.7645</v>
      </c>
      <c r="N767" s="24" t="s">
        <v>2247</v>
      </c>
      <c r="O767" s="22" t="s">
        <v>41</v>
      </c>
      <c r="P767" s="21" t="s">
        <v>41</v>
      </c>
      <c r="Q767" s="21" t="s">
        <v>41</v>
      </c>
      <c r="R767" s="21" t="s">
        <v>41</v>
      </c>
      <c r="S767" s="21" t="s">
        <v>41</v>
      </c>
      <c r="T767" s="21" t="s">
        <v>41</v>
      </c>
      <c r="U767" s="21" t="s">
        <v>41</v>
      </c>
      <c r="V767" s="21" t="s">
        <v>41</v>
      </c>
      <c r="W767" s="21">
        <v>25</v>
      </c>
    </row>
    <row r="768" spans="1:23" ht="409.5" x14ac:dyDescent="0.25">
      <c r="A768" s="18" t="s">
        <v>2131</v>
      </c>
      <c r="B768" s="19" t="s">
        <v>2248</v>
      </c>
      <c r="C768" s="20" t="s">
        <v>2249</v>
      </c>
      <c r="D768" s="21">
        <v>9.4760000000000009</v>
      </c>
      <c r="E768" s="22" t="s">
        <v>2250</v>
      </c>
      <c r="F768" s="21">
        <f t="shared" si="88"/>
        <v>9.4760000000000009</v>
      </c>
      <c r="G768" s="21">
        <v>0</v>
      </c>
      <c r="H768" s="21">
        <v>0</v>
      </c>
      <c r="I768" s="21">
        <v>9.4760000000000009</v>
      </c>
      <c r="J768" s="21">
        <v>0</v>
      </c>
      <c r="K768" s="21">
        <v>9.2959999999999994</v>
      </c>
      <c r="L768" s="23">
        <v>2026</v>
      </c>
      <c r="M768" s="21">
        <v>9.2959999999999994</v>
      </c>
      <c r="N768" s="24" t="s">
        <v>2179</v>
      </c>
      <c r="O768" s="22" t="s">
        <v>41</v>
      </c>
      <c r="P768" s="21" t="s">
        <v>41</v>
      </c>
      <c r="Q768" s="21">
        <v>6.8949999999999996</v>
      </c>
      <c r="R768" s="21" t="s">
        <v>41</v>
      </c>
      <c r="S768" s="21">
        <v>6.19</v>
      </c>
      <c r="T768" s="21" t="s">
        <v>41</v>
      </c>
      <c r="U768" s="21" t="s">
        <v>41</v>
      </c>
      <c r="V768" s="21" t="s">
        <v>41</v>
      </c>
      <c r="W768" s="21" t="s">
        <v>41</v>
      </c>
    </row>
    <row r="769" spans="1:23" ht="236.25" x14ac:dyDescent="0.25">
      <c r="A769" s="18" t="s">
        <v>2131</v>
      </c>
      <c r="B769" s="19" t="s">
        <v>2251</v>
      </c>
      <c r="C769" s="20" t="s">
        <v>2252</v>
      </c>
      <c r="D769" s="21">
        <v>1.2</v>
      </c>
      <c r="E769" s="22" t="s">
        <v>2253</v>
      </c>
      <c r="F769" s="21">
        <f t="shared" si="88"/>
        <v>1.2</v>
      </c>
      <c r="G769" s="21">
        <v>0</v>
      </c>
      <c r="H769" s="21">
        <v>0</v>
      </c>
      <c r="I769" s="21">
        <v>1.2</v>
      </c>
      <c r="J769" s="21">
        <v>0</v>
      </c>
      <c r="K769" s="21">
        <v>1</v>
      </c>
      <c r="L769" s="23">
        <v>2025</v>
      </c>
      <c r="M769" s="21">
        <v>1</v>
      </c>
      <c r="N769" s="24" t="s">
        <v>2254</v>
      </c>
      <c r="O769" s="22" t="s">
        <v>41</v>
      </c>
      <c r="P769" s="21" t="s">
        <v>41</v>
      </c>
      <c r="Q769" s="21" t="s">
        <v>41</v>
      </c>
      <c r="R769" s="21" t="s">
        <v>41</v>
      </c>
      <c r="S769" s="21" t="s">
        <v>41</v>
      </c>
      <c r="T769" s="21" t="s">
        <v>41</v>
      </c>
      <c r="U769" s="21" t="s">
        <v>41</v>
      </c>
      <c r="V769" s="21" t="s">
        <v>41</v>
      </c>
      <c r="W769" s="21">
        <v>25</v>
      </c>
    </row>
    <row r="770" spans="1:23" ht="78.75" x14ac:dyDescent="0.25">
      <c r="A770" s="18" t="s">
        <v>2131</v>
      </c>
      <c r="B770" s="19" t="s">
        <v>839</v>
      </c>
      <c r="C770" s="20" t="s">
        <v>2255</v>
      </c>
      <c r="D770" s="21">
        <v>8.2850160000000006</v>
      </c>
      <c r="E770" s="22" t="s">
        <v>2256</v>
      </c>
      <c r="F770" s="21">
        <f t="shared" si="88"/>
        <v>8.2850160000000006</v>
      </c>
      <c r="G770" s="21">
        <v>0</v>
      </c>
      <c r="H770" s="21">
        <v>0</v>
      </c>
      <c r="I770" s="21">
        <v>8.2850160000000006</v>
      </c>
      <c r="J770" s="21">
        <v>0</v>
      </c>
      <c r="K770" s="21">
        <v>8.2850160000000006</v>
      </c>
      <c r="L770" s="23">
        <v>2025</v>
      </c>
      <c r="M770" s="21">
        <v>8.2850160000000006</v>
      </c>
      <c r="N770" s="24" t="s">
        <v>842</v>
      </c>
      <c r="O770" s="22" t="s">
        <v>41</v>
      </c>
      <c r="P770" s="21" t="s">
        <v>41</v>
      </c>
      <c r="Q770" s="21" t="s">
        <v>41</v>
      </c>
      <c r="R770" s="21" t="s">
        <v>41</v>
      </c>
      <c r="S770" s="21" t="s">
        <v>41</v>
      </c>
      <c r="T770" s="21" t="s">
        <v>41</v>
      </c>
      <c r="U770" s="21" t="s">
        <v>41</v>
      </c>
      <c r="V770" s="21" t="s">
        <v>41</v>
      </c>
      <c r="W770" s="21">
        <v>1</v>
      </c>
    </row>
    <row r="771" spans="1:23" ht="94.5" x14ac:dyDescent="0.25">
      <c r="A771" s="18" t="s">
        <v>2131</v>
      </c>
      <c r="B771" s="19" t="s">
        <v>851</v>
      </c>
      <c r="C771" s="20" t="s">
        <v>2257</v>
      </c>
      <c r="D771" s="21">
        <v>3.4765259999999998</v>
      </c>
      <c r="E771" s="22" t="s">
        <v>2258</v>
      </c>
      <c r="F771" s="21">
        <f t="shared" si="88"/>
        <v>3.4765259999999998</v>
      </c>
      <c r="G771" s="21">
        <v>0</v>
      </c>
      <c r="H771" s="21">
        <v>0</v>
      </c>
      <c r="I771" s="21">
        <v>3.4765259999999998</v>
      </c>
      <c r="J771" s="21">
        <v>0</v>
      </c>
      <c r="K771" s="21">
        <v>2.8971040000000001</v>
      </c>
      <c r="L771" s="23">
        <v>2028</v>
      </c>
      <c r="M771" s="21">
        <v>2.8971040000000001</v>
      </c>
      <c r="N771" s="24" t="s">
        <v>1030</v>
      </c>
      <c r="O771" s="22" t="s">
        <v>41</v>
      </c>
      <c r="P771" s="21" t="s">
        <v>41</v>
      </c>
      <c r="Q771" s="21" t="s">
        <v>41</v>
      </c>
      <c r="R771" s="21" t="s">
        <v>41</v>
      </c>
      <c r="S771" s="21" t="s">
        <v>41</v>
      </c>
      <c r="T771" s="21" t="s">
        <v>41</v>
      </c>
      <c r="U771" s="21" t="s">
        <v>41</v>
      </c>
      <c r="V771" s="21" t="s">
        <v>41</v>
      </c>
      <c r="W771" s="21">
        <v>1</v>
      </c>
    </row>
    <row r="772" spans="1:23" ht="252" x14ac:dyDescent="0.25">
      <c r="A772" s="18" t="s">
        <v>2131</v>
      </c>
      <c r="B772" s="19" t="s">
        <v>831</v>
      </c>
      <c r="C772" s="20" t="s">
        <v>2259</v>
      </c>
      <c r="D772" s="21">
        <v>5.3150000000000004</v>
      </c>
      <c r="E772" s="22" t="s">
        <v>2260</v>
      </c>
      <c r="F772" s="21">
        <f t="shared" si="88"/>
        <v>5.3150000000000004</v>
      </c>
      <c r="G772" s="21">
        <v>0</v>
      </c>
      <c r="H772" s="21">
        <v>0</v>
      </c>
      <c r="I772" s="21">
        <v>5.3150000000000004</v>
      </c>
      <c r="J772" s="21">
        <v>0</v>
      </c>
      <c r="K772" s="21">
        <v>4.4291669999999996</v>
      </c>
      <c r="L772" s="23">
        <v>2027</v>
      </c>
      <c r="M772" s="21">
        <v>4.4291669999999996</v>
      </c>
      <c r="N772" s="24" t="s">
        <v>834</v>
      </c>
      <c r="O772" s="22" t="s">
        <v>41</v>
      </c>
      <c r="P772" s="21" t="s">
        <v>41</v>
      </c>
      <c r="Q772" s="21" t="s">
        <v>41</v>
      </c>
      <c r="R772" s="21" t="s">
        <v>41</v>
      </c>
      <c r="S772" s="21" t="s">
        <v>41</v>
      </c>
      <c r="T772" s="21" t="s">
        <v>41</v>
      </c>
      <c r="U772" s="21" t="s">
        <v>41</v>
      </c>
      <c r="V772" s="21" t="s">
        <v>41</v>
      </c>
      <c r="W772" s="21">
        <v>1</v>
      </c>
    </row>
    <row r="773" spans="1:23" ht="47.25" x14ac:dyDescent="0.25">
      <c r="A773" s="18" t="s">
        <v>2131</v>
      </c>
      <c r="B773" s="19" t="s">
        <v>843</v>
      </c>
      <c r="C773" s="20" t="s">
        <v>2261</v>
      </c>
      <c r="D773" s="21">
        <v>0.17080000000000001</v>
      </c>
      <c r="E773" s="22" t="s">
        <v>2262</v>
      </c>
      <c r="F773" s="21">
        <f t="shared" si="88"/>
        <v>0.17080000000000001</v>
      </c>
      <c r="G773" s="21">
        <v>0</v>
      </c>
      <c r="H773" s="21">
        <v>0</v>
      </c>
      <c r="I773" s="21">
        <v>0.17080000000000001</v>
      </c>
      <c r="J773" s="21">
        <v>0</v>
      </c>
      <c r="K773" s="21">
        <v>0.17080000000000001</v>
      </c>
      <c r="L773" s="23">
        <v>2025</v>
      </c>
      <c r="M773" s="21">
        <v>0.17080000000000001</v>
      </c>
      <c r="N773" s="24" t="s">
        <v>846</v>
      </c>
      <c r="O773" s="22" t="s">
        <v>41</v>
      </c>
      <c r="P773" s="21" t="s">
        <v>41</v>
      </c>
      <c r="Q773" s="21" t="s">
        <v>41</v>
      </c>
      <c r="R773" s="21" t="s">
        <v>41</v>
      </c>
      <c r="S773" s="21" t="s">
        <v>41</v>
      </c>
      <c r="T773" s="21" t="s">
        <v>41</v>
      </c>
      <c r="U773" s="21" t="s">
        <v>41</v>
      </c>
      <c r="V773" s="21" t="s">
        <v>41</v>
      </c>
      <c r="W773" s="21">
        <v>1</v>
      </c>
    </row>
    <row r="774" spans="1:23" ht="47.25" x14ac:dyDescent="0.25">
      <c r="A774" s="18" t="s">
        <v>2131</v>
      </c>
      <c r="B774" s="19" t="s">
        <v>847</v>
      </c>
      <c r="C774" s="20" t="s">
        <v>2263</v>
      </c>
      <c r="D774" s="21">
        <v>1.3371249999999999</v>
      </c>
      <c r="E774" s="22" t="s">
        <v>2264</v>
      </c>
      <c r="F774" s="21">
        <f t="shared" si="88"/>
        <v>1.3371249999999999</v>
      </c>
      <c r="G774" s="21">
        <v>0</v>
      </c>
      <c r="H774" s="21">
        <v>0</v>
      </c>
      <c r="I774" s="21">
        <v>1.3371249999999999</v>
      </c>
      <c r="J774" s="21">
        <v>0</v>
      </c>
      <c r="K774" s="21">
        <v>1.114271</v>
      </c>
      <c r="L774" s="23">
        <v>2026</v>
      </c>
      <c r="M774" s="21">
        <v>1.114271</v>
      </c>
      <c r="N774" s="24" t="s">
        <v>850</v>
      </c>
      <c r="O774" s="22" t="s">
        <v>41</v>
      </c>
      <c r="P774" s="21" t="s">
        <v>41</v>
      </c>
      <c r="Q774" s="21" t="s">
        <v>41</v>
      </c>
      <c r="R774" s="21" t="s">
        <v>41</v>
      </c>
      <c r="S774" s="21" t="s">
        <v>41</v>
      </c>
      <c r="T774" s="21" t="s">
        <v>41</v>
      </c>
      <c r="U774" s="21" t="s">
        <v>41</v>
      </c>
      <c r="V774" s="21" t="s">
        <v>41</v>
      </c>
      <c r="W774" s="21">
        <v>1</v>
      </c>
    </row>
    <row r="775" spans="1:23" ht="63" x14ac:dyDescent="0.25">
      <c r="A775" s="18" t="s">
        <v>2131</v>
      </c>
      <c r="B775" s="19" t="s">
        <v>835</v>
      </c>
      <c r="C775" s="20" t="s">
        <v>2265</v>
      </c>
      <c r="D775" s="21">
        <v>0.51</v>
      </c>
      <c r="E775" s="22" t="s">
        <v>2266</v>
      </c>
      <c r="F775" s="21">
        <f t="shared" si="88"/>
        <v>0.51</v>
      </c>
      <c r="G775" s="21">
        <v>0</v>
      </c>
      <c r="H775" s="21">
        <v>0</v>
      </c>
      <c r="I775" s="21">
        <v>0.51</v>
      </c>
      <c r="J775" s="21">
        <v>0</v>
      </c>
      <c r="K775" s="21">
        <v>0.51</v>
      </c>
      <c r="L775" s="23">
        <v>2025</v>
      </c>
      <c r="M775" s="21">
        <v>0.51</v>
      </c>
      <c r="N775" s="24" t="s">
        <v>838</v>
      </c>
      <c r="O775" s="22" t="s">
        <v>41</v>
      </c>
      <c r="P775" s="21" t="s">
        <v>41</v>
      </c>
      <c r="Q775" s="21" t="s">
        <v>41</v>
      </c>
      <c r="R775" s="21" t="s">
        <v>41</v>
      </c>
      <c r="S775" s="21" t="s">
        <v>41</v>
      </c>
      <c r="T775" s="21" t="s">
        <v>41</v>
      </c>
      <c r="U775" s="21" t="s">
        <v>41</v>
      </c>
      <c r="V775" s="21" t="s">
        <v>41</v>
      </c>
      <c r="W775" s="21">
        <v>1</v>
      </c>
    </row>
    <row r="776" spans="1:23" ht="78.75" x14ac:dyDescent="0.25">
      <c r="A776" s="18" t="s">
        <v>2131</v>
      </c>
      <c r="B776" s="19" t="s">
        <v>812</v>
      </c>
      <c r="C776" s="20" t="s">
        <v>2267</v>
      </c>
      <c r="D776" s="21">
        <v>1.1409009999999999</v>
      </c>
      <c r="E776" s="22" t="s">
        <v>2268</v>
      </c>
      <c r="F776" s="21">
        <f t="shared" si="88"/>
        <v>1.1409009999999999</v>
      </c>
      <c r="G776" s="21">
        <v>0</v>
      </c>
      <c r="H776" s="21">
        <v>0</v>
      </c>
      <c r="I776" s="21">
        <v>1.1409009999999999</v>
      </c>
      <c r="J776" s="21">
        <v>0</v>
      </c>
      <c r="K776" s="21">
        <v>0.95075100000000001</v>
      </c>
      <c r="L776" s="23">
        <v>2025</v>
      </c>
      <c r="M776" s="21">
        <v>0.95075100000000001</v>
      </c>
      <c r="N776" s="24" t="s">
        <v>815</v>
      </c>
      <c r="O776" s="22" t="s">
        <v>41</v>
      </c>
      <c r="P776" s="21" t="s">
        <v>41</v>
      </c>
      <c r="Q776" s="21" t="s">
        <v>41</v>
      </c>
      <c r="R776" s="21" t="s">
        <v>41</v>
      </c>
      <c r="S776" s="21" t="s">
        <v>41</v>
      </c>
      <c r="T776" s="21" t="s">
        <v>41</v>
      </c>
      <c r="U776" s="21" t="s">
        <v>41</v>
      </c>
      <c r="V776" s="21" t="s">
        <v>41</v>
      </c>
      <c r="W776" s="21">
        <v>1</v>
      </c>
    </row>
    <row r="777" spans="1:23" ht="141.75" x14ac:dyDescent="0.25">
      <c r="A777" s="18" t="s">
        <v>2131</v>
      </c>
      <c r="B777" s="19" t="s">
        <v>804</v>
      </c>
      <c r="C777" s="20" t="s">
        <v>2269</v>
      </c>
      <c r="D777" s="21">
        <v>1.7811380000000001</v>
      </c>
      <c r="E777" s="22" t="s">
        <v>2270</v>
      </c>
      <c r="F777" s="21">
        <f t="shared" si="88"/>
        <v>1.7811380000000001</v>
      </c>
      <c r="G777" s="21">
        <v>0</v>
      </c>
      <c r="H777" s="21">
        <v>0</v>
      </c>
      <c r="I777" s="21">
        <v>1.7811380000000001</v>
      </c>
      <c r="J777" s="21">
        <v>0</v>
      </c>
      <c r="K777" s="21">
        <v>1.4842820000000001</v>
      </c>
      <c r="L777" s="23">
        <v>2026</v>
      </c>
      <c r="M777" s="21">
        <v>1.4842820000000001</v>
      </c>
      <c r="N777" s="24" t="s">
        <v>2271</v>
      </c>
      <c r="O777" s="22" t="s">
        <v>41</v>
      </c>
      <c r="P777" s="21" t="s">
        <v>41</v>
      </c>
      <c r="Q777" s="21" t="s">
        <v>41</v>
      </c>
      <c r="R777" s="21" t="s">
        <v>41</v>
      </c>
      <c r="S777" s="21" t="s">
        <v>41</v>
      </c>
      <c r="T777" s="21" t="s">
        <v>41</v>
      </c>
      <c r="U777" s="21" t="s">
        <v>41</v>
      </c>
      <c r="V777" s="21" t="s">
        <v>41</v>
      </c>
      <c r="W777" s="21">
        <v>1</v>
      </c>
    </row>
    <row r="778" spans="1:23" ht="126" x14ac:dyDescent="0.25">
      <c r="A778" s="18" t="s">
        <v>2131</v>
      </c>
      <c r="B778" s="19" t="s">
        <v>827</v>
      </c>
      <c r="C778" s="20" t="s">
        <v>2272</v>
      </c>
      <c r="D778" s="21">
        <v>11.354756</v>
      </c>
      <c r="E778" s="22" t="s">
        <v>2273</v>
      </c>
      <c r="F778" s="21">
        <f t="shared" si="88"/>
        <v>11.354756</v>
      </c>
      <c r="G778" s="21">
        <v>0</v>
      </c>
      <c r="H778" s="21">
        <v>0</v>
      </c>
      <c r="I778" s="21">
        <v>11.354756</v>
      </c>
      <c r="J778" s="21">
        <v>0</v>
      </c>
      <c r="K778" s="21">
        <v>9.4622960000000003</v>
      </c>
      <c r="L778" s="23">
        <v>2027</v>
      </c>
      <c r="M778" s="21">
        <v>9.4622960000000003</v>
      </c>
      <c r="N778" s="24" t="s">
        <v>830</v>
      </c>
      <c r="O778" s="22" t="s">
        <v>41</v>
      </c>
      <c r="P778" s="21" t="s">
        <v>41</v>
      </c>
      <c r="Q778" s="21" t="s">
        <v>41</v>
      </c>
      <c r="R778" s="21" t="s">
        <v>41</v>
      </c>
      <c r="S778" s="21" t="s">
        <v>41</v>
      </c>
      <c r="T778" s="21" t="s">
        <v>41</v>
      </c>
      <c r="U778" s="21" t="s">
        <v>41</v>
      </c>
      <c r="V778" s="21" t="s">
        <v>41</v>
      </c>
      <c r="W778" s="21">
        <v>1</v>
      </c>
    </row>
    <row r="779" spans="1:23" ht="220.5" x14ac:dyDescent="0.25">
      <c r="A779" s="18" t="s">
        <v>2131</v>
      </c>
      <c r="B779" s="19" t="s">
        <v>820</v>
      </c>
      <c r="C779" s="20" t="s">
        <v>2274</v>
      </c>
      <c r="D779" s="21">
        <v>2.9685619999999999</v>
      </c>
      <c r="E779" s="22" t="s">
        <v>2275</v>
      </c>
      <c r="F779" s="21">
        <f t="shared" si="88"/>
        <v>2.9685619999999999</v>
      </c>
      <c r="G779" s="21">
        <v>0</v>
      </c>
      <c r="H779" s="21">
        <v>0</v>
      </c>
      <c r="I779" s="21">
        <v>2.9685619999999999</v>
      </c>
      <c r="J779" s="21">
        <v>0</v>
      </c>
      <c r="K779" s="21">
        <v>2.4738020000000001</v>
      </c>
      <c r="L779" s="23">
        <v>2027</v>
      </c>
      <c r="M779" s="21">
        <v>2.4738020000000001</v>
      </c>
      <c r="N779" s="24" t="s">
        <v>823</v>
      </c>
      <c r="O779" s="22" t="s">
        <v>41</v>
      </c>
      <c r="P779" s="21" t="s">
        <v>41</v>
      </c>
      <c r="Q779" s="21" t="s">
        <v>41</v>
      </c>
      <c r="R779" s="21" t="s">
        <v>41</v>
      </c>
      <c r="S779" s="21" t="s">
        <v>41</v>
      </c>
      <c r="T779" s="21" t="s">
        <v>41</v>
      </c>
      <c r="U779" s="21" t="s">
        <v>41</v>
      </c>
      <c r="V779" s="21" t="s">
        <v>41</v>
      </c>
      <c r="W779" s="21">
        <v>1</v>
      </c>
    </row>
    <row r="780" spans="1:23" ht="220.5" x14ac:dyDescent="0.25">
      <c r="A780" s="18" t="s">
        <v>2131</v>
      </c>
      <c r="B780" s="19" t="s">
        <v>816</v>
      </c>
      <c r="C780" s="20" t="s">
        <v>2276</v>
      </c>
      <c r="D780" s="21">
        <v>2.794311</v>
      </c>
      <c r="E780" s="22" t="s">
        <v>2277</v>
      </c>
      <c r="F780" s="21">
        <f t="shared" si="88"/>
        <v>2.794311</v>
      </c>
      <c r="G780" s="21">
        <v>0</v>
      </c>
      <c r="H780" s="21">
        <v>0</v>
      </c>
      <c r="I780" s="21">
        <v>2.794311</v>
      </c>
      <c r="J780" s="21">
        <v>0</v>
      </c>
      <c r="K780" s="21">
        <v>2.328592</v>
      </c>
      <c r="L780" s="23">
        <v>2027</v>
      </c>
      <c r="M780" s="21">
        <v>2.328592</v>
      </c>
      <c r="N780" s="24" t="s">
        <v>819</v>
      </c>
      <c r="O780" s="22" t="s">
        <v>41</v>
      </c>
      <c r="P780" s="21" t="s">
        <v>41</v>
      </c>
      <c r="Q780" s="21" t="s">
        <v>41</v>
      </c>
      <c r="R780" s="21" t="s">
        <v>41</v>
      </c>
      <c r="S780" s="21" t="s">
        <v>41</v>
      </c>
      <c r="T780" s="21" t="s">
        <v>41</v>
      </c>
      <c r="U780" s="21" t="s">
        <v>41</v>
      </c>
      <c r="V780" s="21" t="s">
        <v>41</v>
      </c>
      <c r="W780" s="21">
        <v>1</v>
      </c>
    </row>
    <row r="781" spans="1:23" ht="63" x14ac:dyDescent="0.25">
      <c r="A781" s="18" t="s">
        <v>2131</v>
      </c>
      <c r="B781" s="19" t="s">
        <v>824</v>
      </c>
      <c r="C781" s="20" t="s">
        <v>2278</v>
      </c>
      <c r="D781" s="21">
        <v>3.7107039999999998</v>
      </c>
      <c r="E781" s="22" t="s">
        <v>2279</v>
      </c>
      <c r="F781" s="21">
        <f t="shared" si="88"/>
        <v>3.7107039999999998</v>
      </c>
      <c r="G781" s="21">
        <v>0</v>
      </c>
      <c r="H781" s="21">
        <v>0</v>
      </c>
      <c r="I781" s="21">
        <v>3.7107039999999998</v>
      </c>
      <c r="J781" s="21">
        <v>0</v>
      </c>
      <c r="K781" s="21">
        <v>3.0922529999999999</v>
      </c>
      <c r="L781" s="23">
        <v>2026</v>
      </c>
      <c r="M781" s="21">
        <v>3.0922529999999999</v>
      </c>
      <c r="N781" s="24" t="s">
        <v>726</v>
      </c>
      <c r="O781" s="22" t="s">
        <v>41</v>
      </c>
      <c r="P781" s="21" t="s">
        <v>41</v>
      </c>
      <c r="Q781" s="21" t="s">
        <v>41</v>
      </c>
      <c r="R781" s="21" t="s">
        <v>41</v>
      </c>
      <c r="S781" s="21" t="s">
        <v>41</v>
      </c>
      <c r="T781" s="21" t="s">
        <v>41</v>
      </c>
      <c r="U781" s="21" t="s">
        <v>41</v>
      </c>
      <c r="V781" s="21" t="s">
        <v>41</v>
      </c>
      <c r="W781" s="21">
        <v>1</v>
      </c>
    </row>
    <row r="782" spans="1:23" ht="173.25" x14ac:dyDescent="0.25">
      <c r="A782" s="18" t="s">
        <v>2131</v>
      </c>
      <c r="B782" s="19" t="s">
        <v>808</v>
      </c>
      <c r="C782" s="20" t="s">
        <v>2280</v>
      </c>
      <c r="D782" s="21">
        <v>2.8680880000000002</v>
      </c>
      <c r="E782" s="22" t="s">
        <v>2281</v>
      </c>
      <c r="F782" s="21">
        <f t="shared" si="88"/>
        <v>2.8680880000000002</v>
      </c>
      <c r="G782" s="21">
        <v>0</v>
      </c>
      <c r="H782" s="21">
        <v>0</v>
      </c>
      <c r="I782" s="21">
        <v>2.8680880000000002</v>
      </c>
      <c r="J782" s="21">
        <v>0</v>
      </c>
      <c r="K782" s="21">
        <v>2.3900730000000001</v>
      </c>
      <c r="L782" s="23">
        <v>2025</v>
      </c>
      <c r="M782" s="21">
        <v>2.3900730000000001</v>
      </c>
      <c r="N782" s="24" t="s">
        <v>2282</v>
      </c>
      <c r="O782" s="22" t="s">
        <v>41</v>
      </c>
      <c r="P782" s="21" t="s">
        <v>41</v>
      </c>
      <c r="Q782" s="21" t="s">
        <v>41</v>
      </c>
      <c r="R782" s="21" t="s">
        <v>41</v>
      </c>
      <c r="S782" s="21" t="s">
        <v>41</v>
      </c>
      <c r="T782" s="21" t="s">
        <v>41</v>
      </c>
      <c r="U782" s="21" t="s">
        <v>41</v>
      </c>
      <c r="V782" s="21" t="s">
        <v>41</v>
      </c>
      <c r="W782" s="21">
        <v>1</v>
      </c>
    </row>
    <row r="783" spans="1:23" ht="204.75" x14ac:dyDescent="0.25">
      <c r="A783" s="18" t="s">
        <v>2131</v>
      </c>
      <c r="B783" s="19" t="s">
        <v>2283</v>
      </c>
      <c r="C783" s="20" t="s">
        <v>2284</v>
      </c>
      <c r="D783" s="21">
        <v>107.04893</v>
      </c>
      <c r="E783" s="22" t="s">
        <v>2285</v>
      </c>
      <c r="F783" s="21">
        <f t="shared" si="88"/>
        <v>107.04893</v>
      </c>
      <c r="G783" s="21">
        <v>0</v>
      </c>
      <c r="H783" s="21">
        <v>0</v>
      </c>
      <c r="I783" s="21">
        <v>107.04893</v>
      </c>
      <c r="J783" s="21">
        <v>0</v>
      </c>
      <c r="K783" s="21">
        <v>89.207442</v>
      </c>
      <c r="L783" s="23">
        <v>2030</v>
      </c>
      <c r="M783" s="21">
        <v>89.207442</v>
      </c>
      <c r="N783" s="24" t="s">
        <v>1315</v>
      </c>
      <c r="O783" s="22" t="s">
        <v>41</v>
      </c>
      <c r="P783" s="21" t="s">
        <v>41</v>
      </c>
      <c r="Q783" s="21" t="s">
        <v>41</v>
      </c>
      <c r="R783" s="21" t="s">
        <v>41</v>
      </c>
      <c r="S783" s="21" t="s">
        <v>41</v>
      </c>
      <c r="T783" s="21" t="s">
        <v>41</v>
      </c>
      <c r="U783" s="21" t="s">
        <v>41</v>
      </c>
      <c r="V783" s="21" t="s">
        <v>41</v>
      </c>
      <c r="W783" s="21">
        <v>8</v>
      </c>
    </row>
    <row r="784" spans="1:23" ht="204.75" x14ac:dyDescent="0.25">
      <c r="A784" s="18" t="s">
        <v>2131</v>
      </c>
      <c r="B784" s="19" t="s">
        <v>2286</v>
      </c>
      <c r="C784" s="20" t="s">
        <v>2287</v>
      </c>
      <c r="D784" s="21">
        <v>51.861023000000003</v>
      </c>
      <c r="E784" s="22" t="s">
        <v>2288</v>
      </c>
      <c r="F784" s="21">
        <f t="shared" si="88"/>
        <v>51.861023000000003</v>
      </c>
      <c r="G784" s="21">
        <v>0</v>
      </c>
      <c r="H784" s="21">
        <v>0</v>
      </c>
      <c r="I784" s="21">
        <v>51.861023000000003</v>
      </c>
      <c r="J784" s="21">
        <v>0</v>
      </c>
      <c r="K784" s="21">
        <v>43.217519000000003</v>
      </c>
      <c r="L784" s="23">
        <v>2029</v>
      </c>
      <c r="M784" s="21">
        <v>43.217519000000003</v>
      </c>
      <c r="N784" s="24" t="s">
        <v>1315</v>
      </c>
      <c r="O784" s="22" t="s">
        <v>41</v>
      </c>
      <c r="P784" s="21" t="s">
        <v>41</v>
      </c>
      <c r="Q784" s="21" t="s">
        <v>41</v>
      </c>
      <c r="R784" s="21" t="s">
        <v>41</v>
      </c>
      <c r="S784" s="21" t="s">
        <v>41</v>
      </c>
      <c r="T784" s="21" t="s">
        <v>41</v>
      </c>
      <c r="U784" s="21" t="s">
        <v>41</v>
      </c>
      <c r="V784" s="21" t="s">
        <v>41</v>
      </c>
      <c r="W784" s="21">
        <v>10</v>
      </c>
    </row>
    <row r="785" spans="1:23" ht="31.5" x14ac:dyDescent="0.25">
      <c r="A785" s="18" t="s">
        <v>2131</v>
      </c>
      <c r="B785" s="19" t="s">
        <v>2289</v>
      </c>
      <c r="C785" s="20" t="s">
        <v>2290</v>
      </c>
      <c r="D785" s="21">
        <v>7.589664</v>
      </c>
      <c r="E785" s="22" t="s">
        <v>2291</v>
      </c>
      <c r="F785" s="21">
        <f t="shared" si="88"/>
        <v>7.589664</v>
      </c>
      <c r="G785" s="21">
        <v>0</v>
      </c>
      <c r="H785" s="21">
        <v>0</v>
      </c>
      <c r="I785" s="21">
        <v>7.589664</v>
      </c>
      <c r="J785" s="21">
        <v>0</v>
      </c>
      <c r="K785" s="21">
        <v>6.3247200000000001</v>
      </c>
      <c r="L785" s="23">
        <v>2025</v>
      </c>
      <c r="M785" s="21">
        <v>6.3247200000000001</v>
      </c>
      <c r="N785" s="24" t="s">
        <v>2292</v>
      </c>
      <c r="O785" s="22" t="s">
        <v>41</v>
      </c>
      <c r="P785" s="21" t="s">
        <v>41</v>
      </c>
      <c r="Q785" s="21" t="s">
        <v>41</v>
      </c>
      <c r="R785" s="21" t="s">
        <v>41</v>
      </c>
      <c r="S785" s="21" t="s">
        <v>41</v>
      </c>
      <c r="T785" s="21" t="s">
        <v>41</v>
      </c>
      <c r="U785" s="21" t="s">
        <v>41</v>
      </c>
      <c r="V785" s="21" t="s">
        <v>41</v>
      </c>
      <c r="W785" s="21">
        <v>50</v>
      </c>
    </row>
    <row r="786" spans="1:23" ht="47.25" x14ac:dyDescent="0.25">
      <c r="A786" s="18" t="s">
        <v>2131</v>
      </c>
      <c r="B786" s="19" t="s">
        <v>2293</v>
      </c>
      <c r="C786" s="20" t="s">
        <v>2294</v>
      </c>
      <c r="D786" s="21">
        <v>4.1043839999999996</v>
      </c>
      <c r="E786" s="22" t="s">
        <v>2295</v>
      </c>
      <c r="F786" s="21">
        <f t="shared" si="88"/>
        <v>4.1043839999999996</v>
      </c>
      <c r="G786" s="21">
        <v>0</v>
      </c>
      <c r="H786" s="21">
        <v>0</v>
      </c>
      <c r="I786" s="21">
        <v>4.1043839999999996</v>
      </c>
      <c r="J786" s="21">
        <v>0</v>
      </c>
      <c r="K786" s="21">
        <v>3.4203199999999998</v>
      </c>
      <c r="L786" s="23">
        <v>2025</v>
      </c>
      <c r="M786" s="21">
        <v>3.4203199999999998</v>
      </c>
      <c r="N786" s="24" t="s">
        <v>2296</v>
      </c>
      <c r="O786" s="22" t="s">
        <v>41</v>
      </c>
      <c r="P786" s="21" t="s">
        <v>41</v>
      </c>
      <c r="Q786" s="21" t="s">
        <v>41</v>
      </c>
      <c r="R786" s="21" t="s">
        <v>41</v>
      </c>
      <c r="S786" s="21" t="s">
        <v>41</v>
      </c>
      <c r="T786" s="21" t="s">
        <v>41</v>
      </c>
      <c r="U786" s="21" t="s">
        <v>41</v>
      </c>
      <c r="V786" s="21" t="s">
        <v>41</v>
      </c>
      <c r="W786" s="21">
        <v>11</v>
      </c>
    </row>
    <row r="787" spans="1:23" ht="63" x14ac:dyDescent="0.25">
      <c r="A787" s="18" t="s">
        <v>2131</v>
      </c>
      <c r="B787" s="19" t="s">
        <v>2297</v>
      </c>
      <c r="C787" s="20" t="s">
        <v>2298</v>
      </c>
      <c r="D787" s="21">
        <v>0.30096800000000001</v>
      </c>
      <c r="E787" s="22" t="s">
        <v>2299</v>
      </c>
      <c r="F787" s="21">
        <f t="shared" si="88"/>
        <v>0.30096800000000001</v>
      </c>
      <c r="G787" s="21">
        <v>0</v>
      </c>
      <c r="H787" s="21">
        <v>0</v>
      </c>
      <c r="I787" s="21">
        <v>0.30096800000000001</v>
      </c>
      <c r="J787" s="21">
        <v>0</v>
      </c>
      <c r="K787" s="21">
        <v>0.250807</v>
      </c>
      <c r="L787" s="23">
        <v>2025</v>
      </c>
      <c r="M787" s="21">
        <v>0.250807</v>
      </c>
      <c r="N787" s="24" t="s">
        <v>2300</v>
      </c>
      <c r="O787" s="22" t="s">
        <v>41</v>
      </c>
      <c r="P787" s="21" t="s">
        <v>41</v>
      </c>
      <c r="Q787" s="21" t="s">
        <v>41</v>
      </c>
      <c r="R787" s="21" t="s">
        <v>41</v>
      </c>
      <c r="S787" s="21" t="s">
        <v>41</v>
      </c>
      <c r="T787" s="21" t="s">
        <v>41</v>
      </c>
      <c r="U787" s="21" t="s">
        <v>41</v>
      </c>
      <c r="V787" s="21" t="s">
        <v>41</v>
      </c>
      <c r="W787" s="21">
        <v>1</v>
      </c>
    </row>
    <row r="788" spans="1:23" ht="126" x14ac:dyDescent="0.25">
      <c r="A788" s="18" t="s">
        <v>2131</v>
      </c>
      <c r="B788" s="19" t="s">
        <v>870</v>
      </c>
      <c r="C788" s="20" t="s">
        <v>2301</v>
      </c>
      <c r="D788" s="21">
        <v>1.8575950000000001</v>
      </c>
      <c r="E788" s="22" t="s">
        <v>2302</v>
      </c>
      <c r="F788" s="21">
        <f t="shared" si="88"/>
        <v>1.8575950000000001</v>
      </c>
      <c r="G788" s="21">
        <v>0</v>
      </c>
      <c r="H788" s="21">
        <v>0</v>
      </c>
      <c r="I788" s="21">
        <v>1.8575950000000001</v>
      </c>
      <c r="J788" s="21">
        <v>0</v>
      </c>
      <c r="K788" s="21">
        <v>1.5479959999999999</v>
      </c>
      <c r="L788" s="23" t="s">
        <v>41</v>
      </c>
      <c r="M788" s="21" t="s">
        <v>41</v>
      </c>
      <c r="N788" s="24" t="s">
        <v>873</v>
      </c>
      <c r="O788" s="22" t="s">
        <v>41</v>
      </c>
      <c r="P788" s="21" t="s">
        <v>41</v>
      </c>
      <c r="Q788" s="21" t="s">
        <v>41</v>
      </c>
      <c r="R788" s="21" t="s">
        <v>41</v>
      </c>
      <c r="S788" s="21" t="s">
        <v>41</v>
      </c>
      <c r="T788" s="21" t="s">
        <v>41</v>
      </c>
      <c r="U788" s="21" t="s">
        <v>41</v>
      </c>
      <c r="V788" s="21" t="s">
        <v>41</v>
      </c>
      <c r="W788" s="21">
        <v>1</v>
      </c>
    </row>
    <row r="789" spans="1:23" x14ac:dyDescent="0.25">
      <c r="A789" s="18" t="s">
        <v>2303</v>
      </c>
      <c r="B789" s="19" t="s">
        <v>2304</v>
      </c>
      <c r="C789" s="20" t="s">
        <v>40</v>
      </c>
      <c r="D789" s="21">
        <f>IFERROR(SUM(0,D790,D803,D804),"нд")</f>
        <v>2794.2665300000003</v>
      </c>
      <c r="E789" s="22" t="s">
        <v>41</v>
      </c>
      <c r="F789" s="21">
        <f t="shared" ref="F789:K789" si="89">IFERROR(SUM(0,F790,F803,F804),"нд")</f>
        <v>2683.559690000001</v>
      </c>
      <c r="G789" s="21">
        <f t="shared" si="89"/>
        <v>0</v>
      </c>
      <c r="H789" s="21">
        <f t="shared" si="89"/>
        <v>0</v>
      </c>
      <c r="I789" s="21">
        <f t="shared" si="89"/>
        <v>2683.193823000001</v>
      </c>
      <c r="J789" s="21">
        <f t="shared" si="89"/>
        <v>0.365867</v>
      </c>
      <c r="K789" s="21">
        <f t="shared" si="89"/>
        <v>2186.0509599999996</v>
      </c>
      <c r="L789" s="23" t="s">
        <v>41</v>
      </c>
      <c r="M789" s="21" t="s">
        <v>41</v>
      </c>
      <c r="N789" s="24" t="s">
        <v>41</v>
      </c>
      <c r="O789" s="22" t="s">
        <v>41</v>
      </c>
      <c r="P789" s="21">
        <f t="shared" ref="P789:W789" si="90">IFERROR(SUM(0,P790,P803,P804),"нд")</f>
        <v>0</v>
      </c>
      <c r="Q789" s="21">
        <f t="shared" si="90"/>
        <v>9.6000000000000002E-2</v>
      </c>
      <c r="R789" s="21">
        <f t="shared" si="90"/>
        <v>0</v>
      </c>
      <c r="S789" s="21">
        <f t="shared" si="90"/>
        <v>1.4929999999999999</v>
      </c>
      <c r="T789" s="21">
        <f t="shared" si="90"/>
        <v>0</v>
      </c>
      <c r="U789" s="21">
        <f t="shared" si="90"/>
        <v>0</v>
      </c>
      <c r="V789" s="21">
        <f t="shared" si="90"/>
        <v>0</v>
      </c>
      <c r="W789" s="21">
        <f t="shared" si="90"/>
        <v>2292</v>
      </c>
    </row>
    <row r="790" spans="1:23" x14ac:dyDescent="0.25">
      <c r="A790" s="18" t="s">
        <v>2305</v>
      </c>
      <c r="B790" s="19" t="s">
        <v>43</v>
      </c>
      <c r="C790" s="20" t="s">
        <v>40</v>
      </c>
      <c r="D790" s="21">
        <f>IFERROR(SUM(D791:D802),"нд")</f>
        <v>26.964137000000004</v>
      </c>
      <c r="E790" s="22" t="s">
        <v>41</v>
      </c>
      <c r="F790" s="21">
        <f t="shared" ref="F790:K790" si="91">IFERROR(SUM(F791:F802),"нд")</f>
        <v>26.563274</v>
      </c>
      <c r="G790" s="21">
        <f t="shared" si="91"/>
        <v>0</v>
      </c>
      <c r="H790" s="21">
        <f t="shared" si="91"/>
        <v>0</v>
      </c>
      <c r="I790" s="21">
        <f t="shared" si="91"/>
        <v>26.197406999999998</v>
      </c>
      <c r="J790" s="21">
        <f t="shared" si="91"/>
        <v>0.365867</v>
      </c>
      <c r="K790" s="21">
        <f t="shared" si="91"/>
        <v>20.542636999999999</v>
      </c>
      <c r="L790" s="23" t="s">
        <v>41</v>
      </c>
      <c r="M790" s="21" t="s">
        <v>41</v>
      </c>
      <c r="N790" s="24" t="s">
        <v>41</v>
      </c>
      <c r="O790" s="22" t="s">
        <v>41</v>
      </c>
      <c r="P790" s="21">
        <f t="shared" ref="P790:W790" si="92">IFERROR(SUM(P791:P802),"нд")</f>
        <v>0</v>
      </c>
      <c r="Q790" s="21">
        <f t="shared" si="92"/>
        <v>9.6000000000000002E-2</v>
      </c>
      <c r="R790" s="21">
        <f t="shared" si="92"/>
        <v>0</v>
      </c>
      <c r="S790" s="21">
        <f t="shared" si="92"/>
        <v>1.4929999999999999</v>
      </c>
      <c r="T790" s="21">
        <f t="shared" si="92"/>
        <v>0</v>
      </c>
      <c r="U790" s="21">
        <f t="shared" si="92"/>
        <v>0</v>
      </c>
      <c r="V790" s="21">
        <f t="shared" si="92"/>
        <v>0</v>
      </c>
      <c r="W790" s="21">
        <f t="shared" si="92"/>
        <v>0</v>
      </c>
    </row>
    <row r="791" spans="1:23" ht="141.75" x14ac:dyDescent="0.25">
      <c r="A791" s="18" t="s">
        <v>2305</v>
      </c>
      <c r="B791" s="19" t="s">
        <v>2306</v>
      </c>
      <c r="C791" s="20" t="s">
        <v>2307</v>
      </c>
      <c r="D791" s="21">
        <v>1.6460859999999999</v>
      </c>
      <c r="E791" s="22" t="s">
        <v>2308</v>
      </c>
      <c r="F791" s="21">
        <f t="shared" ref="F791:F802" si="93">IFERROR(J791+I791+H791+G791,"нд")</f>
        <v>1.546243</v>
      </c>
      <c r="G791" s="21">
        <v>0</v>
      </c>
      <c r="H791" s="21">
        <v>0</v>
      </c>
      <c r="I791" s="21">
        <v>1.546243</v>
      </c>
      <c r="J791" s="21">
        <v>0</v>
      </c>
      <c r="K791" s="21">
        <v>0</v>
      </c>
      <c r="L791" s="23">
        <v>2024</v>
      </c>
      <c r="M791" s="21">
        <v>1.3832249999999999</v>
      </c>
      <c r="N791" s="24" t="s">
        <v>2309</v>
      </c>
      <c r="O791" s="22" t="s">
        <v>41</v>
      </c>
      <c r="P791" s="21" t="s">
        <v>41</v>
      </c>
      <c r="Q791" s="21" t="s">
        <v>41</v>
      </c>
      <c r="R791" s="21" t="s">
        <v>41</v>
      </c>
      <c r="S791" s="21">
        <v>0.1</v>
      </c>
      <c r="T791" s="21" t="s">
        <v>41</v>
      </c>
      <c r="U791" s="21" t="s">
        <v>41</v>
      </c>
      <c r="V791" s="21" t="s">
        <v>41</v>
      </c>
      <c r="W791" s="21" t="s">
        <v>41</v>
      </c>
    </row>
    <row r="792" spans="1:23" ht="141.75" x14ac:dyDescent="0.25">
      <c r="A792" s="18" t="s">
        <v>2305</v>
      </c>
      <c r="B792" s="19" t="s">
        <v>2310</v>
      </c>
      <c r="C792" s="20" t="s">
        <v>2311</v>
      </c>
      <c r="D792" s="21">
        <v>2.1344799999999999</v>
      </c>
      <c r="E792" s="22" t="s">
        <v>2312</v>
      </c>
      <c r="F792" s="21">
        <f t="shared" si="93"/>
        <v>2.1344799999999999</v>
      </c>
      <c r="G792" s="21">
        <v>0</v>
      </c>
      <c r="H792" s="21">
        <v>0</v>
      </c>
      <c r="I792" s="21">
        <v>2.1344799999999999</v>
      </c>
      <c r="J792" s="21">
        <v>0</v>
      </c>
      <c r="K792" s="21">
        <v>1.7787329999999999</v>
      </c>
      <c r="L792" s="23">
        <v>2026</v>
      </c>
      <c r="M792" s="21">
        <v>1.7787329999999999</v>
      </c>
      <c r="N792" s="24" t="s">
        <v>2309</v>
      </c>
      <c r="O792" s="22" t="s">
        <v>41</v>
      </c>
      <c r="P792" s="21" t="s">
        <v>41</v>
      </c>
      <c r="Q792" s="21" t="s">
        <v>41</v>
      </c>
      <c r="R792" s="21" t="s">
        <v>41</v>
      </c>
      <c r="S792" s="21">
        <v>0.16</v>
      </c>
      <c r="T792" s="21" t="s">
        <v>41</v>
      </c>
      <c r="U792" s="21" t="s">
        <v>41</v>
      </c>
      <c r="V792" s="21" t="s">
        <v>41</v>
      </c>
      <c r="W792" s="21" t="s">
        <v>41</v>
      </c>
    </row>
    <row r="793" spans="1:23" ht="141.75" x14ac:dyDescent="0.25">
      <c r="A793" s="18" t="s">
        <v>2305</v>
      </c>
      <c r="B793" s="19" t="s">
        <v>2313</v>
      </c>
      <c r="C793" s="20" t="s">
        <v>2314</v>
      </c>
      <c r="D793" s="21">
        <v>2.862241</v>
      </c>
      <c r="E793" s="22" t="s">
        <v>2315</v>
      </c>
      <c r="F793" s="21">
        <f t="shared" si="93"/>
        <v>2.862241</v>
      </c>
      <c r="G793" s="21">
        <v>0</v>
      </c>
      <c r="H793" s="21">
        <v>0</v>
      </c>
      <c r="I793" s="21">
        <v>2.862241</v>
      </c>
      <c r="J793" s="21">
        <v>0</v>
      </c>
      <c r="K793" s="21">
        <v>2.3852009999999999</v>
      </c>
      <c r="L793" s="23">
        <v>2027</v>
      </c>
      <c r="M793" s="21">
        <v>2.3852009999999999</v>
      </c>
      <c r="N793" s="24" t="s">
        <v>2309</v>
      </c>
      <c r="O793" s="22" t="s">
        <v>41</v>
      </c>
      <c r="P793" s="21" t="s">
        <v>41</v>
      </c>
      <c r="Q793" s="21" t="s">
        <v>41</v>
      </c>
      <c r="R793" s="21" t="s">
        <v>41</v>
      </c>
      <c r="S793" s="21">
        <v>0.25</v>
      </c>
      <c r="T793" s="21" t="s">
        <v>41</v>
      </c>
      <c r="U793" s="21" t="s">
        <v>41</v>
      </c>
      <c r="V793" s="21" t="s">
        <v>41</v>
      </c>
      <c r="W793" s="21" t="s">
        <v>41</v>
      </c>
    </row>
    <row r="794" spans="1:23" ht="141.75" x14ac:dyDescent="0.25">
      <c r="A794" s="18" t="s">
        <v>2305</v>
      </c>
      <c r="B794" s="19" t="s">
        <v>2316</v>
      </c>
      <c r="C794" s="20" t="s">
        <v>2317</v>
      </c>
      <c r="D794" s="21">
        <v>3.454326</v>
      </c>
      <c r="E794" s="22" t="s">
        <v>2318</v>
      </c>
      <c r="F794" s="21">
        <f t="shared" si="93"/>
        <v>3.4169679999999998</v>
      </c>
      <c r="G794" s="21">
        <v>0</v>
      </c>
      <c r="H794" s="21">
        <v>0</v>
      </c>
      <c r="I794" s="21">
        <v>3.4169679999999998</v>
      </c>
      <c r="J794" s="21">
        <v>0</v>
      </c>
      <c r="K794" s="21">
        <v>2.8474729999999999</v>
      </c>
      <c r="L794" s="23">
        <v>2025</v>
      </c>
      <c r="M794" s="21">
        <v>2.8786879999999999</v>
      </c>
      <c r="N794" s="24" t="s">
        <v>2309</v>
      </c>
      <c r="O794" s="22" t="s">
        <v>41</v>
      </c>
      <c r="P794" s="21" t="s">
        <v>41</v>
      </c>
      <c r="Q794" s="21" t="s">
        <v>41</v>
      </c>
      <c r="R794" s="21" t="s">
        <v>41</v>
      </c>
      <c r="S794" s="21">
        <v>0.16</v>
      </c>
      <c r="T794" s="21" t="s">
        <v>41</v>
      </c>
      <c r="U794" s="21" t="s">
        <v>41</v>
      </c>
      <c r="V794" s="21" t="s">
        <v>41</v>
      </c>
      <c r="W794" s="21" t="s">
        <v>41</v>
      </c>
    </row>
    <row r="795" spans="1:23" ht="141.75" x14ac:dyDescent="0.25">
      <c r="A795" s="18" t="s">
        <v>2305</v>
      </c>
      <c r="B795" s="19" t="s">
        <v>2319</v>
      </c>
      <c r="C795" s="20" t="s">
        <v>2320</v>
      </c>
      <c r="D795" s="21">
        <v>3.6759089999999999</v>
      </c>
      <c r="E795" s="22" t="s">
        <v>2321</v>
      </c>
      <c r="F795" s="21">
        <f t="shared" si="93"/>
        <v>3.6225399999999999</v>
      </c>
      <c r="G795" s="21">
        <v>0</v>
      </c>
      <c r="H795" s="21">
        <v>0</v>
      </c>
      <c r="I795" s="21">
        <v>3.6225399999999999</v>
      </c>
      <c r="J795" s="21">
        <v>0</v>
      </c>
      <c r="K795" s="21">
        <v>3.018783</v>
      </c>
      <c r="L795" s="23">
        <v>2025</v>
      </c>
      <c r="M795" s="21">
        <v>3.0633750000000002</v>
      </c>
      <c r="N795" s="24" t="s">
        <v>2309</v>
      </c>
      <c r="O795" s="22" t="s">
        <v>41</v>
      </c>
      <c r="P795" s="21" t="s">
        <v>41</v>
      </c>
      <c r="Q795" s="21" t="s">
        <v>41</v>
      </c>
      <c r="R795" s="21" t="s">
        <v>41</v>
      </c>
      <c r="S795" s="21">
        <v>0.25</v>
      </c>
      <c r="T795" s="21" t="s">
        <v>41</v>
      </c>
      <c r="U795" s="21" t="s">
        <v>41</v>
      </c>
      <c r="V795" s="21" t="s">
        <v>41</v>
      </c>
      <c r="W795" s="21" t="s">
        <v>41</v>
      </c>
    </row>
    <row r="796" spans="1:23" ht="141.75" x14ac:dyDescent="0.25">
      <c r="A796" s="18" t="s">
        <v>2305</v>
      </c>
      <c r="B796" s="19" t="s">
        <v>2322</v>
      </c>
      <c r="C796" s="20" t="s">
        <v>2323</v>
      </c>
      <c r="D796" s="21">
        <v>4.6079679999999996</v>
      </c>
      <c r="E796" s="22" t="s">
        <v>2324</v>
      </c>
      <c r="F796" s="21">
        <f t="shared" si="93"/>
        <v>4.5513659999999998</v>
      </c>
      <c r="G796" s="21">
        <v>0</v>
      </c>
      <c r="H796" s="21">
        <v>0</v>
      </c>
      <c r="I796" s="21">
        <v>4.5513659999999998</v>
      </c>
      <c r="J796" s="21">
        <v>0</v>
      </c>
      <c r="K796" s="21">
        <v>3.792805</v>
      </c>
      <c r="L796" s="23">
        <v>2025</v>
      </c>
      <c r="M796" s="21">
        <v>3.8400989999999999</v>
      </c>
      <c r="N796" s="24" t="s">
        <v>2309</v>
      </c>
      <c r="O796" s="22" t="s">
        <v>41</v>
      </c>
      <c r="P796" s="21" t="s">
        <v>41</v>
      </c>
      <c r="Q796" s="21" t="s">
        <v>41</v>
      </c>
      <c r="R796" s="21" t="s">
        <v>41</v>
      </c>
      <c r="S796" s="21">
        <v>0.25</v>
      </c>
      <c r="T796" s="21" t="s">
        <v>41</v>
      </c>
      <c r="U796" s="21" t="s">
        <v>41</v>
      </c>
      <c r="V796" s="21" t="s">
        <v>41</v>
      </c>
      <c r="W796" s="21" t="s">
        <v>41</v>
      </c>
    </row>
    <row r="797" spans="1:23" ht="141.75" x14ac:dyDescent="0.25">
      <c r="A797" s="18" t="s">
        <v>2305</v>
      </c>
      <c r="B797" s="19" t="s">
        <v>2325</v>
      </c>
      <c r="C797" s="20" t="s">
        <v>2326</v>
      </c>
      <c r="D797" s="21">
        <v>3.660053</v>
      </c>
      <c r="E797" s="22" t="s">
        <v>2327</v>
      </c>
      <c r="F797" s="21">
        <f t="shared" si="93"/>
        <v>3.620431</v>
      </c>
      <c r="G797" s="21">
        <v>0</v>
      </c>
      <c r="H797" s="21">
        <v>0</v>
      </c>
      <c r="I797" s="21">
        <v>3.620431</v>
      </c>
      <c r="J797" s="21">
        <v>0</v>
      </c>
      <c r="K797" s="21">
        <v>3.017026</v>
      </c>
      <c r="L797" s="23">
        <v>2025</v>
      </c>
      <c r="M797" s="21">
        <v>3.0501320000000001</v>
      </c>
      <c r="N797" s="24" t="s">
        <v>2309</v>
      </c>
      <c r="O797" s="22" t="s">
        <v>41</v>
      </c>
      <c r="P797" s="21" t="s">
        <v>41</v>
      </c>
      <c r="Q797" s="21" t="s">
        <v>41</v>
      </c>
      <c r="R797" s="21" t="s">
        <v>41</v>
      </c>
      <c r="S797" s="21">
        <v>0.16</v>
      </c>
      <c r="T797" s="21" t="s">
        <v>41</v>
      </c>
      <c r="U797" s="21" t="s">
        <v>41</v>
      </c>
      <c r="V797" s="21" t="s">
        <v>41</v>
      </c>
      <c r="W797" s="21" t="s">
        <v>41</v>
      </c>
    </row>
    <row r="798" spans="1:23" ht="141.75" x14ac:dyDescent="0.25">
      <c r="A798" s="18" t="s">
        <v>2305</v>
      </c>
      <c r="B798" s="19" t="s">
        <v>2328</v>
      </c>
      <c r="C798" s="20" t="s">
        <v>2329</v>
      </c>
      <c r="D798" s="21">
        <v>2.134309</v>
      </c>
      <c r="E798" s="22" t="s">
        <v>2330</v>
      </c>
      <c r="F798" s="21">
        <f t="shared" si="93"/>
        <v>2.094687</v>
      </c>
      <c r="G798" s="21">
        <v>0</v>
      </c>
      <c r="H798" s="21">
        <v>0</v>
      </c>
      <c r="I798" s="21">
        <v>2.094687</v>
      </c>
      <c r="J798" s="21">
        <v>0</v>
      </c>
      <c r="K798" s="21">
        <v>1.7455719999999999</v>
      </c>
      <c r="L798" s="23">
        <v>2025</v>
      </c>
      <c r="M798" s="21">
        <v>1.778678</v>
      </c>
      <c r="N798" s="24" t="s">
        <v>2309</v>
      </c>
      <c r="O798" s="22" t="s">
        <v>41</v>
      </c>
      <c r="P798" s="21" t="s">
        <v>41</v>
      </c>
      <c r="Q798" s="21" t="s">
        <v>41</v>
      </c>
      <c r="R798" s="21" t="s">
        <v>41</v>
      </c>
      <c r="S798" s="21">
        <v>0.1</v>
      </c>
      <c r="T798" s="21" t="s">
        <v>41</v>
      </c>
      <c r="U798" s="21" t="s">
        <v>41</v>
      </c>
      <c r="V798" s="21" t="s">
        <v>41</v>
      </c>
      <c r="W798" s="21" t="s">
        <v>41</v>
      </c>
    </row>
    <row r="799" spans="1:23" ht="47.25" x14ac:dyDescent="0.25">
      <c r="A799" s="18" t="s">
        <v>2305</v>
      </c>
      <c r="B799" s="19" t="s">
        <v>2331</v>
      </c>
      <c r="C799" s="20" t="s">
        <v>2332</v>
      </c>
      <c r="D799" s="21">
        <v>0.37111100000000002</v>
      </c>
      <c r="E799" s="22" t="s">
        <v>2333</v>
      </c>
      <c r="F799" s="21">
        <f t="shared" si="93"/>
        <v>0.365867</v>
      </c>
      <c r="G799" s="21">
        <v>0</v>
      </c>
      <c r="H799" s="21">
        <v>0</v>
      </c>
      <c r="I799" s="21">
        <v>0</v>
      </c>
      <c r="J799" s="21">
        <v>0.365867</v>
      </c>
      <c r="K799" s="21">
        <v>0</v>
      </c>
      <c r="L799" s="23">
        <v>2024</v>
      </c>
      <c r="M799" s="21">
        <v>0.31013299999999999</v>
      </c>
      <c r="N799" s="24" t="s">
        <v>2334</v>
      </c>
      <c r="O799" s="22" t="s">
        <v>41</v>
      </c>
      <c r="P799" s="21" t="s">
        <v>41</v>
      </c>
      <c r="Q799" s="21">
        <v>3.4000000000000002E-2</v>
      </c>
      <c r="R799" s="21" t="s">
        <v>41</v>
      </c>
      <c r="S799" s="21" t="s">
        <v>41</v>
      </c>
      <c r="T799" s="21" t="s">
        <v>41</v>
      </c>
      <c r="U799" s="21" t="s">
        <v>41</v>
      </c>
      <c r="V799" s="21" t="s">
        <v>41</v>
      </c>
      <c r="W799" s="21" t="s">
        <v>41</v>
      </c>
    </row>
    <row r="800" spans="1:23" ht="47.25" x14ac:dyDescent="0.25">
      <c r="A800" s="18" t="s">
        <v>2305</v>
      </c>
      <c r="B800" s="19" t="s">
        <v>2335</v>
      </c>
      <c r="C800" s="20" t="s">
        <v>2336</v>
      </c>
      <c r="D800" s="21">
        <v>6.9203000000000001E-2</v>
      </c>
      <c r="E800" s="22" t="s">
        <v>2337</v>
      </c>
      <c r="F800" s="21">
        <f t="shared" si="93"/>
        <v>0</v>
      </c>
      <c r="G800" s="21">
        <v>0</v>
      </c>
      <c r="H800" s="21">
        <v>0</v>
      </c>
      <c r="I800" s="21">
        <v>0</v>
      </c>
      <c r="J800" s="21">
        <v>0</v>
      </c>
      <c r="K800" s="21">
        <v>0</v>
      </c>
      <c r="L800" s="23">
        <v>2025</v>
      </c>
      <c r="M800" s="21">
        <v>6.0782000000000003E-2</v>
      </c>
      <c r="N800" s="24" t="s">
        <v>2334</v>
      </c>
      <c r="O800" s="22" t="s">
        <v>41</v>
      </c>
      <c r="P800" s="21" t="s">
        <v>41</v>
      </c>
      <c r="Q800" s="21">
        <v>2.5000000000000001E-2</v>
      </c>
      <c r="R800" s="21" t="s">
        <v>41</v>
      </c>
      <c r="S800" s="21" t="s">
        <v>41</v>
      </c>
      <c r="T800" s="21" t="s">
        <v>41</v>
      </c>
      <c r="U800" s="21" t="s">
        <v>41</v>
      </c>
      <c r="V800" s="21" t="s">
        <v>41</v>
      </c>
      <c r="W800" s="21" t="s">
        <v>41</v>
      </c>
    </row>
    <row r="801" spans="1:23" ht="141.75" x14ac:dyDescent="0.25">
      <c r="A801" s="18" t="s">
        <v>2305</v>
      </c>
      <c r="B801" s="19" t="s">
        <v>2338</v>
      </c>
      <c r="C801" s="20" t="s">
        <v>2339</v>
      </c>
      <c r="D801" s="21">
        <v>1.878363</v>
      </c>
      <c r="E801" s="22" t="s">
        <v>2340</v>
      </c>
      <c r="F801" s="21">
        <f t="shared" si="93"/>
        <v>1.878363</v>
      </c>
      <c r="G801" s="21">
        <v>0</v>
      </c>
      <c r="H801" s="21">
        <v>0</v>
      </c>
      <c r="I801" s="21">
        <v>1.878363</v>
      </c>
      <c r="J801" s="21">
        <v>0</v>
      </c>
      <c r="K801" s="21">
        <v>1.5653030000000001</v>
      </c>
      <c r="L801" s="23">
        <v>2025</v>
      </c>
      <c r="M801" s="21">
        <v>1.5653030000000001</v>
      </c>
      <c r="N801" s="24" t="s">
        <v>2309</v>
      </c>
      <c r="O801" s="22" t="s">
        <v>41</v>
      </c>
      <c r="P801" s="21" t="s">
        <v>41</v>
      </c>
      <c r="Q801" s="21" t="s">
        <v>41</v>
      </c>
      <c r="R801" s="21" t="s">
        <v>41</v>
      </c>
      <c r="S801" s="21">
        <v>6.3E-2</v>
      </c>
      <c r="T801" s="21" t="s">
        <v>41</v>
      </c>
      <c r="U801" s="21" t="s">
        <v>41</v>
      </c>
      <c r="V801" s="21" t="s">
        <v>41</v>
      </c>
      <c r="W801" s="21" t="s">
        <v>41</v>
      </c>
    </row>
    <row r="802" spans="1:23" ht="78.75" x14ac:dyDescent="0.25">
      <c r="A802" s="18" t="s">
        <v>2305</v>
      </c>
      <c r="B802" s="19" t="s">
        <v>2341</v>
      </c>
      <c r="C802" s="20" t="s">
        <v>2342</v>
      </c>
      <c r="D802" s="21">
        <v>0.47008800000000001</v>
      </c>
      <c r="E802" s="22" t="s">
        <v>2343</v>
      </c>
      <c r="F802" s="21">
        <f t="shared" si="93"/>
        <v>0.47008800000000001</v>
      </c>
      <c r="G802" s="21">
        <v>0</v>
      </c>
      <c r="H802" s="21">
        <v>0</v>
      </c>
      <c r="I802" s="21">
        <v>0.47008800000000001</v>
      </c>
      <c r="J802" s="21">
        <v>0</v>
      </c>
      <c r="K802" s="21">
        <v>0.39174100000000001</v>
      </c>
      <c r="L802" s="23">
        <v>2025</v>
      </c>
      <c r="M802" s="21">
        <v>0.39174100000000001</v>
      </c>
      <c r="N802" s="24" t="s">
        <v>2344</v>
      </c>
      <c r="O802" s="22" t="s">
        <v>41</v>
      </c>
      <c r="P802" s="21" t="s">
        <v>41</v>
      </c>
      <c r="Q802" s="21">
        <v>3.6999999999999998E-2</v>
      </c>
      <c r="R802" s="21" t="s">
        <v>41</v>
      </c>
      <c r="S802" s="21" t="s">
        <v>41</v>
      </c>
      <c r="T802" s="21" t="s">
        <v>41</v>
      </c>
      <c r="U802" s="21" t="s">
        <v>41</v>
      </c>
      <c r="V802" s="21" t="s">
        <v>41</v>
      </c>
      <c r="W802" s="21" t="s">
        <v>41</v>
      </c>
    </row>
    <row r="803" spans="1:23" x14ac:dyDescent="0.25">
      <c r="A803" s="18" t="s">
        <v>2345</v>
      </c>
      <c r="B803" s="19" t="s">
        <v>538</v>
      </c>
      <c r="C803" s="20" t="s">
        <v>40</v>
      </c>
      <c r="D803" s="21">
        <f>IFERROR(SUM(0),"нд")</f>
        <v>0</v>
      </c>
      <c r="E803" s="22" t="s">
        <v>41</v>
      </c>
      <c r="F803" s="21">
        <f t="shared" ref="F803:K803" si="94">IFERROR(SUM(0),"нд")</f>
        <v>0</v>
      </c>
      <c r="G803" s="21">
        <f t="shared" si="94"/>
        <v>0</v>
      </c>
      <c r="H803" s="21">
        <f t="shared" si="94"/>
        <v>0</v>
      </c>
      <c r="I803" s="21">
        <f t="shared" si="94"/>
        <v>0</v>
      </c>
      <c r="J803" s="21">
        <f t="shared" si="94"/>
        <v>0</v>
      </c>
      <c r="K803" s="21">
        <f t="shared" si="94"/>
        <v>0</v>
      </c>
      <c r="L803" s="23" t="s">
        <v>41</v>
      </c>
      <c r="M803" s="21" t="s">
        <v>41</v>
      </c>
      <c r="N803" s="24" t="s">
        <v>41</v>
      </c>
      <c r="O803" s="22" t="s">
        <v>41</v>
      </c>
      <c r="P803" s="21">
        <f t="shared" ref="P803:W803" si="95">IFERROR(SUM(0),"нд")</f>
        <v>0</v>
      </c>
      <c r="Q803" s="21">
        <f t="shared" si="95"/>
        <v>0</v>
      </c>
      <c r="R803" s="21">
        <f t="shared" si="95"/>
        <v>0</v>
      </c>
      <c r="S803" s="21">
        <f t="shared" si="95"/>
        <v>0</v>
      </c>
      <c r="T803" s="21">
        <f t="shared" si="95"/>
        <v>0</v>
      </c>
      <c r="U803" s="21">
        <f t="shared" si="95"/>
        <v>0</v>
      </c>
      <c r="V803" s="21">
        <f t="shared" si="95"/>
        <v>0</v>
      </c>
      <c r="W803" s="21">
        <f t="shared" si="95"/>
        <v>0</v>
      </c>
    </row>
    <row r="804" spans="1:23" x14ac:dyDescent="0.25">
      <c r="A804" s="18" t="s">
        <v>2346</v>
      </c>
      <c r="B804" s="19" t="s">
        <v>540</v>
      </c>
      <c r="C804" s="20" t="s">
        <v>40</v>
      </c>
      <c r="D804" s="21">
        <f>IFERROR(SUM(D805:D910),"нд")</f>
        <v>2767.3023930000004</v>
      </c>
      <c r="E804" s="22" t="s">
        <v>41</v>
      </c>
      <c r="F804" s="21">
        <f t="shared" ref="F804:K804" si="96">IFERROR(SUM(F805:F910),"нд")</f>
        <v>2656.9964160000009</v>
      </c>
      <c r="G804" s="21">
        <f t="shared" si="96"/>
        <v>0</v>
      </c>
      <c r="H804" s="21">
        <f t="shared" si="96"/>
        <v>0</v>
      </c>
      <c r="I804" s="21">
        <f t="shared" si="96"/>
        <v>2656.9964160000009</v>
      </c>
      <c r="J804" s="21">
        <f t="shared" si="96"/>
        <v>0</v>
      </c>
      <c r="K804" s="21">
        <f t="shared" si="96"/>
        <v>2165.5083229999996</v>
      </c>
      <c r="L804" s="23" t="s">
        <v>41</v>
      </c>
      <c r="M804" s="21" t="s">
        <v>41</v>
      </c>
      <c r="N804" s="24" t="s">
        <v>41</v>
      </c>
      <c r="O804" s="22" t="s">
        <v>41</v>
      </c>
      <c r="P804" s="21">
        <f t="shared" ref="P804:W804" si="97">IFERROR(SUM(P805:P910),"нд")</f>
        <v>0</v>
      </c>
      <c r="Q804" s="21">
        <f t="shared" si="97"/>
        <v>0</v>
      </c>
      <c r="R804" s="21">
        <f t="shared" si="97"/>
        <v>0</v>
      </c>
      <c r="S804" s="21">
        <f t="shared" si="97"/>
        <v>0</v>
      </c>
      <c r="T804" s="21">
        <f t="shared" si="97"/>
        <v>0</v>
      </c>
      <c r="U804" s="21">
        <f t="shared" si="97"/>
        <v>0</v>
      </c>
      <c r="V804" s="21">
        <f t="shared" si="97"/>
        <v>0</v>
      </c>
      <c r="W804" s="21">
        <f t="shared" si="97"/>
        <v>2292</v>
      </c>
    </row>
    <row r="805" spans="1:23" ht="173.25" x14ac:dyDescent="0.25">
      <c r="A805" s="18" t="s">
        <v>2346</v>
      </c>
      <c r="B805" s="19" t="s">
        <v>2347</v>
      </c>
      <c r="C805" s="20" t="s">
        <v>2348</v>
      </c>
      <c r="D805" s="21">
        <v>0.52210699999999999</v>
      </c>
      <c r="E805" s="22" t="s">
        <v>2349</v>
      </c>
      <c r="F805" s="21">
        <f t="shared" ref="F805:F836" si="98">IFERROR(J805+I805+H805+G805,"нд")</f>
        <v>0.52210699999999999</v>
      </c>
      <c r="G805" s="21">
        <v>0</v>
      </c>
      <c r="H805" s="21">
        <v>0</v>
      </c>
      <c r="I805" s="21">
        <v>0.52210699999999999</v>
      </c>
      <c r="J805" s="21">
        <v>0</v>
      </c>
      <c r="K805" s="21">
        <v>0.435089</v>
      </c>
      <c r="L805" s="23" t="s">
        <v>41</v>
      </c>
      <c r="M805" s="21" t="s">
        <v>41</v>
      </c>
      <c r="N805" s="24" t="s">
        <v>2350</v>
      </c>
      <c r="O805" s="22" t="s">
        <v>41</v>
      </c>
      <c r="P805" s="21" t="s">
        <v>41</v>
      </c>
      <c r="Q805" s="21" t="s">
        <v>41</v>
      </c>
      <c r="R805" s="21" t="s">
        <v>41</v>
      </c>
      <c r="S805" s="21" t="s">
        <v>41</v>
      </c>
      <c r="T805" s="21" t="s">
        <v>41</v>
      </c>
      <c r="U805" s="21" t="s">
        <v>41</v>
      </c>
      <c r="V805" s="21" t="s">
        <v>41</v>
      </c>
      <c r="W805" s="21" t="s">
        <v>41</v>
      </c>
    </row>
    <row r="806" spans="1:23" ht="110.25" x14ac:dyDescent="0.25">
      <c r="A806" s="18" t="s">
        <v>2346</v>
      </c>
      <c r="B806" s="19" t="s">
        <v>2351</v>
      </c>
      <c r="C806" s="20" t="s">
        <v>2352</v>
      </c>
      <c r="D806" s="21">
        <v>31.534655999999998</v>
      </c>
      <c r="E806" s="22" t="s">
        <v>2353</v>
      </c>
      <c r="F806" s="21">
        <f t="shared" si="98"/>
        <v>31.534655999999998</v>
      </c>
      <c r="G806" s="21">
        <v>0</v>
      </c>
      <c r="H806" s="21">
        <v>0</v>
      </c>
      <c r="I806" s="21">
        <v>31.534655999999998</v>
      </c>
      <c r="J806" s="21">
        <v>0</v>
      </c>
      <c r="K806" s="21">
        <v>26.278880000000001</v>
      </c>
      <c r="L806" s="23">
        <v>2025</v>
      </c>
      <c r="M806" s="21">
        <v>26.278880000000001</v>
      </c>
      <c r="N806" s="24" t="s">
        <v>2354</v>
      </c>
      <c r="O806" s="22" t="s">
        <v>41</v>
      </c>
      <c r="P806" s="21" t="s">
        <v>41</v>
      </c>
      <c r="Q806" s="21" t="s">
        <v>41</v>
      </c>
      <c r="R806" s="21" t="s">
        <v>41</v>
      </c>
      <c r="S806" s="21" t="s">
        <v>41</v>
      </c>
      <c r="T806" s="21" t="s">
        <v>41</v>
      </c>
      <c r="U806" s="21" t="s">
        <v>41</v>
      </c>
      <c r="V806" s="21" t="s">
        <v>41</v>
      </c>
      <c r="W806" s="21">
        <v>146</v>
      </c>
    </row>
    <row r="807" spans="1:23" ht="78.75" x14ac:dyDescent="0.25">
      <c r="A807" s="18" t="s">
        <v>2346</v>
      </c>
      <c r="B807" s="19" t="s">
        <v>2355</v>
      </c>
      <c r="C807" s="20" t="s">
        <v>2356</v>
      </c>
      <c r="D807" s="21">
        <v>11.666098</v>
      </c>
      <c r="E807" s="22" t="s">
        <v>2357</v>
      </c>
      <c r="F807" s="21">
        <f t="shared" si="98"/>
        <v>11.666098</v>
      </c>
      <c r="G807" s="21">
        <v>0</v>
      </c>
      <c r="H807" s="21">
        <v>0</v>
      </c>
      <c r="I807" s="21">
        <v>11.666098</v>
      </c>
      <c r="J807" s="21">
        <v>0</v>
      </c>
      <c r="K807" s="21">
        <v>9.7217479999999998</v>
      </c>
      <c r="L807" s="23">
        <v>2025</v>
      </c>
      <c r="M807" s="21">
        <v>9.7217479999999998</v>
      </c>
      <c r="N807" s="24" t="s">
        <v>2358</v>
      </c>
      <c r="O807" s="22" t="s">
        <v>41</v>
      </c>
      <c r="P807" s="21" t="s">
        <v>41</v>
      </c>
      <c r="Q807" s="21" t="s">
        <v>41</v>
      </c>
      <c r="R807" s="21" t="s">
        <v>41</v>
      </c>
      <c r="S807" s="21" t="s">
        <v>41</v>
      </c>
      <c r="T807" s="21" t="s">
        <v>41</v>
      </c>
      <c r="U807" s="21" t="s">
        <v>41</v>
      </c>
      <c r="V807" s="21" t="s">
        <v>41</v>
      </c>
      <c r="W807" s="21">
        <v>108</v>
      </c>
    </row>
    <row r="808" spans="1:23" ht="110.25" x14ac:dyDescent="0.25">
      <c r="A808" s="18" t="s">
        <v>2346</v>
      </c>
      <c r="B808" s="19" t="s">
        <v>2359</v>
      </c>
      <c r="C808" s="20" t="s">
        <v>2360</v>
      </c>
      <c r="D808" s="21">
        <v>1.941084</v>
      </c>
      <c r="E808" s="22" t="s">
        <v>2361</v>
      </c>
      <c r="F808" s="21">
        <f t="shared" si="98"/>
        <v>1.941084</v>
      </c>
      <c r="G808" s="21">
        <v>0</v>
      </c>
      <c r="H808" s="21">
        <v>0</v>
      </c>
      <c r="I808" s="21">
        <v>1.941084</v>
      </c>
      <c r="J808" s="21">
        <v>0</v>
      </c>
      <c r="K808" s="21">
        <v>1.61757</v>
      </c>
      <c r="L808" s="23">
        <v>2025</v>
      </c>
      <c r="M808" s="21">
        <v>1.61757</v>
      </c>
      <c r="N808" s="24" t="s">
        <v>2362</v>
      </c>
      <c r="O808" s="22" t="s">
        <v>41</v>
      </c>
      <c r="P808" s="21" t="s">
        <v>41</v>
      </c>
      <c r="Q808" s="21" t="s">
        <v>41</v>
      </c>
      <c r="R808" s="21" t="s">
        <v>41</v>
      </c>
      <c r="S808" s="21" t="s">
        <v>41</v>
      </c>
      <c r="T808" s="21" t="s">
        <v>41</v>
      </c>
      <c r="U808" s="21" t="s">
        <v>41</v>
      </c>
      <c r="V808" s="21" t="s">
        <v>41</v>
      </c>
      <c r="W808" s="21">
        <v>4</v>
      </c>
    </row>
    <row r="809" spans="1:23" ht="63" x14ac:dyDescent="0.25">
      <c r="A809" s="18" t="s">
        <v>2346</v>
      </c>
      <c r="B809" s="19" t="s">
        <v>2363</v>
      </c>
      <c r="C809" s="20" t="s">
        <v>2364</v>
      </c>
      <c r="D809" s="21">
        <v>25.258497999999999</v>
      </c>
      <c r="E809" s="22" t="s">
        <v>2365</v>
      </c>
      <c r="F809" s="21">
        <f t="shared" si="98"/>
        <v>25.258497999999999</v>
      </c>
      <c r="G809" s="21">
        <v>0</v>
      </c>
      <c r="H809" s="21">
        <v>0</v>
      </c>
      <c r="I809" s="21">
        <v>25.258497999999999</v>
      </c>
      <c r="J809" s="21">
        <v>0</v>
      </c>
      <c r="K809" s="21">
        <v>21.048748</v>
      </c>
      <c r="L809" s="23">
        <v>2025</v>
      </c>
      <c r="M809" s="21">
        <v>21.048748</v>
      </c>
      <c r="N809" s="24" t="s">
        <v>2366</v>
      </c>
      <c r="O809" s="22" t="s">
        <v>41</v>
      </c>
      <c r="P809" s="21" t="s">
        <v>41</v>
      </c>
      <c r="Q809" s="21" t="s">
        <v>41</v>
      </c>
      <c r="R809" s="21" t="s">
        <v>41</v>
      </c>
      <c r="S809" s="21" t="s">
        <v>41</v>
      </c>
      <c r="T809" s="21" t="s">
        <v>41</v>
      </c>
      <c r="U809" s="21" t="s">
        <v>41</v>
      </c>
      <c r="V809" s="21" t="s">
        <v>41</v>
      </c>
      <c r="W809" s="21">
        <v>12</v>
      </c>
    </row>
    <row r="810" spans="1:23" ht="110.25" x14ac:dyDescent="0.25">
      <c r="A810" s="18" t="s">
        <v>2346</v>
      </c>
      <c r="B810" s="19" t="s">
        <v>2367</v>
      </c>
      <c r="C810" s="20" t="s">
        <v>2368</v>
      </c>
      <c r="D810" s="21">
        <v>32.671447000000001</v>
      </c>
      <c r="E810" s="22" t="s">
        <v>2369</v>
      </c>
      <c r="F810" s="21">
        <f t="shared" si="98"/>
        <v>32.671447000000001</v>
      </c>
      <c r="G810" s="21">
        <v>0</v>
      </c>
      <c r="H810" s="21">
        <v>0</v>
      </c>
      <c r="I810" s="21">
        <v>32.671447000000001</v>
      </c>
      <c r="J810" s="21">
        <v>0</v>
      </c>
      <c r="K810" s="21">
        <v>27.226206000000001</v>
      </c>
      <c r="L810" s="23">
        <v>2026</v>
      </c>
      <c r="M810" s="21">
        <v>27.226206000000001</v>
      </c>
      <c r="N810" s="24" t="s">
        <v>2354</v>
      </c>
      <c r="O810" s="22" t="s">
        <v>41</v>
      </c>
      <c r="P810" s="21" t="s">
        <v>41</v>
      </c>
      <c r="Q810" s="21" t="s">
        <v>41</v>
      </c>
      <c r="R810" s="21" t="s">
        <v>41</v>
      </c>
      <c r="S810" s="21" t="s">
        <v>41</v>
      </c>
      <c r="T810" s="21" t="s">
        <v>41</v>
      </c>
      <c r="U810" s="21" t="s">
        <v>41</v>
      </c>
      <c r="V810" s="21" t="s">
        <v>41</v>
      </c>
      <c r="W810" s="21">
        <v>183</v>
      </c>
    </row>
    <row r="811" spans="1:23" ht="94.5" x14ac:dyDescent="0.25">
      <c r="A811" s="18" t="s">
        <v>2346</v>
      </c>
      <c r="B811" s="19" t="s">
        <v>2370</v>
      </c>
      <c r="C811" s="20" t="s">
        <v>2371</v>
      </c>
      <c r="D811" s="21">
        <v>11.840508</v>
      </c>
      <c r="E811" s="22" t="s">
        <v>2372</v>
      </c>
      <c r="F811" s="21">
        <f t="shared" si="98"/>
        <v>11.840508</v>
      </c>
      <c r="G811" s="21">
        <v>0</v>
      </c>
      <c r="H811" s="21">
        <v>0</v>
      </c>
      <c r="I811" s="21">
        <v>11.840508</v>
      </c>
      <c r="J811" s="21">
        <v>0</v>
      </c>
      <c r="K811" s="21">
        <v>9.8670899999999993</v>
      </c>
      <c r="L811" s="23">
        <v>2026</v>
      </c>
      <c r="M811" s="21">
        <v>9.8670899999999993</v>
      </c>
      <c r="N811" s="24" t="s">
        <v>2373</v>
      </c>
      <c r="O811" s="22" t="s">
        <v>41</v>
      </c>
      <c r="P811" s="21" t="s">
        <v>41</v>
      </c>
      <c r="Q811" s="21" t="s">
        <v>41</v>
      </c>
      <c r="R811" s="21" t="s">
        <v>41</v>
      </c>
      <c r="S811" s="21" t="s">
        <v>41</v>
      </c>
      <c r="T811" s="21" t="s">
        <v>41</v>
      </c>
      <c r="U811" s="21" t="s">
        <v>41</v>
      </c>
      <c r="V811" s="21" t="s">
        <v>41</v>
      </c>
      <c r="W811" s="21">
        <v>99</v>
      </c>
    </row>
    <row r="812" spans="1:23" ht="110.25" x14ac:dyDescent="0.25">
      <c r="A812" s="18" t="s">
        <v>2346</v>
      </c>
      <c r="B812" s="19" t="s">
        <v>2374</v>
      </c>
      <c r="C812" s="20" t="s">
        <v>2375</v>
      </c>
      <c r="D812" s="21">
        <v>2.6177999999999999</v>
      </c>
      <c r="E812" s="22" t="s">
        <v>2376</v>
      </c>
      <c r="F812" s="21">
        <f t="shared" si="98"/>
        <v>2.6177999999999999</v>
      </c>
      <c r="G812" s="21">
        <v>0</v>
      </c>
      <c r="H812" s="21">
        <v>0</v>
      </c>
      <c r="I812" s="21">
        <v>2.6177999999999999</v>
      </c>
      <c r="J812" s="21">
        <v>0</v>
      </c>
      <c r="K812" s="21">
        <v>2.1815000000000002</v>
      </c>
      <c r="L812" s="23">
        <v>2026</v>
      </c>
      <c r="M812" s="21">
        <v>2.1815000000000002</v>
      </c>
      <c r="N812" s="24" t="s">
        <v>2377</v>
      </c>
      <c r="O812" s="22" t="s">
        <v>41</v>
      </c>
      <c r="P812" s="21" t="s">
        <v>41</v>
      </c>
      <c r="Q812" s="21" t="s">
        <v>41</v>
      </c>
      <c r="R812" s="21" t="s">
        <v>41</v>
      </c>
      <c r="S812" s="21" t="s">
        <v>41</v>
      </c>
      <c r="T812" s="21" t="s">
        <v>41</v>
      </c>
      <c r="U812" s="21" t="s">
        <v>41</v>
      </c>
      <c r="V812" s="21" t="s">
        <v>41</v>
      </c>
      <c r="W812" s="21">
        <v>6</v>
      </c>
    </row>
    <row r="813" spans="1:23" ht="63" x14ac:dyDescent="0.25">
      <c r="A813" s="18" t="s">
        <v>2346</v>
      </c>
      <c r="B813" s="19" t="s">
        <v>2378</v>
      </c>
      <c r="C813" s="20" t="s">
        <v>2379</v>
      </c>
      <c r="D813" s="21">
        <v>58.599325</v>
      </c>
      <c r="E813" s="22" t="s">
        <v>2380</v>
      </c>
      <c r="F813" s="21">
        <f t="shared" si="98"/>
        <v>58.599325</v>
      </c>
      <c r="G813" s="21">
        <v>0</v>
      </c>
      <c r="H813" s="21">
        <v>0</v>
      </c>
      <c r="I813" s="21">
        <v>58.599325</v>
      </c>
      <c r="J813" s="21">
        <v>0</v>
      </c>
      <c r="K813" s="21">
        <v>48.832771000000001</v>
      </c>
      <c r="L813" s="23">
        <v>2026</v>
      </c>
      <c r="M813" s="21">
        <v>48.832771000000001</v>
      </c>
      <c r="N813" s="24" t="s">
        <v>2366</v>
      </c>
      <c r="O813" s="22" t="s">
        <v>41</v>
      </c>
      <c r="P813" s="21" t="s">
        <v>41</v>
      </c>
      <c r="Q813" s="21" t="s">
        <v>41</v>
      </c>
      <c r="R813" s="21" t="s">
        <v>41</v>
      </c>
      <c r="S813" s="21" t="s">
        <v>41</v>
      </c>
      <c r="T813" s="21" t="s">
        <v>41</v>
      </c>
      <c r="U813" s="21" t="s">
        <v>41</v>
      </c>
      <c r="V813" s="21" t="s">
        <v>41</v>
      </c>
      <c r="W813" s="21">
        <v>24</v>
      </c>
    </row>
    <row r="814" spans="1:23" ht="110.25" x14ac:dyDescent="0.25">
      <c r="A814" s="18" t="s">
        <v>2346</v>
      </c>
      <c r="B814" s="19" t="s">
        <v>2381</v>
      </c>
      <c r="C814" s="20" t="s">
        <v>2382</v>
      </c>
      <c r="D814" s="21">
        <v>20.198903000000001</v>
      </c>
      <c r="E814" s="22" t="s">
        <v>2383</v>
      </c>
      <c r="F814" s="21">
        <f t="shared" si="98"/>
        <v>13.856028999999999</v>
      </c>
      <c r="G814" s="21">
        <v>0</v>
      </c>
      <c r="H814" s="21">
        <v>0</v>
      </c>
      <c r="I814" s="21">
        <v>13.856028999999999</v>
      </c>
      <c r="J814" s="21">
        <v>0</v>
      </c>
      <c r="K814" s="21">
        <v>3.461573</v>
      </c>
      <c r="L814" s="23">
        <v>2025</v>
      </c>
      <c r="M814" s="21">
        <v>16.832419000000002</v>
      </c>
      <c r="N814" s="24" t="s">
        <v>2354</v>
      </c>
      <c r="O814" s="22" t="s">
        <v>41</v>
      </c>
      <c r="P814" s="21" t="s">
        <v>41</v>
      </c>
      <c r="Q814" s="21" t="s">
        <v>41</v>
      </c>
      <c r="R814" s="21" t="s">
        <v>41</v>
      </c>
      <c r="S814" s="21" t="s">
        <v>41</v>
      </c>
      <c r="T814" s="21" t="s">
        <v>41</v>
      </c>
      <c r="U814" s="21" t="s">
        <v>41</v>
      </c>
      <c r="V814" s="21" t="s">
        <v>41</v>
      </c>
      <c r="W814" s="21">
        <v>32</v>
      </c>
    </row>
    <row r="815" spans="1:23" ht="78.75" x14ac:dyDescent="0.25">
      <c r="A815" s="18" t="s">
        <v>2346</v>
      </c>
      <c r="B815" s="19" t="s">
        <v>2384</v>
      </c>
      <c r="C815" s="20" t="s">
        <v>2385</v>
      </c>
      <c r="D815" s="21">
        <v>8.4573479999999996</v>
      </c>
      <c r="E815" s="22" t="s">
        <v>2386</v>
      </c>
      <c r="F815" s="21">
        <f t="shared" si="98"/>
        <v>3.0566279999999999</v>
      </c>
      <c r="G815" s="21">
        <v>0</v>
      </c>
      <c r="H815" s="21">
        <v>0</v>
      </c>
      <c r="I815" s="21">
        <v>3.0566279999999999</v>
      </c>
      <c r="J815" s="21">
        <v>0</v>
      </c>
      <c r="K815" s="21">
        <v>2.2459899999999999</v>
      </c>
      <c r="L815" s="23">
        <v>2025</v>
      </c>
      <c r="M815" s="21">
        <v>7.04779</v>
      </c>
      <c r="N815" s="24" t="s">
        <v>2387</v>
      </c>
      <c r="O815" s="22" t="s">
        <v>41</v>
      </c>
      <c r="P815" s="21" t="s">
        <v>41</v>
      </c>
      <c r="Q815" s="21" t="s">
        <v>41</v>
      </c>
      <c r="R815" s="21" t="s">
        <v>41</v>
      </c>
      <c r="S815" s="21" t="s">
        <v>41</v>
      </c>
      <c r="T815" s="21" t="s">
        <v>41</v>
      </c>
      <c r="U815" s="21" t="s">
        <v>41</v>
      </c>
      <c r="V815" s="21" t="s">
        <v>41</v>
      </c>
      <c r="W815" s="21">
        <v>45</v>
      </c>
    </row>
    <row r="816" spans="1:23" ht="141.75" x14ac:dyDescent="0.25">
      <c r="A816" s="18" t="s">
        <v>2346</v>
      </c>
      <c r="B816" s="19" t="s">
        <v>2388</v>
      </c>
      <c r="C816" s="20" t="s">
        <v>2389</v>
      </c>
      <c r="D816" s="21">
        <v>1.5170399999999999</v>
      </c>
      <c r="E816" s="22" t="s">
        <v>2390</v>
      </c>
      <c r="F816" s="21">
        <f t="shared" si="98"/>
        <v>1.5170399999999999</v>
      </c>
      <c r="G816" s="21">
        <v>0</v>
      </c>
      <c r="H816" s="21">
        <v>0</v>
      </c>
      <c r="I816" s="21">
        <v>1.5170399999999999</v>
      </c>
      <c r="J816" s="21">
        <v>0</v>
      </c>
      <c r="K816" s="21">
        <v>0</v>
      </c>
      <c r="L816" s="23">
        <v>2024</v>
      </c>
      <c r="M816" s="21">
        <v>1.2642</v>
      </c>
      <c r="N816" s="24" t="s">
        <v>2391</v>
      </c>
      <c r="O816" s="22" t="s">
        <v>41</v>
      </c>
      <c r="P816" s="21" t="s">
        <v>41</v>
      </c>
      <c r="Q816" s="21" t="s">
        <v>41</v>
      </c>
      <c r="R816" s="21" t="s">
        <v>41</v>
      </c>
      <c r="S816" s="21" t="s">
        <v>41</v>
      </c>
      <c r="T816" s="21" t="s">
        <v>41</v>
      </c>
      <c r="U816" s="21" t="s">
        <v>41</v>
      </c>
      <c r="V816" s="21" t="s">
        <v>41</v>
      </c>
      <c r="W816" s="21">
        <v>6</v>
      </c>
    </row>
    <row r="817" spans="1:23" ht="63" x14ac:dyDescent="0.25">
      <c r="A817" s="18" t="s">
        <v>2346</v>
      </c>
      <c r="B817" s="19" t="s">
        <v>2392</v>
      </c>
      <c r="C817" s="20" t="s">
        <v>2393</v>
      </c>
      <c r="D817" s="21">
        <v>34.165548999999999</v>
      </c>
      <c r="E817" s="22" t="s">
        <v>2394</v>
      </c>
      <c r="F817" s="21">
        <f t="shared" si="98"/>
        <v>14.666833</v>
      </c>
      <c r="G817" s="21">
        <v>0</v>
      </c>
      <c r="H817" s="21">
        <v>0</v>
      </c>
      <c r="I817" s="21">
        <v>14.666833</v>
      </c>
      <c r="J817" s="21">
        <v>0</v>
      </c>
      <c r="K817" s="21">
        <v>0</v>
      </c>
      <c r="L817" s="23">
        <v>2024</v>
      </c>
      <c r="M817" s="21">
        <v>28.483816000000001</v>
      </c>
      <c r="N817" s="24" t="s">
        <v>2366</v>
      </c>
      <c r="O817" s="22" t="s">
        <v>41</v>
      </c>
      <c r="P817" s="21" t="s">
        <v>41</v>
      </c>
      <c r="Q817" s="21" t="s">
        <v>41</v>
      </c>
      <c r="R817" s="21" t="s">
        <v>41</v>
      </c>
      <c r="S817" s="21" t="s">
        <v>41</v>
      </c>
      <c r="T817" s="21" t="s">
        <v>41</v>
      </c>
      <c r="U817" s="21" t="s">
        <v>41</v>
      </c>
      <c r="V817" s="21" t="s">
        <v>41</v>
      </c>
      <c r="W817" s="21">
        <v>15</v>
      </c>
    </row>
    <row r="818" spans="1:23" ht="110.25" x14ac:dyDescent="0.25">
      <c r="A818" s="18" t="s">
        <v>2346</v>
      </c>
      <c r="B818" s="19" t="s">
        <v>2395</v>
      </c>
      <c r="C818" s="20" t="s">
        <v>2396</v>
      </c>
      <c r="D818" s="21">
        <v>41.982562999999999</v>
      </c>
      <c r="E818" s="22" t="s">
        <v>2397</v>
      </c>
      <c r="F818" s="21">
        <f t="shared" si="98"/>
        <v>41.982562999999999</v>
      </c>
      <c r="G818" s="21">
        <v>0</v>
      </c>
      <c r="H818" s="21">
        <v>0</v>
      </c>
      <c r="I818" s="21">
        <v>41.982562999999999</v>
      </c>
      <c r="J818" s="21">
        <v>0</v>
      </c>
      <c r="K818" s="21">
        <v>34.985469000000002</v>
      </c>
      <c r="L818" s="23">
        <v>2027</v>
      </c>
      <c r="M818" s="21">
        <v>34.985469000000002</v>
      </c>
      <c r="N818" s="24" t="s">
        <v>2354</v>
      </c>
      <c r="O818" s="22" t="s">
        <v>41</v>
      </c>
      <c r="P818" s="21" t="s">
        <v>41</v>
      </c>
      <c r="Q818" s="21" t="s">
        <v>41</v>
      </c>
      <c r="R818" s="21" t="s">
        <v>41</v>
      </c>
      <c r="S818" s="21" t="s">
        <v>41</v>
      </c>
      <c r="T818" s="21" t="s">
        <v>41</v>
      </c>
      <c r="U818" s="21" t="s">
        <v>41</v>
      </c>
      <c r="V818" s="21" t="s">
        <v>41</v>
      </c>
      <c r="W818" s="21">
        <v>187</v>
      </c>
    </row>
    <row r="819" spans="1:23" ht="94.5" x14ac:dyDescent="0.25">
      <c r="A819" s="18" t="s">
        <v>2346</v>
      </c>
      <c r="B819" s="19" t="s">
        <v>2398</v>
      </c>
      <c r="C819" s="20" t="s">
        <v>2399</v>
      </c>
      <c r="D819" s="21">
        <v>25.506163999999998</v>
      </c>
      <c r="E819" s="22" t="s">
        <v>2400</v>
      </c>
      <c r="F819" s="21">
        <f t="shared" si="98"/>
        <v>25.506163999999998</v>
      </c>
      <c r="G819" s="21">
        <v>0</v>
      </c>
      <c r="H819" s="21">
        <v>0</v>
      </c>
      <c r="I819" s="21">
        <v>25.506163999999998</v>
      </c>
      <c r="J819" s="21">
        <v>0</v>
      </c>
      <c r="K819" s="21">
        <v>21.255137000000001</v>
      </c>
      <c r="L819" s="23">
        <v>2027</v>
      </c>
      <c r="M819" s="21">
        <v>21.255137000000001</v>
      </c>
      <c r="N819" s="24" t="s">
        <v>2401</v>
      </c>
      <c r="O819" s="22" t="s">
        <v>41</v>
      </c>
      <c r="P819" s="21" t="s">
        <v>41</v>
      </c>
      <c r="Q819" s="21" t="s">
        <v>41</v>
      </c>
      <c r="R819" s="21" t="s">
        <v>41</v>
      </c>
      <c r="S819" s="21" t="s">
        <v>41</v>
      </c>
      <c r="T819" s="21" t="s">
        <v>41</v>
      </c>
      <c r="U819" s="21" t="s">
        <v>41</v>
      </c>
      <c r="V819" s="21" t="s">
        <v>41</v>
      </c>
      <c r="W819" s="21">
        <v>189</v>
      </c>
    </row>
    <row r="820" spans="1:23" ht="63" x14ac:dyDescent="0.25">
      <c r="A820" s="18" t="s">
        <v>2346</v>
      </c>
      <c r="B820" s="19" t="s">
        <v>2402</v>
      </c>
      <c r="C820" s="20" t="s">
        <v>2403</v>
      </c>
      <c r="D820" s="21">
        <v>36.626291000000002</v>
      </c>
      <c r="E820" s="22" t="s">
        <v>2404</v>
      </c>
      <c r="F820" s="21">
        <f t="shared" si="98"/>
        <v>36.626291000000002</v>
      </c>
      <c r="G820" s="21">
        <v>0</v>
      </c>
      <c r="H820" s="21">
        <v>0</v>
      </c>
      <c r="I820" s="21">
        <v>36.626291000000002</v>
      </c>
      <c r="J820" s="21">
        <v>0</v>
      </c>
      <c r="K820" s="21">
        <v>30.521909000000001</v>
      </c>
      <c r="L820" s="23">
        <v>2025</v>
      </c>
      <c r="M820" s="21">
        <v>30.521909000000001</v>
      </c>
      <c r="N820" s="24" t="s">
        <v>2366</v>
      </c>
      <c r="O820" s="22" t="s">
        <v>41</v>
      </c>
      <c r="P820" s="21" t="s">
        <v>41</v>
      </c>
      <c r="Q820" s="21" t="s">
        <v>41</v>
      </c>
      <c r="R820" s="21" t="s">
        <v>41</v>
      </c>
      <c r="S820" s="21" t="s">
        <v>41</v>
      </c>
      <c r="T820" s="21" t="s">
        <v>41</v>
      </c>
      <c r="U820" s="21" t="s">
        <v>41</v>
      </c>
      <c r="V820" s="21" t="s">
        <v>41</v>
      </c>
      <c r="W820" s="21">
        <v>1</v>
      </c>
    </row>
    <row r="821" spans="1:23" ht="63" x14ac:dyDescent="0.25">
      <c r="A821" s="18" t="s">
        <v>2346</v>
      </c>
      <c r="B821" s="19" t="s">
        <v>2405</v>
      </c>
      <c r="C821" s="20" t="s">
        <v>2406</v>
      </c>
      <c r="D821" s="21">
        <v>38.395744999999998</v>
      </c>
      <c r="E821" s="22" t="s">
        <v>2407</v>
      </c>
      <c r="F821" s="21">
        <f t="shared" si="98"/>
        <v>38.395744999999998</v>
      </c>
      <c r="G821" s="21">
        <v>0</v>
      </c>
      <c r="H821" s="21">
        <v>0</v>
      </c>
      <c r="I821" s="21">
        <v>38.395744999999998</v>
      </c>
      <c r="J821" s="21">
        <v>0</v>
      </c>
      <c r="K821" s="21">
        <v>31.996454</v>
      </c>
      <c r="L821" s="23">
        <v>2027</v>
      </c>
      <c r="M821" s="21">
        <v>31.996454</v>
      </c>
      <c r="N821" s="24" t="s">
        <v>2366</v>
      </c>
      <c r="O821" s="22" t="s">
        <v>41</v>
      </c>
      <c r="P821" s="21" t="s">
        <v>41</v>
      </c>
      <c r="Q821" s="21" t="s">
        <v>41</v>
      </c>
      <c r="R821" s="21" t="s">
        <v>41</v>
      </c>
      <c r="S821" s="21" t="s">
        <v>41</v>
      </c>
      <c r="T821" s="21" t="s">
        <v>41</v>
      </c>
      <c r="U821" s="21" t="s">
        <v>41</v>
      </c>
      <c r="V821" s="21" t="s">
        <v>41</v>
      </c>
      <c r="W821" s="21">
        <v>1</v>
      </c>
    </row>
    <row r="822" spans="1:23" ht="63" x14ac:dyDescent="0.25">
      <c r="A822" s="18" t="s">
        <v>2346</v>
      </c>
      <c r="B822" s="19" t="s">
        <v>2408</v>
      </c>
      <c r="C822" s="20" t="s">
        <v>2409</v>
      </c>
      <c r="D822" s="21">
        <v>31.779857</v>
      </c>
      <c r="E822" s="22" t="s">
        <v>2410</v>
      </c>
      <c r="F822" s="21">
        <f t="shared" si="98"/>
        <v>31.779857</v>
      </c>
      <c r="G822" s="21">
        <v>0</v>
      </c>
      <c r="H822" s="21">
        <v>0</v>
      </c>
      <c r="I822" s="21">
        <v>31.779857</v>
      </c>
      <c r="J822" s="21">
        <v>0</v>
      </c>
      <c r="K822" s="21">
        <v>26.483214</v>
      </c>
      <c r="L822" s="23">
        <v>2025</v>
      </c>
      <c r="M822" s="21">
        <v>26.483214</v>
      </c>
      <c r="N822" s="24" t="s">
        <v>2366</v>
      </c>
      <c r="O822" s="22" t="s">
        <v>41</v>
      </c>
      <c r="P822" s="21" t="s">
        <v>41</v>
      </c>
      <c r="Q822" s="21" t="s">
        <v>41</v>
      </c>
      <c r="R822" s="21" t="s">
        <v>41</v>
      </c>
      <c r="S822" s="21" t="s">
        <v>41</v>
      </c>
      <c r="T822" s="21" t="s">
        <v>41</v>
      </c>
      <c r="U822" s="21" t="s">
        <v>41</v>
      </c>
      <c r="V822" s="21" t="s">
        <v>41</v>
      </c>
      <c r="W822" s="21">
        <v>3</v>
      </c>
    </row>
    <row r="823" spans="1:23" ht="63" x14ac:dyDescent="0.25">
      <c r="A823" s="18" t="s">
        <v>2346</v>
      </c>
      <c r="B823" s="19" t="s">
        <v>2411</v>
      </c>
      <c r="C823" s="20" t="s">
        <v>2412</v>
      </c>
      <c r="D823" s="21">
        <v>23.2</v>
      </c>
      <c r="E823" s="22" t="s">
        <v>2413</v>
      </c>
      <c r="F823" s="21">
        <f t="shared" si="98"/>
        <v>23.2</v>
      </c>
      <c r="G823" s="21">
        <v>0</v>
      </c>
      <c r="H823" s="21">
        <v>0</v>
      </c>
      <c r="I823" s="21">
        <v>23.2</v>
      </c>
      <c r="J823" s="21">
        <v>0</v>
      </c>
      <c r="K823" s="21">
        <v>19.333333</v>
      </c>
      <c r="L823" s="23">
        <v>2025</v>
      </c>
      <c r="M823" s="21">
        <v>19.333333</v>
      </c>
      <c r="N823" s="24" t="s">
        <v>2366</v>
      </c>
      <c r="O823" s="22" t="s">
        <v>41</v>
      </c>
      <c r="P823" s="21" t="s">
        <v>41</v>
      </c>
      <c r="Q823" s="21" t="s">
        <v>41</v>
      </c>
      <c r="R823" s="21" t="s">
        <v>41</v>
      </c>
      <c r="S823" s="21" t="s">
        <v>41</v>
      </c>
      <c r="T823" s="21" t="s">
        <v>41</v>
      </c>
      <c r="U823" s="21" t="s">
        <v>41</v>
      </c>
      <c r="V823" s="21" t="s">
        <v>41</v>
      </c>
      <c r="W823" s="21">
        <v>4</v>
      </c>
    </row>
    <row r="824" spans="1:23" ht="63" x14ac:dyDescent="0.25">
      <c r="A824" s="18" t="s">
        <v>2346</v>
      </c>
      <c r="B824" s="19" t="s">
        <v>2414</v>
      </c>
      <c r="C824" s="20" t="s">
        <v>2415</v>
      </c>
      <c r="D824" s="21">
        <v>36.864389000000003</v>
      </c>
      <c r="E824" s="22" t="s">
        <v>2416</v>
      </c>
      <c r="F824" s="21">
        <f t="shared" si="98"/>
        <v>36.864389000000003</v>
      </c>
      <c r="G824" s="21">
        <v>0</v>
      </c>
      <c r="H824" s="21">
        <v>0</v>
      </c>
      <c r="I824" s="21">
        <v>36.864389000000003</v>
      </c>
      <c r="J824" s="21">
        <v>0</v>
      </c>
      <c r="K824" s="21">
        <v>30.720324000000002</v>
      </c>
      <c r="L824" s="23">
        <v>2026</v>
      </c>
      <c r="M824" s="21">
        <v>30.720324000000002</v>
      </c>
      <c r="N824" s="24" t="s">
        <v>2366</v>
      </c>
      <c r="O824" s="22" t="s">
        <v>41</v>
      </c>
      <c r="P824" s="21" t="s">
        <v>41</v>
      </c>
      <c r="Q824" s="21" t="s">
        <v>41</v>
      </c>
      <c r="R824" s="21" t="s">
        <v>41</v>
      </c>
      <c r="S824" s="21" t="s">
        <v>41</v>
      </c>
      <c r="T824" s="21" t="s">
        <v>41</v>
      </c>
      <c r="U824" s="21" t="s">
        <v>41</v>
      </c>
      <c r="V824" s="21" t="s">
        <v>41</v>
      </c>
      <c r="W824" s="21">
        <v>3</v>
      </c>
    </row>
    <row r="825" spans="1:23" ht="63" x14ac:dyDescent="0.25">
      <c r="A825" s="18" t="s">
        <v>2346</v>
      </c>
      <c r="B825" s="19" t="s">
        <v>2417</v>
      </c>
      <c r="C825" s="20" t="s">
        <v>2418</v>
      </c>
      <c r="D825" s="21">
        <v>18.404933</v>
      </c>
      <c r="E825" s="22" t="s">
        <v>2419</v>
      </c>
      <c r="F825" s="21">
        <f t="shared" si="98"/>
        <v>18.404933</v>
      </c>
      <c r="G825" s="21">
        <v>0</v>
      </c>
      <c r="H825" s="21">
        <v>0</v>
      </c>
      <c r="I825" s="21">
        <v>18.404933</v>
      </c>
      <c r="J825" s="21">
        <v>0</v>
      </c>
      <c r="K825" s="21">
        <v>15.337444</v>
      </c>
      <c r="L825" s="23">
        <v>2026</v>
      </c>
      <c r="M825" s="21">
        <v>15.337444</v>
      </c>
      <c r="N825" s="24" t="s">
        <v>2366</v>
      </c>
      <c r="O825" s="22" t="s">
        <v>41</v>
      </c>
      <c r="P825" s="21" t="s">
        <v>41</v>
      </c>
      <c r="Q825" s="21" t="s">
        <v>41</v>
      </c>
      <c r="R825" s="21" t="s">
        <v>41</v>
      </c>
      <c r="S825" s="21" t="s">
        <v>41</v>
      </c>
      <c r="T825" s="21" t="s">
        <v>41</v>
      </c>
      <c r="U825" s="21" t="s">
        <v>41</v>
      </c>
      <c r="V825" s="21" t="s">
        <v>41</v>
      </c>
      <c r="W825" s="21">
        <v>3</v>
      </c>
    </row>
    <row r="826" spans="1:23" ht="63" x14ac:dyDescent="0.25">
      <c r="A826" s="18" t="s">
        <v>2346</v>
      </c>
      <c r="B826" s="19" t="s">
        <v>2420</v>
      </c>
      <c r="C826" s="20" t="s">
        <v>2421</v>
      </c>
      <c r="D826" s="21">
        <v>182.68248500000001</v>
      </c>
      <c r="E826" s="22" t="s">
        <v>2422</v>
      </c>
      <c r="F826" s="21">
        <f t="shared" si="98"/>
        <v>182.68248500000001</v>
      </c>
      <c r="G826" s="21">
        <v>0</v>
      </c>
      <c r="H826" s="21">
        <v>0</v>
      </c>
      <c r="I826" s="21">
        <v>182.68248500000001</v>
      </c>
      <c r="J826" s="21">
        <v>0</v>
      </c>
      <c r="K826" s="21">
        <v>152.23540399999999</v>
      </c>
      <c r="L826" s="23">
        <v>2027</v>
      </c>
      <c r="M826" s="21">
        <v>152.23540399999999</v>
      </c>
      <c r="N826" s="24" t="s">
        <v>2366</v>
      </c>
      <c r="O826" s="22" t="s">
        <v>41</v>
      </c>
      <c r="P826" s="21" t="s">
        <v>41</v>
      </c>
      <c r="Q826" s="21" t="s">
        <v>41</v>
      </c>
      <c r="R826" s="21" t="s">
        <v>41</v>
      </c>
      <c r="S826" s="21" t="s">
        <v>41</v>
      </c>
      <c r="T826" s="21" t="s">
        <v>41</v>
      </c>
      <c r="U826" s="21" t="s">
        <v>41</v>
      </c>
      <c r="V826" s="21" t="s">
        <v>41</v>
      </c>
      <c r="W826" s="21">
        <v>55</v>
      </c>
    </row>
    <row r="827" spans="1:23" ht="63" x14ac:dyDescent="0.25">
      <c r="A827" s="18" t="s">
        <v>2346</v>
      </c>
      <c r="B827" s="19" t="s">
        <v>2423</v>
      </c>
      <c r="C827" s="20" t="s">
        <v>2424</v>
      </c>
      <c r="D827" s="21">
        <v>24.960806000000002</v>
      </c>
      <c r="E827" s="22" t="s">
        <v>2425</v>
      </c>
      <c r="F827" s="21">
        <f t="shared" si="98"/>
        <v>24.960806000000002</v>
      </c>
      <c r="G827" s="21">
        <v>0</v>
      </c>
      <c r="H827" s="21">
        <v>0</v>
      </c>
      <c r="I827" s="21">
        <v>24.960806000000002</v>
      </c>
      <c r="J827" s="21">
        <v>0</v>
      </c>
      <c r="K827" s="21">
        <v>20.800671999999999</v>
      </c>
      <c r="L827" s="23">
        <v>2027</v>
      </c>
      <c r="M827" s="21">
        <v>20.800671999999999</v>
      </c>
      <c r="N827" s="24" t="s">
        <v>2366</v>
      </c>
      <c r="O827" s="22" t="s">
        <v>41</v>
      </c>
      <c r="P827" s="21" t="s">
        <v>41</v>
      </c>
      <c r="Q827" s="21" t="s">
        <v>41</v>
      </c>
      <c r="R827" s="21" t="s">
        <v>41</v>
      </c>
      <c r="S827" s="21" t="s">
        <v>41</v>
      </c>
      <c r="T827" s="21" t="s">
        <v>41</v>
      </c>
      <c r="U827" s="21" t="s">
        <v>41</v>
      </c>
      <c r="V827" s="21" t="s">
        <v>41</v>
      </c>
      <c r="W827" s="21">
        <v>3</v>
      </c>
    </row>
    <row r="828" spans="1:23" ht="126" x14ac:dyDescent="0.25">
      <c r="A828" s="18" t="s">
        <v>2346</v>
      </c>
      <c r="B828" s="19" t="s">
        <v>2426</v>
      </c>
      <c r="C828" s="20" t="s">
        <v>2427</v>
      </c>
      <c r="D828" s="21">
        <v>7.1760910000000004</v>
      </c>
      <c r="E828" s="22" t="s">
        <v>2428</v>
      </c>
      <c r="F828" s="21">
        <f t="shared" si="98"/>
        <v>7.1760910000000004</v>
      </c>
      <c r="G828" s="21">
        <v>0</v>
      </c>
      <c r="H828" s="21">
        <v>0</v>
      </c>
      <c r="I828" s="21">
        <v>7.1760910000000004</v>
      </c>
      <c r="J828" s="21">
        <v>0</v>
      </c>
      <c r="K828" s="21">
        <v>5.9800760000000004</v>
      </c>
      <c r="L828" s="23">
        <v>2027</v>
      </c>
      <c r="M828" s="21">
        <v>5.9800760000000004</v>
      </c>
      <c r="N828" s="24" t="s">
        <v>2429</v>
      </c>
      <c r="O828" s="22" t="s">
        <v>41</v>
      </c>
      <c r="P828" s="21" t="s">
        <v>41</v>
      </c>
      <c r="Q828" s="21" t="s">
        <v>41</v>
      </c>
      <c r="R828" s="21" t="s">
        <v>41</v>
      </c>
      <c r="S828" s="21" t="s">
        <v>41</v>
      </c>
      <c r="T828" s="21" t="s">
        <v>41</v>
      </c>
      <c r="U828" s="21" t="s">
        <v>41</v>
      </c>
      <c r="V828" s="21" t="s">
        <v>41</v>
      </c>
      <c r="W828" s="21">
        <v>16</v>
      </c>
    </row>
    <row r="829" spans="1:23" ht="94.5" x14ac:dyDescent="0.25">
      <c r="A829" s="18" t="s">
        <v>2346</v>
      </c>
      <c r="B829" s="19" t="s">
        <v>2430</v>
      </c>
      <c r="C829" s="20" t="s">
        <v>2431</v>
      </c>
      <c r="D829" s="21">
        <v>263.04294099999998</v>
      </c>
      <c r="E829" s="22" t="s">
        <v>2432</v>
      </c>
      <c r="F829" s="21">
        <f t="shared" si="98"/>
        <v>263.04294099999998</v>
      </c>
      <c r="G829" s="21">
        <v>0</v>
      </c>
      <c r="H829" s="21">
        <v>0</v>
      </c>
      <c r="I829" s="21">
        <v>263.04294099999998</v>
      </c>
      <c r="J829" s="21">
        <v>0</v>
      </c>
      <c r="K829" s="21">
        <v>219.202451</v>
      </c>
      <c r="L829" s="23">
        <v>2026</v>
      </c>
      <c r="M829" s="21">
        <v>219.202451</v>
      </c>
      <c r="N829" s="24" t="s">
        <v>1163</v>
      </c>
      <c r="O829" s="22" t="s">
        <v>41</v>
      </c>
      <c r="P829" s="21" t="s">
        <v>41</v>
      </c>
      <c r="Q829" s="21" t="s">
        <v>41</v>
      </c>
      <c r="R829" s="21" t="s">
        <v>41</v>
      </c>
      <c r="S829" s="21" t="s">
        <v>41</v>
      </c>
      <c r="T829" s="21" t="s">
        <v>41</v>
      </c>
      <c r="U829" s="21" t="s">
        <v>41</v>
      </c>
      <c r="V829" s="21" t="s">
        <v>41</v>
      </c>
      <c r="W829" s="21">
        <v>15</v>
      </c>
    </row>
    <row r="830" spans="1:23" ht="236.25" x14ac:dyDescent="0.25">
      <c r="A830" s="18" t="s">
        <v>2346</v>
      </c>
      <c r="B830" s="19" t="s">
        <v>659</v>
      </c>
      <c r="C830" s="20" t="s">
        <v>2433</v>
      </c>
      <c r="D830" s="21">
        <v>21.370639000000001</v>
      </c>
      <c r="E830" s="22" t="s">
        <v>2434</v>
      </c>
      <c r="F830" s="21">
        <f t="shared" si="98"/>
        <v>10.619246</v>
      </c>
      <c r="G830" s="21">
        <v>0</v>
      </c>
      <c r="H830" s="21">
        <v>0</v>
      </c>
      <c r="I830" s="21">
        <v>10.619246</v>
      </c>
      <c r="J830" s="21">
        <v>0</v>
      </c>
      <c r="K830" s="21">
        <v>8.8493720000000007</v>
      </c>
      <c r="L830" s="23">
        <v>2026</v>
      </c>
      <c r="M830" s="21">
        <v>17.808865999999998</v>
      </c>
      <c r="N830" s="24" t="s">
        <v>978</v>
      </c>
      <c r="O830" s="22" t="s">
        <v>41</v>
      </c>
      <c r="P830" s="21" t="s">
        <v>41</v>
      </c>
      <c r="Q830" s="21" t="s">
        <v>41</v>
      </c>
      <c r="R830" s="21" t="s">
        <v>41</v>
      </c>
      <c r="S830" s="21" t="s">
        <v>41</v>
      </c>
      <c r="T830" s="21" t="s">
        <v>41</v>
      </c>
      <c r="U830" s="21" t="s">
        <v>41</v>
      </c>
      <c r="V830" s="21" t="s">
        <v>41</v>
      </c>
      <c r="W830" s="21" t="s">
        <v>41</v>
      </c>
    </row>
    <row r="831" spans="1:23" ht="110.25" x14ac:dyDescent="0.25">
      <c r="A831" s="18" t="s">
        <v>2346</v>
      </c>
      <c r="B831" s="19" t="s">
        <v>2435</v>
      </c>
      <c r="C831" s="20" t="s">
        <v>2436</v>
      </c>
      <c r="D831" s="21">
        <v>17.443173000000002</v>
      </c>
      <c r="E831" s="22" t="s">
        <v>2437</v>
      </c>
      <c r="F831" s="21">
        <f t="shared" si="98"/>
        <v>1.608865</v>
      </c>
      <c r="G831" s="21">
        <v>0</v>
      </c>
      <c r="H831" s="21">
        <v>0</v>
      </c>
      <c r="I831" s="21">
        <v>1.608865</v>
      </c>
      <c r="J831" s="21">
        <v>0</v>
      </c>
      <c r="K831" s="21">
        <v>1.3407210000000001</v>
      </c>
      <c r="L831" s="23">
        <v>2025</v>
      </c>
      <c r="M831" s="21">
        <v>14.687480000000001</v>
      </c>
      <c r="N831" s="24" t="s">
        <v>2354</v>
      </c>
      <c r="O831" s="22" t="s">
        <v>41</v>
      </c>
      <c r="P831" s="21" t="s">
        <v>41</v>
      </c>
      <c r="Q831" s="21" t="s">
        <v>41</v>
      </c>
      <c r="R831" s="21" t="s">
        <v>41</v>
      </c>
      <c r="S831" s="21" t="s">
        <v>41</v>
      </c>
      <c r="T831" s="21" t="s">
        <v>41</v>
      </c>
      <c r="U831" s="21" t="s">
        <v>41</v>
      </c>
      <c r="V831" s="21" t="s">
        <v>41</v>
      </c>
      <c r="W831" s="21">
        <v>43</v>
      </c>
    </row>
    <row r="832" spans="1:23" ht="204.75" x14ac:dyDescent="0.25">
      <c r="A832" s="18" t="s">
        <v>2346</v>
      </c>
      <c r="B832" s="19" t="s">
        <v>663</v>
      </c>
      <c r="C832" s="20" t="s">
        <v>2438</v>
      </c>
      <c r="D832" s="21">
        <v>4.5675790000000003</v>
      </c>
      <c r="E832" s="22" t="s">
        <v>2439</v>
      </c>
      <c r="F832" s="21">
        <f t="shared" si="98"/>
        <v>2.3476360000000001</v>
      </c>
      <c r="G832" s="21">
        <v>0</v>
      </c>
      <c r="H832" s="21">
        <v>0</v>
      </c>
      <c r="I832" s="21">
        <v>2.3476360000000001</v>
      </c>
      <c r="J832" s="21">
        <v>0</v>
      </c>
      <c r="K832" s="21">
        <v>1.9563630000000001</v>
      </c>
      <c r="L832" s="23">
        <v>2026</v>
      </c>
      <c r="M832" s="21">
        <v>3.8063159999999998</v>
      </c>
      <c r="N832" s="24" t="s">
        <v>971</v>
      </c>
      <c r="O832" s="22" t="s">
        <v>41</v>
      </c>
      <c r="P832" s="21" t="s">
        <v>41</v>
      </c>
      <c r="Q832" s="21" t="s">
        <v>41</v>
      </c>
      <c r="R832" s="21" t="s">
        <v>41</v>
      </c>
      <c r="S832" s="21" t="s">
        <v>41</v>
      </c>
      <c r="T832" s="21" t="s">
        <v>41</v>
      </c>
      <c r="U832" s="21" t="s">
        <v>41</v>
      </c>
      <c r="V832" s="21" t="s">
        <v>41</v>
      </c>
      <c r="W832" s="21" t="s">
        <v>41</v>
      </c>
    </row>
    <row r="833" spans="1:23" ht="252" x14ac:dyDescent="0.25">
      <c r="A833" s="18" t="s">
        <v>2346</v>
      </c>
      <c r="B833" s="19" t="s">
        <v>2440</v>
      </c>
      <c r="C833" s="20" t="s">
        <v>2441</v>
      </c>
      <c r="D833" s="21">
        <v>35.869985</v>
      </c>
      <c r="E833" s="22" t="s">
        <v>2442</v>
      </c>
      <c r="F833" s="21">
        <f t="shared" si="98"/>
        <v>35.495337999999997</v>
      </c>
      <c r="G833" s="21">
        <v>0</v>
      </c>
      <c r="H833" s="21">
        <v>0</v>
      </c>
      <c r="I833" s="21">
        <v>35.495337999999997</v>
      </c>
      <c r="J833" s="21">
        <v>0</v>
      </c>
      <c r="K833" s="21">
        <v>29.579447999999999</v>
      </c>
      <c r="L833" s="23">
        <v>2025</v>
      </c>
      <c r="M833" s="21">
        <v>29.891653999999999</v>
      </c>
      <c r="N833" s="24" t="s">
        <v>1169</v>
      </c>
      <c r="O833" s="22" t="s">
        <v>41</v>
      </c>
      <c r="P833" s="21" t="s">
        <v>41</v>
      </c>
      <c r="Q833" s="21" t="s">
        <v>41</v>
      </c>
      <c r="R833" s="21" t="s">
        <v>41</v>
      </c>
      <c r="S833" s="21" t="s">
        <v>41</v>
      </c>
      <c r="T833" s="21" t="s">
        <v>41</v>
      </c>
      <c r="U833" s="21" t="s">
        <v>41</v>
      </c>
      <c r="V833" s="21" t="s">
        <v>41</v>
      </c>
      <c r="W833" s="21">
        <v>2</v>
      </c>
    </row>
    <row r="834" spans="1:23" ht="220.5" x14ac:dyDescent="0.25">
      <c r="A834" s="18" t="s">
        <v>2346</v>
      </c>
      <c r="B834" s="19" t="s">
        <v>655</v>
      </c>
      <c r="C834" s="20" t="s">
        <v>2443</v>
      </c>
      <c r="D834" s="21">
        <v>6.6133860000000002</v>
      </c>
      <c r="E834" s="22" t="s">
        <v>2444</v>
      </c>
      <c r="F834" s="21">
        <f t="shared" si="98"/>
        <v>4.8068799999999996</v>
      </c>
      <c r="G834" s="21">
        <v>0</v>
      </c>
      <c r="H834" s="21">
        <v>0</v>
      </c>
      <c r="I834" s="21">
        <v>4.8068799999999996</v>
      </c>
      <c r="J834" s="21">
        <v>0</v>
      </c>
      <c r="K834" s="21">
        <v>4.0057330000000002</v>
      </c>
      <c r="L834" s="23">
        <v>2026</v>
      </c>
      <c r="M834" s="21">
        <v>5.5111549999999996</v>
      </c>
      <c r="N834" s="24" t="s">
        <v>981</v>
      </c>
      <c r="O834" s="22" t="s">
        <v>41</v>
      </c>
      <c r="P834" s="21" t="s">
        <v>41</v>
      </c>
      <c r="Q834" s="21" t="s">
        <v>41</v>
      </c>
      <c r="R834" s="21" t="s">
        <v>41</v>
      </c>
      <c r="S834" s="21" t="s">
        <v>41</v>
      </c>
      <c r="T834" s="21" t="s">
        <v>41</v>
      </c>
      <c r="U834" s="21" t="s">
        <v>41</v>
      </c>
      <c r="V834" s="21" t="s">
        <v>41</v>
      </c>
      <c r="W834" s="21" t="s">
        <v>41</v>
      </c>
    </row>
    <row r="835" spans="1:23" ht="204.75" x14ac:dyDescent="0.25">
      <c r="A835" s="18" t="s">
        <v>2346</v>
      </c>
      <c r="B835" s="19" t="s">
        <v>651</v>
      </c>
      <c r="C835" s="20" t="s">
        <v>2445</v>
      </c>
      <c r="D835" s="21">
        <v>15.41137</v>
      </c>
      <c r="E835" s="22" t="s">
        <v>2446</v>
      </c>
      <c r="F835" s="21">
        <f t="shared" si="98"/>
        <v>1.7663409999999999</v>
      </c>
      <c r="G835" s="21">
        <v>0</v>
      </c>
      <c r="H835" s="21">
        <v>0</v>
      </c>
      <c r="I835" s="21">
        <v>1.7663409999999999</v>
      </c>
      <c r="J835" s="21">
        <v>0</v>
      </c>
      <c r="K835" s="21">
        <v>1.471951</v>
      </c>
      <c r="L835" s="23">
        <v>2025</v>
      </c>
      <c r="M835" s="21">
        <v>12.842808</v>
      </c>
      <c r="N835" s="24" t="s">
        <v>984</v>
      </c>
      <c r="O835" s="22" t="s">
        <v>41</v>
      </c>
      <c r="P835" s="21" t="s">
        <v>41</v>
      </c>
      <c r="Q835" s="21" t="s">
        <v>41</v>
      </c>
      <c r="R835" s="21" t="s">
        <v>41</v>
      </c>
      <c r="S835" s="21" t="s">
        <v>41</v>
      </c>
      <c r="T835" s="21" t="s">
        <v>41</v>
      </c>
      <c r="U835" s="21" t="s">
        <v>41</v>
      </c>
      <c r="V835" s="21" t="s">
        <v>41</v>
      </c>
      <c r="W835" s="21" t="s">
        <v>41</v>
      </c>
    </row>
    <row r="836" spans="1:23" ht="204.75" x14ac:dyDescent="0.25">
      <c r="A836" s="18" t="s">
        <v>2346</v>
      </c>
      <c r="B836" s="19" t="s">
        <v>647</v>
      </c>
      <c r="C836" s="20" t="s">
        <v>2447</v>
      </c>
      <c r="D836" s="21">
        <v>17.050917999999999</v>
      </c>
      <c r="E836" s="22" t="s">
        <v>2448</v>
      </c>
      <c r="F836" s="21">
        <f t="shared" si="98"/>
        <v>12.666582</v>
      </c>
      <c r="G836" s="21">
        <v>0</v>
      </c>
      <c r="H836" s="21">
        <v>0</v>
      </c>
      <c r="I836" s="21">
        <v>12.666582</v>
      </c>
      <c r="J836" s="21">
        <v>0</v>
      </c>
      <c r="K836" s="21">
        <v>10.555484999999999</v>
      </c>
      <c r="L836" s="23">
        <v>2026</v>
      </c>
      <c r="M836" s="21">
        <v>14.209097999999999</v>
      </c>
      <c r="N836" s="24" t="s">
        <v>650</v>
      </c>
      <c r="O836" s="22" t="s">
        <v>41</v>
      </c>
      <c r="P836" s="21" t="s">
        <v>41</v>
      </c>
      <c r="Q836" s="21" t="s">
        <v>41</v>
      </c>
      <c r="R836" s="21" t="s">
        <v>41</v>
      </c>
      <c r="S836" s="21" t="s">
        <v>41</v>
      </c>
      <c r="T836" s="21" t="s">
        <v>41</v>
      </c>
      <c r="U836" s="21" t="s">
        <v>41</v>
      </c>
      <c r="V836" s="21" t="s">
        <v>41</v>
      </c>
      <c r="W836" s="21" t="s">
        <v>41</v>
      </c>
    </row>
    <row r="837" spans="1:23" ht="204.75" x14ac:dyDescent="0.25">
      <c r="A837" s="18" t="s">
        <v>2346</v>
      </c>
      <c r="B837" s="19" t="s">
        <v>643</v>
      </c>
      <c r="C837" s="20" t="s">
        <v>2449</v>
      </c>
      <c r="D837" s="21">
        <v>9.8745949999999993</v>
      </c>
      <c r="E837" s="22" t="s">
        <v>2450</v>
      </c>
      <c r="F837" s="21">
        <f t="shared" ref="F837:F868" si="99">IFERROR(J837+I837+H837+G837,"нд")</f>
        <v>8.2227449999999997</v>
      </c>
      <c r="G837" s="21">
        <v>0</v>
      </c>
      <c r="H837" s="21">
        <v>0</v>
      </c>
      <c r="I837" s="21">
        <v>8.2227449999999997</v>
      </c>
      <c r="J837" s="21">
        <v>0</v>
      </c>
      <c r="K837" s="21">
        <v>6.8522879999999997</v>
      </c>
      <c r="L837" s="23">
        <v>2026</v>
      </c>
      <c r="M837" s="21">
        <v>8.2288289999999993</v>
      </c>
      <c r="N837" s="24" t="s">
        <v>646</v>
      </c>
      <c r="O837" s="22" t="s">
        <v>41</v>
      </c>
      <c r="P837" s="21" t="s">
        <v>41</v>
      </c>
      <c r="Q837" s="21" t="s">
        <v>41</v>
      </c>
      <c r="R837" s="21" t="s">
        <v>41</v>
      </c>
      <c r="S837" s="21" t="s">
        <v>41</v>
      </c>
      <c r="T837" s="21" t="s">
        <v>41</v>
      </c>
      <c r="U837" s="21" t="s">
        <v>41</v>
      </c>
      <c r="V837" s="21" t="s">
        <v>41</v>
      </c>
      <c r="W837" s="21" t="s">
        <v>41</v>
      </c>
    </row>
    <row r="838" spans="1:23" ht="173.25" x14ac:dyDescent="0.25">
      <c r="A838" s="18" t="s">
        <v>2346</v>
      </c>
      <c r="B838" s="19" t="s">
        <v>989</v>
      </c>
      <c r="C838" s="20" t="s">
        <v>2451</v>
      </c>
      <c r="D838" s="21">
        <v>6.1861740000000003</v>
      </c>
      <c r="E838" s="22" t="s">
        <v>2452</v>
      </c>
      <c r="F838" s="21">
        <f t="shared" si="99"/>
        <v>0</v>
      </c>
      <c r="G838" s="21">
        <v>0</v>
      </c>
      <c r="H838" s="21">
        <v>0</v>
      </c>
      <c r="I838" s="21">
        <v>0</v>
      </c>
      <c r="J838" s="21">
        <v>0</v>
      </c>
      <c r="K838" s="21">
        <v>0</v>
      </c>
      <c r="L838" s="23">
        <v>2025</v>
      </c>
      <c r="M838" s="21">
        <v>5.1551450000000001</v>
      </c>
      <c r="N838" s="24" t="s">
        <v>992</v>
      </c>
      <c r="O838" s="22" t="s">
        <v>41</v>
      </c>
      <c r="P838" s="21" t="s">
        <v>41</v>
      </c>
      <c r="Q838" s="21" t="s">
        <v>41</v>
      </c>
      <c r="R838" s="21" t="s">
        <v>41</v>
      </c>
      <c r="S838" s="21" t="s">
        <v>41</v>
      </c>
      <c r="T838" s="21" t="s">
        <v>41</v>
      </c>
      <c r="U838" s="21" t="s">
        <v>41</v>
      </c>
      <c r="V838" s="21" t="s">
        <v>41</v>
      </c>
      <c r="W838" s="21" t="s">
        <v>41</v>
      </c>
    </row>
    <row r="839" spans="1:23" ht="236.25" x14ac:dyDescent="0.25">
      <c r="A839" s="18" t="s">
        <v>2346</v>
      </c>
      <c r="B839" s="19" t="s">
        <v>667</v>
      </c>
      <c r="C839" s="20" t="s">
        <v>2453</v>
      </c>
      <c r="D839" s="21">
        <v>4.6168089999999999</v>
      </c>
      <c r="E839" s="22" t="s">
        <v>2454</v>
      </c>
      <c r="F839" s="21">
        <f t="shared" si="99"/>
        <v>1.269622</v>
      </c>
      <c r="G839" s="21">
        <v>0</v>
      </c>
      <c r="H839" s="21">
        <v>0</v>
      </c>
      <c r="I839" s="21">
        <v>1.269622</v>
      </c>
      <c r="J839" s="21">
        <v>0</v>
      </c>
      <c r="K839" s="21">
        <v>1.0580179999999999</v>
      </c>
      <c r="L839" s="23">
        <v>2025</v>
      </c>
      <c r="M839" s="21">
        <v>3.84734</v>
      </c>
      <c r="N839" s="24" t="s">
        <v>670</v>
      </c>
      <c r="O839" s="22" t="s">
        <v>41</v>
      </c>
      <c r="P839" s="21" t="s">
        <v>41</v>
      </c>
      <c r="Q839" s="21" t="s">
        <v>41</v>
      </c>
      <c r="R839" s="21" t="s">
        <v>41</v>
      </c>
      <c r="S839" s="21" t="s">
        <v>41</v>
      </c>
      <c r="T839" s="21" t="s">
        <v>41</v>
      </c>
      <c r="U839" s="21" t="s">
        <v>41</v>
      </c>
      <c r="V839" s="21" t="s">
        <v>41</v>
      </c>
      <c r="W839" s="21" t="s">
        <v>41</v>
      </c>
    </row>
    <row r="840" spans="1:23" ht="110.25" x14ac:dyDescent="0.25">
      <c r="A840" s="18" t="s">
        <v>2346</v>
      </c>
      <c r="B840" s="19" t="s">
        <v>2455</v>
      </c>
      <c r="C840" s="20" t="s">
        <v>2456</v>
      </c>
      <c r="D840" s="21">
        <v>52.774078000000003</v>
      </c>
      <c r="E840" s="22" t="s">
        <v>2457</v>
      </c>
      <c r="F840" s="21">
        <f t="shared" si="99"/>
        <v>52.774078000000003</v>
      </c>
      <c r="G840" s="21">
        <v>0</v>
      </c>
      <c r="H840" s="21">
        <v>0</v>
      </c>
      <c r="I840" s="21">
        <v>52.774078000000003</v>
      </c>
      <c r="J840" s="21">
        <v>0</v>
      </c>
      <c r="K840" s="21">
        <v>43.978397999999999</v>
      </c>
      <c r="L840" s="23">
        <v>2028</v>
      </c>
      <c r="M840" s="21">
        <v>43.978397999999999</v>
      </c>
      <c r="N840" s="24" t="s">
        <v>2354</v>
      </c>
      <c r="O840" s="22" t="s">
        <v>41</v>
      </c>
      <c r="P840" s="21" t="s">
        <v>41</v>
      </c>
      <c r="Q840" s="21" t="s">
        <v>41</v>
      </c>
      <c r="R840" s="21" t="s">
        <v>41</v>
      </c>
      <c r="S840" s="21" t="s">
        <v>41</v>
      </c>
      <c r="T840" s="21" t="s">
        <v>41</v>
      </c>
      <c r="U840" s="21" t="s">
        <v>41</v>
      </c>
      <c r="V840" s="21" t="s">
        <v>41</v>
      </c>
      <c r="W840" s="21">
        <v>150</v>
      </c>
    </row>
    <row r="841" spans="1:23" ht="63" x14ac:dyDescent="0.25">
      <c r="A841" s="18" t="s">
        <v>2346</v>
      </c>
      <c r="B841" s="19" t="s">
        <v>2458</v>
      </c>
      <c r="C841" s="20" t="s">
        <v>2459</v>
      </c>
      <c r="D841" s="21">
        <v>187.688704</v>
      </c>
      <c r="E841" s="22" t="s">
        <v>2460</v>
      </c>
      <c r="F841" s="21">
        <f t="shared" si="99"/>
        <v>187.688704</v>
      </c>
      <c r="G841" s="21">
        <v>0</v>
      </c>
      <c r="H841" s="21">
        <v>0</v>
      </c>
      <c r="I841" s="21">
        <v>187.688704</v>
      </c>
      <c r="J841" s="21">
        <v>0</v>
      </c>
      <c r="K841" s="21">
        <v>156.407253</v>
      </c>
      <c r="L841" s="23">
        <v>2028</v>
      </c>
      <c r="M841" s="21">
        <v>156.407253</v>
      </c>
      <c r="N841" s="24" t="s">
        <v>2366</v>
      </c>
      <c r="O841" s="22" t="s">
        <v>41</v>
      </c>
      <c r="P841" s="21" t="s">
        <v>41</v>
      </c>
      <c r="Q841" s="21" t="s">
        <v>41</v>
      </c>
      <c r="R841" s="21" t="s">
        <v>41</v>
      </c>
      <c r="S841" s="21" t="s">
        <v>41</v>
      </c>
      <c r="T841" s="21" t="s">
        <v>41</v>
      </c>
      <c r="U841" s="21" t="s">
        <v>41</v>
      </c>
      <c r="V841" s="21" t="s">
        <v>41</v>
      </c>
      <c r="W841" s="21">
        <v>62</v>
      </c>
    </row>
    <row r="842" spans="1:23" ht="94.5" x14ac:dyDescent="0.25">
      <c r="A842" s="18" t="s">
        <v>2346</v>
      </c>
      <c r="B842" s="19" t="s">
        <v>2461</v>
      </c>
      <c r="C842" s="20" t="s">
        <v>2462</v>
      </c>
      <c r="D842" s="21">
        <v>24.966246000000002</v>
      </c>
      <c r="E842" s="22" t="s">
        <v>2463</v>
      </c>
      <c r="F842" s="21">
        <f t="shared" si="99"/>
        <v>24.966246000000002</v>
      </c>
      <c r="G842" s="21">
        <v>0</v>
      </c>
      <c r="H842" s="21">
        <v>0</v>
      </c>
      <c r="I842" s="21">
        <v>24.966246000000002</v>
      </c>
      <c r="J842" s="21">
        <v>0</v>
      </c>
      <c r="K842" s="21">
        <v>20.805205000000001</v>
      </c>
      <c r="L842" s="23">
        <v>2028</v>
      </c>
      <c r="M842" s="21">
        <v>20.805205000000001</v>
      </c>
      <c r="N842" s="24" t="s">
        <v>2464</v>
      </c>
      <c r="O842" s="22" t="s">
        <v>41</v>
      </c>
      <c r="P842" s="21" t="s">
        <v>41</v>
      </c>
      <c r="Q842" s="21" t="s">
        <v>41</v>
      </c>
      <c r="R842" s="21" t="s">
        <v>41</v>
      </c>
      <c r="S842" s="21" t="s">
        <v>41</v>
      </c>
      <c r="T842" s="21" t="s">
        <v>41</v>
      </c>
      <c r="U842" s="21" t="s">
        <v>41</v>
      </c>
      <c r="V842" s="21" t="s">
        <v>41</v>
      </c>
      <c r="W842" s="21">
        <v>146</v>
      </c>
    </row>
    <row r="843" spans="1:23" ht="141.75" x14ac:dyDescent="0.25">
      <c r="A843" s="18" t="s">
        <v>2346</v>
      </c>
      <c r="B843" s="19" t="s">
        <v>2465</v>
      </c>
      <c r="C843" s="20" t="s">
        <v>2466</v>
      </c>
      <c r="D843" s="21">
        <v>7.7442260000000003</v>
      </c>
      <c r="E843" s="22" t="s">
        <v>2467</v>
      </c>
      <c r="F843" s="21">
        <f t="shared" si="99"/>
        <v>7.7442260000000003</v>
      </c>
      <c r="G843" s="21">
        <v>0</v>
      </c>
      <c r="H843" s="21">
        <v>0</v>
      </c>
      <c r="I843" s="21">
        <v>7.7442260000000003</v>
      </c>
      <c r="J843" s="21">
        <v>0</v>
      </c>
      <c r="K843" s="21">
        <v>6.4535220000000004</v>
      </c>
      <c r="L843" s="23">
        <v>2028</v>
      </c>
      <c r="M843" s="21">
        <v>6.4535220000000004</v>
      </c>
      <c r="N843" s="24" t="s">
        <v>2468</v>
      </c>
      <c r="O843" s="22" t="s">
        <v>41</v>
      </c>
      <c r="P843" s="21" t="s">
        <v>41</v>
      </c>
      <c r="Q843" s="21" t="s">
        <v>41</v>
      </c>
      <c r="R843" s="21" t="s">
        <v>41</v>
      </c>
      <c r="S843" s="21" t="s">
        <v>41</v>
      </c>
      <c r="T843" s="21" t="s">
        <v>41</v>
      </c>
      <c r="U843" s="21" t="s">
        <v>41</v>
      </c>
      <c r="V843" s="21" t="s">
        <v>41</v>
      </c>
      <c r="W843" s="21">
        <v>19</v>
      </c>
    </row>
    <row r="844" spans="1:23" ht="63" x14ac:dyDescent="0.25">
      <c r="A844" s="18" t="s">
        <v>2346</v>
      </c>
      <c r="B844" s="19" t="s">
        <v>2469</v>
      </c>
      <c r="C844" s="20" t="s">
        <v>2470</v>
      </c>
      <c r="D844" s="21">
        <v>35.580938000000003</v>
      </c>
      <c r="E844" s="22" t="s">
        <v>2471</v>
      </c>
      <c r="F844" s="21">
        <f t="shared" si="99"/>
        <v>35.580938000000003</v>
      </c>
      <c r="G844" s="21">
        <v>0</v>
      </c>
      <c r="H844" s="21">
        <v>0</v>
      </c>
      <c r="I844" s="21">
        <v>35.580938000000003</v>
      </c>
      <c r="J844" s="21">
        <v>0</v>
      </c>
      <c r="K844" s="21">
        <v>29.650782</v>
      </c>
      <c r="L844" s="23">
        <v>2028</v>
      </c>
      <c r="M844" s="21">
        <v>29.650782</v>
      </c>
      <c r="N844" s="24" t="s">
        <v>2366</v>
      </c>
      <c r="O844" s="22" t="s">
        <v>41</v>
      </c>
      <c r="P844" s="21" t="s">
        <v>41</v>
      </c>
      <c r="Q844" s="21" t="s">
        <v>41</v>
      </c>
      <c r="R844" s="21" t="s">
        <v>41</v>
      </c>
      <c r="S844" s="21" t="s">
        <v>41</v>
      </c>
      <c r="T844" s="21" t="s">
        <v>41</v>
      </c>
      <c r="U844" s="21" t="s">
        <v>41</v>
      </c>
      <c r="V844" s="21" t="s">
        <v>41</v>
      </c>
      <c r="W844" s="21">
        <v>1</v>
      </c>
    </row>
    <row r="845" spans="1:23" ht="63" x14ac:dyDescent="0.25">
      <c r="A845" s="18" t="s">
        <v>2346</v>
      </c>
      <c r="B845" s="19" t="s">
        <v>2472</v>
      </c>
      <c r="C845" s="20" t="s">
        <v>2473</v>
      </c>
      <c r="D845" s="21">
        <v>40.429552000000001</v>
      </c>
      <c r="E845" s="22" t="s">
        <v>2474</v>
      </c>
      <c r="F845" s="21">
        <f t="shared" si="99"/>
        <v>40.429552000000001</v>
      </c>
      <c r="G845" s="21">
        <v>0</v>
      </c>
      <c r="H845" s="21">
        <v>0</v>
      </c>
      <c r="I845" s="21">
        <v>40.429552000000001</v>
      </c>
      <c r="J845" s="21">
        <v>0</v>
      </c>
      <c r="K845" s="21">
        <v>33.691293000000002</v>
      </c>
      <c r="L845" s="23">
        <v>2028</v>
      </c>
      <c r="M845" s="21">
        <v>33.691293000000002</v>
      </c>
      <c r="N845" s="24" t="s">
        <v>2366</v>
      </c>
      <c r="O845" s="22" t="s">
        <v>41</v>
      </c>
      <c r="P845" s="21" t="s">
        <v>41</v>
      </c>
      <c r="Q845" s="21" t="s">
        <v>41</v>
      </c>
      <c r="R845" s="21" t="s">
        <v>41</v>
      </c>
      <c r="S845" s="21" t="s">
        <v>41</v>
      </c>
      <c r="T845" s="21" t="s">
        <v>41</v>
      </c>
      <c r="U845" s="21" t="s">
        <v>41</v>
      </c>
      <c r="V845" s="21" t="s">
        <v>41</v>
      </c>
      <c r="W845" s="21">
        <v>1</v>
      </c>
    </row>
    <row r="846" spans="1:23" ht="110.25" x14ac:dyDescent="0.25">
      <c r="A846" s="18" t="s">
        <v>2346</v>
      </c>
      <c r="B846" s="19" t="s">
        <v>2475</v>
      </c>
      <c r="C846" s="20" t="s">
        <v>2476</v>
      </c>
      <c r="D846" s="21">
        <v>14.203169000000001</v>
      </c>
      <c r="E846" s="22" t="s">
        <v>2477</v>
      </c>
      <c r="F846" s="21">
        <f t="shared" si="99"/>
        <v>9.1676070000000003</v>
      </c>
      <c r="G846" s="21">
        <v>0</v>
      </c>
      <c r="H846" s="21">
        <v>0</v>
      </c>
      <c r="I846" s="21">
        <v>9.1676070000000003</v>
      </c>
      <c r="J846" s="21">
        <v>0</v>
      </c>
      <c r="K846" s="21">
        <v>7.1588139999999996</v>
      </c>
      <c r="L846" s="23">
        <v>2025</v>
      </c>
      <c r="M846" s="21">
        <v>11.860974000000001</v>
      </c>
      <c r="N846" s="24" t="s">
        <v>2354</v>
      </c>
      <c r="O846" s="22" t="s">
        <v>41</v>
      </c>
      <c r="P846" s="21" t="s">
        <v>41</v>
      </c>
      <c r="Q846" s="21" t="s">
        <v>41</v>
      </c>
      <c r="R846" s="21" t="s">
        <v>41</v>
      </c>
      <c r="S846" s="21" t="s">
        <v>41</v>
      </c>
      <c r="T846" s="21" t="s">
        <v>41</v>
      </c>
      <c r="U846" s="21" t="s">
        <v>41</v>
      </c>
      <c r="V846" s="21" t="s">
        <v>41</v>
      </c>
      <c r="W846" s="21">
        <v>15</v>
      </c>
    </row>
    <row r="847" spans="1:23" ht="63" x14ac:dyDescent="0.25">
      <c r="A847" s="18" t="s">
        <v>2346</v>
      </c>
      <c r="B847" s="19" t="s">
        <v>2478</v>
      </c>
      <c r="C847" s="20" t="s">
        <v>2479</v>
      </c>
      <c r="D847" s="21">
        <v>29.103262000000001</v>
      </c>
      <c r="E847" s="22" t="s">
        <v>2480</v>
      </c>
      <c r="F847" s="21">
        <f t="shared" si="99"/>
        <v>29.103262000000001</v>
      </c>
      <c r="G847" s="21">
        <v>0</v>
      </c>
      <c r="H847" s="21">
        <v>0</v>
      </c>
      <c r="I847" s="21">
        <v>29.103262000000001</v>
      </c>
      <c r="J847" s="21">
        <v>0</v>
      </c>
      <c r="K847" s="21">
        <v>0</v>
      </c>
      <c r="L847" s="23">
        <v>2024</v>
      </c>
      <c r="M847" s="21">
        <v>24.252718000000002</v>
      </c>
      <c r="N847" s="24" t="s">
        <v>2366</v>
      </c>
      <c r="O847" s="22" t="s">
        <v>41</v>
      </c>
      <c r="P847" s="21" t="s">
        <v>41</v>
      </c>
      <c r="Q847" s="21" t="s">
        <v>41</v>
      </c>
      <c r="R847" s="21" t="s">
        <v>41</v>
      </c>
      <c r="S847" s="21" t="s">
        <v>41</v>
      </c>
      <c r="T847" s="21" t="s">
        <v>41</v>
      </c>
      <c r="U847" s="21" t="s">
        <v>41</v>
      </c>
      <c r="V847" s="21" t="s">
        <v>41</v>
      </c>
      <c r="W847" s="21">
        <v>1</v>
      </c>
    </row>
    <row r="848" spans="1:23" ht="63" x14ac:dyDescent="0.25">
      <c r="A848" s="18" t="s">
        <v>2346</v>
      </c>
      <c r="B848" s="19" t="s">
        <v>2481</v>
      </c>
      <c r="C848" s="20" t="s">
        <v>2482</v>
      </c>
      <c r="D848" s="21">
        <v>36.988782</v>
      </c>
      <c r="E848" s="22" t="s">
        <v>2483</v>
      </c>
      <c r="F848" s="21">
        <f t="shared" si="99"/>
        <v>33.382353999999999</v>
      </c>
      <c r="G848" s="21">
        <v>0</v>
      </c>
      <c r="H848" s="21">
        <v>0</v>
      </c>
      <c r="I848" s="21">
        <v>33.382353999999999</v>
      </c>
      <c r="J848" s="21">
        <v>0</v>
      </c>
      <c r="K848" s="21">
        <v>27.818628</v>
      </c>
      <c r="L848" s="23">
        <v>2025</v>
      </c>
      <c r="M848" s="21">
        <v>30.823985</v>
      </c>
      <c r="N848" s="24" t="s">
        <v>2366</v>
      </c>
      <c r="O848" s="22" t="s">
        <v>41</v>
      </c>
      <c r="P848" s="21" t="s">
        <v>41</v>
      </c>
      <c r="Q848" s="21" t="s">
        <v>41</v>
      </c>
      <c r="R848" s="21" t="s">
        <v>41</v>
      </c>
      <c r="S848" s="21" t="s">
        <v>41</v>
      </c>
      <c r="T848" s="21" t="s">
        <v>41</v>
      </c>
      <c r="U848" s="21" t="s">
        <v>41</v>
      </c>
      <c r="V848" s="21" t="s">
        <v>41</v>
      </c>
      <c r="W848" s="21">
        <v>2</v>
      </c>
    </row>
    <row r="849" spans="1:23" ht="63" x14ac:dyDescent="0.25">
      <c r="A849" s="18" t="s">
        <v>2346</v>
      </c>
      <c r="B849" s="19" t="s">
        <v>2484</v>
      </c>
      <c r="C849" s="20" t="s">
        <v>2485</v>
      </c>
      <c r="D849" s="21">
        <v>32.504224999999998</v>
      </c>
      <c r="E849" s="22" t="s">
        <v>2486</v>
      </c>
      <c r="F849" s="21">
        <f t="shared" si="99"/>
        <v>32.504224999999998</v>
      </c>
      <c r="G849" s="21">
        <v>0</v>
      </c>
      <c r="H849" s="21">
        <v>0</v>
      </c>
      <c r="I849" s="21">
        <v>32.504224999999998</v>
      </c>
      <c r="J849" s="21">
        <v>0</v>
      </c>
      <c r="K849" s="21">
        <v>27.086853999999999</v>
      </c>
      <c r="L849" s="23">
        <v>2026</v>
      </c>
      <c r="M849" s="21">
        <v>27.086853999999999</v>
      </c>
      <c r="N849" s="24" t="s">
        <v>2366</v>
      </c>
      <c r="O849" s="22" t="s">
        <v>41</v>
      </c>
      <c r="P849" s="21" t="s">
        <v>41</v>
      </c>
      <c r="Q849" s="21" t="s">
        <v>41</v>
      </c>
      <c r="R849" s="21" t="s">
        <v>41</v>
      </c>
      <c r="S849" s="21" t="s">
        <v>41</v>
      </c>
      <c r="T849" s="21" t="s">
        <v>41</v>
      </c>
      <c r="U849" s="21" t="s">
        <v>41</v>
      </c>
      <c r="V849" s="21" t="s">
        <v>41</v>
      </c>
      <c r="W849" s="21">
        <v>1</v>
      </c>
    </row>
    <row r="850" spans="1:23" ht="63" x14ac:dyDescent="0.25">
      <c r="A850" s="18" t="s">
        <v>2346</v>
      </c>
      <c r="B850" s="19" t="s">
        <v>2487</v>
      </c>
      <c r="C850" s="20" t="s">
        <v>2488</v>
      </c>
      <c r="D850" s="21">
        <v>34.074537999999997</v>
      </c>
      <c r="E850" s="22" t="s">
        <v>2489</v>
      </c>
      <c r="F850" s="21">
        <f t="shared" si="99"/>
        <v>34.074537999999997</v>
      </c>
      <c r="G850" s="21">
        <v>0</v>
      </c>
      <c r="H850" s="21">
        <v>0</v>
      </c>
      <c r="I850" s="21">
        <v>34.074537999999997</v>
      </c>
      <c r="J850" s="21">
        <v>0</v>
      </c>
      <c r="K850" s="21">
        <v>28.395447999999998</v>
      </c>
      <c r="L850" s="23">
        <v>2027</v>
      </c>
      <c r="M850" s="21">
        <v>28.395447999999998</v>
      </c>
      <c r="N850" s="24" t="s">
        <v>2366</v>
      </c>
      <c r="O850" s="22" t="s">
        <v>41</v>
      </c>
      <c r="P850" s="21" t="s">
        <v>41</v>
      </c>
      <c r="Q850" s="21" t="s">
        <v>41</v>
      </c>
      <c r="R850" s="21" t="s">
        <v>41</v>
      </c>
      <c r="S850" s="21" t="s">
        <v>41</v>
      </c>
      <c r="T850" s="21" t="s">
        <v>41</v>
      </c>
      <c r="U850" s="21" t="s">
        <v>41</v>
      </c>
      <c r="V850" s="21" t="s">
        <v>41</v>
      </c>
      <c r="W850" s="21">
        <v>1</v>
      </c>
    </row>
    <row r="851" spans="1:23" ht="63" x14ac:dyDescent="0.25">
      <c r="A851" s="18" t="s">
        <v>2346</v>
      </c>
      <c r="B851" s="19" t="s">
        <v>2490</v>
      </c>
      <c r="C851" s="20" t="s">
        <v>2491</v>
      </c>
      <c r="D851" s="21">
        <v>36.938712000000002</v>
      </c>
      <c r="E851" s="22" t="s">
        <v>2492</v>
      </c>
      <c r="F851" s="21">
        <f t="shared" si="99"/>
        <v>36.938712000000002</v>
      </c>
      <c r="G851" s="21">
        <v>0</v>
      </c>
      <c r="H851" s="21">
        <v>0</v>
      </c>
      <c r="I851" s="21">
        <v>36.938712000000002</v>
      </c>
      <c r="J851" s="21">
        <v>0</v>
      </c>
      <c r="K851" s="21">
        <v>30.782260000000001</v>
      </c>
      <c r="L851" s="23">
        <v>2025</v>
      </c>
      <c r="M851" s="21">
        <v>30.782260000000001</v>
      </c>
      <c r="N851" s="24" t="s">
        <v>2366</v>
      </c>
      <c r="O851" s="22" t="s">
        <v>41</v>
      </c>
      <c r="P851" s="21" t="s">
        <v>41</v>
      </c>
      <c r="Q851" s="21" t="s">
        <v>41</v>
      </c>
      <c r="R851" s="21" t="s">
        <v>41</v>
      </c>
      <c r="S851" s="21" t="s">
        <v>41</v>
      </c>
      <c r="T851" s="21" t="s">
        <v>41</v>
      </c>
      <c r="U851" s="21" t="s">
        <v>41</v>
      </c>
      <c r="V851" s="21" t="s">
        <v>41</v>
      </c>
      <c r="W851" s="21">
        <v>1</v>
      </c>
    </row>
    <row r="852" spans="1:23" ht="63" x14ac:dyDescent="0.25">
      <c r="A852" s="18" t="s">
        <v>2346</v>
      </c>
      <c r="B852" s="19" t="s">
        <v>2493</v>
      </c>
      <c r="C852" s="20" t="s">
        <v>2494</v>
      </c>
      <c r="D852" s="21">
        <v>38.723260000000003</v>
      </c>
      <c r="E852" s="22" t="s">
        <v>2495</v>
      </c>
      <c r="F852" s="21">
        <f t="shared" si="99"/>
        <v>38.723260000000003</v>
      </c>
      <c r="G852" s="21">
        <v>0</v>
      </c>
      <c r="H852" s="21">
        <v>0</v>
      </c>
      <c r="I852" s="21">
        <v>38.723260000000003</v>
      </c>
      <c r="J852" s="21">
        <v>0</v>
      </c>
      <c r="K852" s="21">
        <v>32.269382999999998</v>
      </c>
      <c r="L852" s="23">
        <v>2026</v>
      </c>
      <c r="M852" s="21">
        <v>32.269382999999998</v>
      </c>
      <c r="N852" s="24" t="s">
        <v>2366</v>
      </c>
      <c r="O852" s="22" t="s">
        <v>41</v>
      </c>
      <c r="P852" s="21" t="s">
        <v>41</v>
      </c>
      <c r="Q852" s="21" t="s">
        <v>41</v>
      </c>
      <c r="R852" s="21" t="s">
        <v>41</v>
      </c>
      <c r="S852" s="21" t="s">
        <v>41</v>
      </c>
      <c r="T852" s="21" t="s">
        <v>41</v>
      </c>
      <c r="U852" s="21" t="s">
        <v>41</v>
      </c>
      <c r="V852" s="21" t="s">
        <v>41</v>
      </c>
      <c r="W852" s="21">
        <v>1</v>
      </c>
    </row>
    <row r="853" spans="1:23" ht="63" x14ac:dyDescent="0.25">
      <c r="A853" s="18" t="s">
        <v>2346</v>
      </c>
      <c r="B853" s="19" t="s">
        <v>2496</v>
      </c>
      <c r="C853" s="20" t="s">
        <v>2497</v>
      </c>
      <c r="D853" s="21">
        <v>38.723260000000003</v>
      </c>
      <c r="E853" s="22" t="s">
        <v>2498</v>
      </c>
      <c r="F853" s="21">
        <f t="shared" si="99"/>
        <v>38.723260000000003</v>
      </c>
      <c r="G853" s="21">
        <v>0</v>
      </c>
      <c r="H853" s="21">
        <v>0</v>
      </c>
      <c r="I853" s="21">
        <v>38.723260000000003</v>
      </c>
      <c r="J853" s="21">
        <v>0</v>
      </c>
      <c r="K853" s="21">
        <v>32.269382999999998</v>
      </c>
      <c r="L853" s="23">
        <v>2027</v>
      </c>
      <c r="M853" s="21">
        <v>32.269382999999998</v>
      </c>
      <c r="N853" s="24" t="s">
        <v>2366</v>
      </c>
      <c r="O853" s="22" t="s">
        <v>41</v>
      </c>
      <c r="P853" s="21" t="s">
        <v>41</v>
      </c>
      <c r="Q853" s="21" t="s">
        <v>41</v>
      </c>
      <c r="R853" s="21" t="s">
        <v>41</v>
      </c>
      <c r="S853" s="21" t="s">
        <v>41</v>
      </c>
      <c r="T853" s="21" t="s">
        <v>41</v>
      </c>
      <c r="U853" s="21" t="s">
        <v>41</v>
      </c>
      <c r="V853" s="21" t="s">
        <v>41</v>
      </c>
      <c r="W853" s="21">
        <v>1</v>
      </c>
    </row>
    <row r="854" spans="1:23" ht="173.25" x14ac:dyDescent="0.25">
      <c r="A854" s="18" t="s">
        <v>2346</v>
      </c>
      <c r="B854" s="19" t="s">
        <v>703</v>
      </c>
      <c r="C854" s="20" t="s">
        <v>2499</v>
      </c>
      <c r="D854" s="21">
        <v>6.0063779999999998</v>
      </c>
      <c r="E854" s="22" t="s">
        <v>2500</v>
      </c>
      <c r="F854" s="21">
        <f t="shared" si="99"/>
        <v>5.0876890000000001</v>
      </c>
      <c r="G854" s="21">
        <v>0</v>
      </c>
      <c r="H854" s="21">
        <v>0</v>
      </c>
      <c r="I854" s="21">
        <v>5.0876890000000001</v>
      </c>
      <c r="J854" s="21">
        <v>0</v>
      </c>
      <c r="K854" s="21">
        <v>0</v>
      </c>
      <c r="L854" s="23">
        <v>2025</v>
      </c>
      <c r="M854" s="21">
        <v>6.0063779999999998</v>
      </c>
      <c r="N854" s="24" t="s">
        <v>706</v>
      </c>
      <c r="O854" s="22" t="s">
        <v>41</v>
      </c>
      <c r="P854" s="21" t="s">
        <v>41</v>
      </c>
      <c r="Q854" s="21" t="s">
        <v>41</v>
      </c>
      <c r="R854" s="21" t="s">
        <v>41</v>
      </c>
      <c r="S854" s="21" t="s">
        <v>41</v>
      </c>
      <c r="T854" s="21" t="s">
        <v>41</v>
      </c>
      <c r="U854" s="21" t="s">
        <v>41</v>
      </c>
      <c r="V854" s="21" t="s">
        <v>41</v>
      </c>
      <c r="W854" s="21" t="s">
        <v>41</v>
      </c>
    </row>
    <row r="855" spans="1:23" ht="78.75" x14ac:dyDescent="0.25">
      <c r="A855" s="18" t="s">
        <v>2346</v>
      </c>
      <c r="B855" s="19" t="s">
        <v>711</v>
      </c>
      <c r="C855" s="20" t="s">
        <v>2501</v>
      </c>
      <c r="D855" s="21">
        <v>3.221965</v>
      </c>
      <c r="E855" s="22" t="s">
        <v>2502</v>
      </c>
      <c r="F855" s="21">
        <f t="shared" si="99"/>
        <v>1.4821040000000001</v>
      </c>
      <c r="G855" s="21">
        <v>0</v>
      </c>
      <c r="H855" s="21">
        <v>0</v>
      </c>
      <c r="I855" s="21">
        <v>1.4821040000000001</v>
      </c>
      <c r="J855" s="21">
        <v>0</v>
      </c>
      <c r="K855" s="21">
        <v>1.235087</v>
      </c>
      <c r="L855" s="23">
        <v>2025</v>
      </c>
      <c r="M855" s="21">
        <v>2.684971</v>
      </c>
      <c r="N855" s="24" t="s">
        <v>714</v>
      </c>
      <c r="O855" s="22" t="s">
        <v>41</v>
      </c>
      <c r="P855" s="21" t="s">
        <v>41</v>
      </c>
      <c r="Q855" s="21" t="s">
        <v>41</v>
      </c>
      <c r="R855" s="21" t="s">
        <v>41</v>
      </c>
      <c r="S855" s="21" t="s">
        <v>41</v>
      </c>
      <c r="T855" s="21" t="s">
        <v>41</v>
      </c>
      <c r="U855" s="21" t="s">
        <v>41</v>
      </c>
      <c r="V855" s="21" t="s">
        <v>41</v>
      </c>
      <c r="W855" s="21" t="s">
        <v>41</v>
      </c>
    </row>
    <row r="856" spans="1:23" ht="126" x14ac:dyDescent="0.25">
      <c r="A856" s="18" t="s">
        <v>2346</v>
      </c>
      <c r="B856" s="19" t="s">
        <v>715</v>
      </c>
      <c r="C856" s="20" t="s">
        <v>2503</v>
      </c>
      <c r="D856" s="21">
        <v>10.869120000000001</v>
      </c>
      <c r="E856" s="22" t="s">
        <v>2504</v>
      </c>
      <c r="F856" s="21">
        <f t="shared" si="99"/>
        <v>10.869120000000001</v>
      </c>
      <c r="G856" s="21">
        <v>0</v>
      </c>
      <c r="H856" s="21">
        <v>0</v>
      </c>
      <c r="I856" s="21">
        <v>10.869120000000001</v>
      </c>
      <c r="J856" s="21">
        <v>0</v>
      </c>
      <c r="K856" s="21">
        <v>9.0576000000000008</v>
      </c>
      <c r="L856" s="23">
        <v>2025</v>
      </c>
      <c r="M856" s="21">
        <v>9.0576000000000008</v>
      </c>
      <c r="N856" s="24" t="s">
        <v>1210</v>
      </c>
      <c r="O856" s="22" t="s">
        <v>41</v>
      </c>
      <c r="P856" s="21" t="s">
        <v>41</v>
      </c>
      <c r="Q856" s="21" t="s">
        <v>41</v>
      </c>
      <c r="R856" s="21" t="s">
        <v>41</v>
      </c>
      <c r="S856" s="21" t="s">
        <v>41</v>
      </c>
      <c r="T856" s="21" t="s">
        <v>41</v>
      </c>
      <c r="U856" s="21" t="s">
        <v>41</v>
      </c>
      <c r="V856" s="21" t="s">
        <v>41</v>
      </c>
      <c r="W856" s="21" t="s">
        <v>41</v>
      </c>
    </row>
    <row r="857" spans="1:23" ht="94.5" x14ac:dyDescent="0.25">
      <c r="A857" s="18" t="s">
        <v>2346</v>
      </c>
      <c r="B857" s="19" t="s">
        <v>719</v>
      </c>
      <c r="C857" s="20" t="s">
        <v>2505</v>
      </c>
      <c r="D857" s="21">
        <v>2.876493</v>
      </c>
      <c r="E857" s="22" t="s">
        <v>2506</v>
      </c>
      <c r="F857" s="21">
        <f t="shared" si="99"/>
        <v>1.917664</v>
      </c>
      <c r="G857" s="21">
        <v>0</v>
      </c>
      <c r="H857" s="21">
        <v>0</v>
      </c>
      <c r="I857" s="21">
        <v>1.917664</v>
      </c>
      <c r="J857" s="21">
        <v>0</v>
      </c>
      <c r="K857" s="21">
        <v>1.5980540000000001</v>
      </c>
      <c r="L857" s="23">
        <v>2026</v>
      </c>
      <c r="M857" s="21">
        <v>2.397078</v>
      </c>
      <c r="N857" s="24" t="s">
        <v>1030</v>
      </c>
      <c r="O857" s="22" t="s">
        <v>41</v>
      </c>
      <c r="P857" s="21" t="s">
        <v>41</v>
      </c>
      <c r="Q857" s="21" t="s">
        <v>41</v>
      </c>
      <c r="R857" s="21" t="s">
        <v>41</v>
      </c>
      <c r="S857" s="21" t="s">
        <v>41</v>
      </c>
      <c r="T857" s="21" t="s">
        <v>41</v>
      </c>
      <c r="U857" s="21" t="s">
        <v>41</v>
      </c>
      <c r="V857" s="21" t="s">
        <v>41</v>
      </c>
      <c r="W857" s="21" t="s">
        <v>41</v>
      </c>
    </row>
    <row r="858" spans="1:23" ht="346.5" x14ac:dyDescent="0.25">
      <c r="A858" s="18" t="s">
        <v>2346</v>
      </c>
      <c r="B858" s="19" t="s">
        <v>727</v>
      </c>
      <c r="C858" s="20" t="s">
        <v>2507</v>
      </c>
      <c r="D858" s="21">
        <v>0.989788</v>
      </c>
      <c r="E858" s="22" t="s">
        <v>2508</v>
      </c>
      <c r="F858" s="21">
        <f t="shared" si="99"/>
        <v>0</v>
      </c>
      <c r="G858" s="21">
        <v>0</v>
      </c>
      <c r="H858" s="21">
        <v>0</v>
      </c>
      <c r="I858" s="21">
        <v>0</v>
      </c>
      <c r="J858" s="21">
        <v>0</v>
      </c>
      <c r="K858" s="21">
        <v>0</v>
      </c>
      <c r="L858" s="23">
        <v>2025</v>
      </c>
      <c r="M858" s="21">
        <v>0.82482299999999997</v>
      </c>
      <c r="N858" s="24" t="s">
        <v>730</v>
      </c>
      <c r="O858" s="22" t="s">
        <v>41</v>
      </c>
      <c r="P858" s="21" t="s">
        <v>41</v>
      </c>
      <c r="Q858" s="21" t="s">
        <v>41</v>
      </c>
      <c r="R858" s="21" t="s">
        <v>41</v>
      </c>
      <c r="S858" s="21" t="s">
        <v>41</v>
      </c>
      <c r="T858" s="21" t="s">
        <v>41</v>
      </c>
      <c r="U858" s="21" t="s">
        <v>41</v>
      </c>
      <c r="V858" s="21" t="s">
        <v>41</v>
      </c>
      <c r="W858" s="21" t="s">
        <v>41</v>
      </c>
    </row>
    <row r="859" spans="1:23" ht="94.5" x14ac:dyDescent="0.25">
      <c r="A859" s="18" t="s">
        <v>2346</v>
      </c>
      <c r="B859" s="19" t="s">
        <v>735</v>
      </c>
      <c r="C859" s="20" t="s">
        <v>2509</v>
      </c>
      <c r="D859" s="21">
        <v>0.85059899999999999</v>
      </c>
      <c r="E859" s="22" t="s">
        <v>2510</v>
      </c>
      <c r="F859" s="21">
        <f t="shared" si="99"/>
        <v>9.2793E-2</v>
      </c>
      <c r="G859" s="21">
        <v>0</v>
      </c>
      <c r="H859" s="21">
        <v>0</v>
      </c>
      <c r="I859" s="21">
        <v>9.2793E-2</v>
      </c>
      <c r="J859" s="21">
        <v>0</v>
      </c>
      <c r="K859" s="21">
        <v>7.7327000000000007E-2</v>
      </c>
      <c r="L859" s="23">
        <v>2025</v>
      </c>
      <c r="M859" s="21">
        <v>0.70883200000000002</v>
      </c>
      <c r="N859" s="24" t="s">
        <v>1039</v>
      </c>
      <c r="O859" s="22" t="s">
        <v>41</v>
      </c>
      <c r="P859" s="21" t="s">
        <v>41</v>
      </c>
      <c r="Q859" s="21" t="s">
        <v>41</v>
      </c>
      <c r="R859" s="21" t="s">
        <v>41</v>
      </c>
      <c r="S859" s="21" t="s">
        <v>41</v>
      </c>
      <c r="T859" s="21" t="s">
        <v>41</v>
      </c>
      <c r="U859" s="21" t="s">
        <v>41</v>
      </c>
      <c r="V859" s="21" t="s">
        <v>41</v>
      </c>
      <c r="W859" s="21" t="s">
        <v>41</v>
      </c>
    </row>
    <row r="860" spans="1:23" ht="267.75" x14ac:dyDescent="0.25">
      <c r="A860" s="18" t="s">
        <v>2346</v>
      </c>
      <c r="B860" s="19" t="s">
        <v>743</v>
      </c>
      <c r="C860" s="20" t="s">
        <v>2511</v>
      </c>
      <c r="D860" s="21">
        <v>27.744275999999999</v>
      </c>
      <c r="E860" s="22" t="s">
        <v>2512</v>
      </c>
      <c r="F860" s="21">
        <f t="shared" si="99"/>
        <v>27.138203000000001</v>
      </c>
      <c r="G860" s="21">
        <v>0</v>
      </c>
      <c r="H860" s="21">
        <v>0</v>
      </c>
      <c r="I860" s="21">
        <v>27.138203000000001</v>
      </c>
      <c r="J860" s="21">
        <v>0</v>
      </c>
      <c r="K860" s="21">
        <v>22.615169999999999</v>
      </c>
      <c r="L860" s="23">
        <v>2028</v>
      </c>
      <c r="M860" s="21">
        <v>23.120231</v>
      </c>
      <c r="N860" s="24" t="s">
        <v>2513</v>
      </c>
      <c r="O860" s="22" t="s">
        <v>41</v>
      </c>
      <c r="P860" s="21" t="s">
        <v>41</v>
      </c>
      <c r="Q860" s="21" t="s">
        <v>41</v>
      </c>
      <c r="R860" s="21" t="s">
        <v>41</v>
      </c>
      <c r="S860" s="21" t="s">
        <v>41</v>
      </c>
      <c r="T860" s="21" t="s">
        <v>41</v>
      </c>
      <c r="U860" s="21" t="s">
        <v>41</v>
      </c>
      <c r="V860" s="21" t="s">
        <v>41</v>
      </c>
      <c r="W860" s="21" t="s">
        <v>41</v>
      </c>
    </row>
    <row r="861" spans="1:23" ht="204.75" x14ac:dyDescent="0.25">
      <c r="A861" s="18" t="s">
        <v>2346</v>
      </c>
      <c r="B861" s="19" t="s">
        <v>747</v>
      </c>
      <c r="C861" s="20" t="s">
        <v>2514</v>
      </c>
      <c r="D861" s="21">
        <v>5.7023299999999999</v>
      </c>
      <c r="E861" s="22" t="s">
        <v>2515</v>
      </c>
      <c r="F861" s="21">
        <f t="shared" si="99"/>
        <v>2.161632</v>
      </c>
      <c r="G861" s="21">
        <v>0</v>
      </c>
      <c r="H861" s="21">
        <v>0</v>
      </c>
      <c r="I861" s="21">
        <v>2.161632</v>
      </c>
      <c r="J861" s="21">
        <v>0</v>
      </c>
      <c r="K861" s="21">
        <v>1.8013600000000001</v>
      </c>
      <c r="L861" s="23">
        <v>2026</v>
      </c>
      <c r="M861" s="21">
        <v>4.7519410000000004</v>
      </c>
      <c r="N861" s="24" t="s">
        <v>750</v>
      </c>
      <c r="O861" s="22" t="s">
        <v>41</v>
      </c>
      <c r="P861" s="21" t="s">
        <v>41</v>
      </c>
      <c r="Q861" s="21" t="s">
        <v>41</v>
      </c>
      <c r="R861" s="21" t="s">
        <v>41</v>
      </c>
      <c r="S861" s="21" t="s">
        <v>41</v>
      </c>
      <c r="T861" s="21" t="s">
        <v>41</v>
      </c>
      <c r="U861" s="21" t="s">
        <v>41</v>
      </c>
      <c r="V861" s="21" t="s">
        <v>41</v>
      </c>
      <c r="W861" s="21" t="s">
        <v>41</v>
      </c>
    </row>
    <row r="862" spans="1:23" ht="204.75" x14ac:dyDescent="0.25">
      <c r="A862" s="18" t="s">
        <v>2346</v>
      </c>
      <c r="B862" s="19" t="s">
        <v>739</v>
      </c>
      <c r="C862" s="20" t="s">
        <v>2516</v>
      </c>
      <c r="D862" s="21">
        <v>7.3557269999999999</v>
      </c>
      <c r="E862" s="22" t="s">
        <v>2517</v>
      </c>
      <c r="F862" s="21">
        <f t="shared" si="99"/>
        <v>6.6471669999999996</v>
      </c>
      <c r="G862" s="21">
        <v>0</v>
      </c>
      <c r="H862" s="21">
        <v>0</v>
      </c>
      <c r="I862" s="21">
        <v>6.6471669999999996</v>
      </c>
      <c r="J862" s="21">
        <v>0</v>
      </c>
      <c r="K862" s="21">
        <v>5.5393059999999998</v>
      </c>
      <c r="L862" s="23">
        <v>2027</v>
      </c>
      <c r="M862" s="21">
        <v>6.1297730000000001</v>
      </c>
      <c r="N862" s="24" t="s">
        <v>2518</v>
      </c>
      <c r="O862" s="22" t="s">
        <v>41</v>
      </c>
      <c r="P862" s="21" t="s">
        <v>41</v>
      </c>
      <c r="Q862" s="21" t="s">
        <v>41</v>
      </c>
      <c r="R862" s="21" t="s">
        <v>41</v>
      </c>
      <c r="S862" s="21" t="s">
        <v>41</v>
      </c>
      <c r="T862" s="21" t="s">
        <v>41</v>
      </c>
      <c r="U862" s="21" t="s">
        <v>41</v>
      </c>
      <c r="V862" s="21" t="s">
        <v>41</v>
      </c>
      <c r="W862" s="21" t="s">
        <v>41</v>
      </c>
    </row>
    <row r="863" spans="1:23" ht="252" x14ac:dyDescent="0.25">
      <c r="A863" s="18" t="s">
        <v>2346</v>
      </c>
      <c r="B863" s="19" t="s">
        <v>2519</v>
      </c>
      <c r="C863" s="20" t="s">
        <v>2520</v>
      </c>
      <c r="D863" s="21">
        <v>6.6785129999999997</v>
      </c>
      <c r="E863" s="22" t="s">
        <v>2521</v>
      </c>
      <c r="F863" s="21">
        <f t="shared" si="99"/>
        <v>6.6785129999999997</v>
      </c>
      <c r="G863" s="21">
        <v>0</v>
      </c>
      <c r="H863" s="21">
        <v>0</v>
      </c>
      <c r="I863" s="21">
        <v>6.6785129999999997</v>
      </c>
      <c r="J863" s="21">
        <v>0</v>
      </c>
      <c r="K863" s="21">
        <v>5.5654269999999997</v>
      </c>
      <c r="L863" s="23" t="s">
        <v>41</v>
      </c>
      <c r="M863" s="21" t="s">
        <v>41</v>
      </c>
      <c r="N863" s="24" t="s">
        <v>2522</v>
      </c>
      <c r="O863" s="22" t="s">
        <v>41</v>
      </c>
      <c r="P863" s="21" t="s">
        <v>41</v>
      </c>
      <c r="Q863" s="21" t="s">
        <v>41</v>
      </c>
      <c r="R863" s="21" t="s">
        <v>41</v>
      </c>
      <c r="S863" s="21" t="s">
        <v>41</v>
      </c>
      <c r="T863" s="21" t="s">
        <v>41</v>
      </c>
      <c r="U863" s="21" t="s">
        <v>41</v>
      </c>
      <c r="V863" s="21" t="s">
        <v>41</v>
      </c>
      <c r="W863" s="21" t="s">
        <v>41</v>
      </c>
    </row>
    <row r="864" spans="1:23" ht="252" x14ac:dyDescent="0.25">
      <c r="A864" s="18" t="s">
        <v>2346</v>
      </c>
      <c r="B864" s="19" t="s">
        <v>2523</v>
      </c>
      <c r="C864" s="20" t="s">
        <v>2524</v>
      </c>
      <c r="D864" s="21">
        <v>0.11097799999999999</v>
      </c>
      <c r="E864" s="22" t="s">
        <v>2525</v>
      </c>
      <c r="F864" s="21">
        <f t="shared" si="99"/>
        <v>0.11097799999999999</v>
      </c>
      <c r="G864" s="21">
        <v>0</v>
      </c>
      <c r="H864" s="21">
        <v>0</v>
      </c>
      <c r="I864" s="21">
        <v>0.11097799999999999</v>
      </c>
      <c r="J864" s="21">
        <v>0</v>
      </c>
      <c r="K864" s="21">
        <v>9.2481999999999995E-2</v>
      </c>
      <c r="L864" s="23" t="s">
        <v>41</v>
      </c>
      <c r="M864" s="21" t="s">
        <v>41</v>
      </c>
      <c r="N864" s="24" t="s">
        <v>2526</v>
      </c>
      <c r="O864" s="22" t="s">
        <v>41</v>
      </c>
      <c r="P864" s="21" t="s">
        <v>41</v>
      </c>
      <c r="Q864" s="21" t="s">
        <v>41</v>
      </c>
      <c r="R864" s="21" t="s">
        <v>41</v>
      </c>
      <c r="S864" s="21" t="s">
        <v>41</v>
      </c>
      <c r="T864" s="21" t="s">
        <v>41</v>
      </c>
      <c r="U864" s="21" t="s">
        <v>41</v>
      </c>
      <c r="V864" s="21" t="s">
        <v>41</v>
      </c>
      <c r="W864" s="21" t="s">
        <v>41</v>
      </c>
    </row>
    <row r="865" spans="1:23" ht="173.25" x14ac:dyDescent="0.25">
      <c r="A865" s="18" t="s">
        <v>2346</v>
      </c>
      <c r="B865" s="19" t="s">
        <v>2527</v>
      </c>
      <c r="C865" s="20" t="s">
        <v>2528</v>
      </c>
      <c r="D865" s="21">
        <v>0.69438200000000005</v>
      </c>
      <c r="E865" s="22" t="s">
        <v>2529</v>
      </c>
      <c r="F865" s="21">
        <f t="shared" si="99"/>
        <v>0.69438200000000005</v>
      </c>
      <c r="G865" s="21">
        <v>0</v>
      </c>
      <c r="H865" s="21">
        <v>0</v>
      </c>
      <c r="I865" s="21">
        <v>0.69438200000000005</v>
      </c>
      <c r="J865" s="21">
        <v>0</v>
      </c>
      <c r="K865" s="21">
        <v>0.57865100000000003</v>
      </c>
      <c r="L865" s="23" t="s">
        <v>41</v>
      </c>
      <c r="M865" s="21" t="s">
        <v>41</v>
      </c>
      <c r="N865" s="24" t="s">
        <v>2530</v>
      </c>
      <c r="O865" s="22" t="s">
        <v>41</v>
      </c>
      <c r="P865" s="21" t="s">
        <v>41</v>
      </c>
      <c r="Q865" s="21" t="s">
        <v>41</v>
      </c>
      <c r="R865" s="21" t="s">
        <v>41</v>
      </c>
      <c r="S865" s="21" t="s">
        <v>41</v>
      </c>
      <c r="T865" s="21" t="s">
        <v>41</v>
      </c>
      <c r="U865" s="21" t="s">
        <v>41</v>
      </c>
      <c r="V865" s="21" t="s">
        <v>41</v>
      </c>
      <c r="W865" s="21" t="s">
        <v>41</v>
      </c>
    </row>
    <row r="866" spans="1:23" ht="63" x14ac:dyDescent="0.25">
      <c r="A866" s="18" t="s">
        <v>2346</v>
      </c>
      <c r="B866" s="19" t="s">
        <v>2531</v>
      </c>
      <c r="C866" s="20" t="s">
        <v>2532</v>
      </c>
      <c r="D866" s="21">
        <v>186.37433200000001</v>
      </c>
      <c r="E866" s="22" t="s">
        <v>2533</v>
      </c>
      <c r="F866" s="21">
        <f t="shared" si="99"/>
        <v>186.37433200000001</v>
      </c>
      <c r="G866" s="21">
        <v>0</v>
      </c>
      <c r="H866" s="21">
        <v>0</v>
      </c>
      <c r="I866" s="21">
        <v>186.37433200000001</v>
      </c>
      <c r="J866" s="21">
        <v>0</v>
      </c>
      <c r="K866" s="21">
        <v>155.31194300000001</v>
      </c>
      <c r="L866" s="23">
        <v>2029</v>
      </c>
      <c r="M866" s="21">
        <v>155.31194300000001</v>
      </c>
      <c r="N866" s="24" t="s">
        <v>2366</v>
      </c>
      <c r="O866" s="22" t="s">
        <v>41</v>
      </c>
      <c r="P866" s="21" t="s">
        <v>41</v>
      </c>
      <c r="Q866" s="21" t="s">
        <v>41</v>
      </c>
      <c r="R866" s="21" t="s">
        <v>41</v>
      </c>
      <c r="S866" s="21" t="s">
        <v>41</v>
      </c>
      <c r="T866" s="21" t="s">
        <v>41</v>
      </c>
      <c r="U866" s="21" t="s">
        <v>41</v>
      </c>
      <c r="V866" s="21" t="s">
        <v>41</v>
      </c>
      <c r="W866" s="21">
        <v>61</v>
      </c>
    </row>
    <row r="867" spans="1:23" ht="63" x14ac:dyDescent="0.25">
      <c r="A867" s="18" t="s">
        <v>2346</v>
      </c>
      <c r="B867" s="19" t="s">
        <v>2534</v>
      </c>
      <c r="C867" s="20" t="s">
        <v>2535</v>
      </c>
      <c r="D867" s="21">
        <v>41.865661000000003</v>
      </c>
      <c r="E867" s="22" t="s">
        <v>2536</v>
      </c>
      <c r="F867" s="21">
        <f t="shared" si="99"/>
        <v>41.865661000000003</v>
      </c>
      <c r="G867" s="21">
        <v>0</v>
      </c>
      <c r="H867" s="21">
        <v>0</v>
      </c>
      <c r="I867" s="21">
        <v>41.865661000000003</v>
      </c>
      <c r="J867" s="21">
        <v>0</v>
      </c>
      <c r="K867" s="21">
        <v>34.888050999999997</v>
      </c>
      <c r="L867" s="23">
        <v>2029</v>
      </c>
      <c r="M867" s="21">
        <v>34.888050999999997</v>
      </c>
      <c r="N867" s="24" t="s">
        <v>2366</v>
      </c>
      <c r="O867" s="22" t="s">
        <v>41</v>
      </c>
      <c r="P867" s="21" t="s">
        <v>41</v>
      </c>
      <c r="Q867" s="21" t="s">
        <v>41</v>
      </c>
      <c r="R867" s="21" t="s">
        <v>41</v>
      </c>
      <c r="S867" s="21" t="s">
        <v>41</v>
      </c>
      <c r="T867" s="21" t="s">
        <v>41</v>
      </c>
      <c r="U867" s="21" t="s">
        <v>41</v>
      </c>
      <c r="V867" s="21" t="s">
        <v>41</v>
      </c>
      <c r="W867" s="21">
        <v>1</v>
      </c>
    </row>
    <row r="868" spans="1:23" ht="63" x14ac:dyDescent="0.25">
      <c r="A868" s="18" t="s">
        <v>2346</v>
      </c>
      <c r="B868" s="19" t="s">
        <v>2537</v>
      </c>
      <c r="C868" s="20" t="s">
        <v>2538</v>
      </c>
      <c r="D868" s="21">
        <v>26.872374000000001</v>
      </c>
      <c r="E868" s="22" t="s">
        <v>2539</v>
      </c>
      <c r="F868" s="21">
        <f t="shared" si="99"/>
        <v>26.872374000000001</v>
      </c>
      <c r="G868" s="21">
        <v>0</v>
      </c>
      <c r="H868" s="21">
        <v>0</v>
      </c>
      <c r="I868" s="21">
        <v>26.872374000000001</v>
      </c>
      <c r="J868" s="21">
        <v>0</v>
      </c>
      <c r="K868" s="21">
        <v>22.393644999999999</v>
      </c>
      <c r="L868" s="23">
        <v>2029</v>
      </c>
      <c r="M868" s="21">
        <v>22.393644999999999</v>
      </c>
      <c r="N868" s="24" t="s">
        <v>2366</v>
      </c>
      <c r="O868" s="22" t="s">
        <v>41</v>
      </c>
      <c r="P868" s="21" t="s">
        <v>41</v>
      </c>
      <c r="Q868" s="21" t="s">
        <v>41</v>
      </c>
      <c r="R868" s="21" t="s">
        <v>41</v>
      </c>
      <c r="S868" s="21" t="s">
        <v>41</v>
      </c>
      <c r="T868" s="21" t="s">
        <v>41</v>
      </c>
      <c r="U868" s="21" t="s">
        <v>41</v>
      </c>
      <c r="V868" s="21" t="s">
        <v>41</v>
      </c>
      <c r="W868" s="21">
        <v>4</v>
      </c>
    </row>
    <row r="869" spans="1:23" ht="63" x14ac:dyDescent="0.25">
      <c r="A869" s="18" t="s">
        <v>2346</v>
      </c>
      <c r="B869" s="19" t="s">
        <v>2540</v>
      </c>
      <c r="C869" s="20" t="s">
        <v>2541</v>
      </c>
      <c r="D869" s="21">
        <v>37.153936000000002</v>
      </c>
      <c r="E869" s="22" t="s">
        <v>2542</v>
      </c>
      <c r="F869" s="21">
        <f t="shared" ref="F869:F900" si="100">IFERROR(J869+I869+H869+G869,"нд")</f>
        <v>37.153936000000002</v>
      </c>
      <c r="G869" s="21">
        <v>0</v>
      </c>
      <c r="H869" s="21">
        <v>0</v>
      </c>
      <c r="I869" s="21">
        <v>37.153936000000002</v>
      </c>
      <c r="J869" s="21">
        <v>0</v>
      </c>
      <c r="K869" s="21">
        <v>30.961613</v>
      </c>
      <c r="L869" s="23">
        <v>2029</v>
      </c>
      <c r="M869" s="21">
        <v>30.961613</v>
      </c>
      <c r="N869" s="24" t="s">
        <v>2366</v>
      </c>
      <c r="O869" s="22" t="s">
        <v>41</v>
      </c>
      <c r="P869" s="21" t="s">
        <v>41</v>
      </c>
      <c r="Q869" s="21" t="s">
        <v>41</v>
      </c>
      <c r="R869" s="21" t="s">
        <v>41</v>
      </c>
      <c r="S869" s="21" t="s">
        <v>41</v>
      </c>
      <c r="T869" s="21" t="s">
        <v>41</v>
      </c>
      <c r="U869" s="21" t="s">
        <v>41</v>
      </c>
      <c r="V869" s="21" t="s">
        <v>41</v>
      </c>
      <c r="W869" s="21">
        <v>1</v>
      </c>
    </row>
    <row r="870" spans="1:23" ht="63" x14ac:dyDescent="0.25">
      <c r="A870" s="18" t="s">
        <v>2346</v>
      </c>
      <c r="B870" s="19" t="s">
        <v>2543</v>
      </c>
      <c r="C870" s="20" t="s">
        <v>2544</v>
      </c>
      <c r="D870" s="21">
        <v>42.216901</v>
      </c>
      <c r="E870" s="22" t="s">
        <v>2545</v>
      </c>
      <c r="F870" s="21">
        <f t="shared" si="100"/>
        <v>42.216901</v>
      </c>
      <c r="G870" s="21">
        <v>0</v>
      </c>
      <c r="H870" s="21">
        <v>0</v>
      </c>
      <c r="I870" s="21">
        <v>42.216901</v>
      </c>
      <c r="J870" s="21">
        <v>0</v>
      </c>
      <c r="K870" s="21">
        <v>35.180751000000001</v>
      </c>
      <c r="L870" s="23">
        <v>2029</v>
      </c>
      <c r="M870" s="21">
        <v>35.180751000000001</v>
      </c>
      <c r="N870" s="24" t="s">
        <v>2366</v>
      </c>
      <c r="O870" s="22" t="s">
        <v>41</v>
      </c>
      <c r="P870" s="21" t="s">
        <v>41</v>
      </c>
      <c r="Q870" s="21" t="s">
        <v>41</v>
      </c>
      <c r="R870" s="21" t="s">
        <v>41</v>
      </c>
      <c r="S870" s="21" t="s">
        <v>41</v>
      </c>
      <c r="T870" s="21" t="s">
        <v>41</v>
      </c>
      <c r="U870" s="21" t="s">
        <v>41</v>
      </c>
      <c r="V870" s="21" t="s">
        <v>41</v>
      </c>
      <c r="W870" s="21">
        <v>1</v>
      </c>
    </row>
    <row r="871" spans="1:23" ht="94.5" x14ac:dyDescent="0.25">
      <c r="A871" s="18" t="s">
        <v>2346</v>
      </c>
      <c r="B871" s="19" t="s">
        <v>2546</v>
      </c>
      <c r="C871" s="20" t="s">
        <v>2547</v>
      </c>
      <c r="D871" s="21">
        <v>14.397148</v>
      </c>
      <c r="E871" s="22" t="s">
        <v>2548</v>
      </c>
      <c r="F871" s="21">
        <f t="shared" si="100"/>
        <v>14.397148</v>
      </c>
      <c r="G871" s="21">
        <v>0</v>
      </c>
      <c r="H871" s="21">
        <v>0</v>
      </c>
      <c r="I871" s="21">
        <v>14.397148</v>
      </c>
      <c r="J871" s="21">
        <v>0</v>
      </c>
      <c r="K871" s="21">
        <v>11.997623000000001</v>
      </c>
      <c r="L871" s="23">
        <v>2029</v>
      </c>
      <c r="M871" s="21">
        <v>11.997623000000001</v>
      </c>
      <c r="N871" s="24" t="s">
        <v>2549</v>
      </c>
      <c r="O871" s="22" t="s">
        <v>41</v>
      </c>
      <c r="P871" s="21" t="s">
        <v>41</v>
      </c>
      <c r="Q871" s="21" t="s">
        <v>41</v>
      </c>
      <c r="R871" s="21" t="s">
        <v>41</v>
      </c>
      <c r="S871" s="21" t="s">
        <v>41</v>
      </c>
      <c r="T871" s="21" t="s">
        <v>41</v>
      </c>
      <c r="U871" s="21" t="s">
        <v>41</v>
      </c>
      <c r="V871" s="21" t="s">
        <v>41</v>
      </c>
      <c r="W871" s="21">
        <v>69</v>
      </c>
    </row>
    <row r="872" spans="1:23" ht="110.25" x14ac:dyDescent="0.25">
      <c r="A872" s="18" t="s">
        <v>2346</v>
      </c>
      <c r="B872" s="19" t="s">
        <v>2550</v>
      </c>
      <c r="C872" s="20" t="s">
        <v>2551</v>
      </c>
      <c r="D872" s="21">
        <v>2.7480769999999999</v>
      </c>
      <c r="E872" s="22" t="s">
        <v>2552</v>
      </c>
      <c r="F872" s="21">
        <f t="shared" si="100"/>
        <v>2.7480769999999999</v>
      </c>
      <c r="G872" s="21">
        <v>0</v>
      </c>
      <c r="H872" s="21">
        <v>0</v>
      </c>
      <c r="I872" s="21">
        <v>2.7480769999999999</v>
      </c>
      <c r="J872" s="21">
        <v>0</v>
      </c>
      <c r="K872" s="21">
        <v>2.2900640000000001</v>
      </c>
      <c r="L872" s="23">
        <v>2029</v>
      </c>
      <c r="M872" s="21">
        <v>2.2900640000000001</v>
      </c>
      <c r="N872" s="24" t="s">
        <v>2553</v>
      </c>
      <c r="O872" s="22" t="s">
        <v>41</v>
      </c>
      <c r="P872" s="21" t="s">
        <v>41</v>
      </c>
      <c r="Q872" s="21" t="s">
        <v>41</v>
      </c>
      <c r="R872" s="21" t="s">
        <v>41</v>
      </c>
      <c r="S872" s="21" t="s">
        <v>41</v>
      </c>
      <c r="T872" s="21" t="s">
        <v>41</v>
      </c>
      <c r="U872" s="21" t="s">
        <v>41</v>
      </c>
      <c r="V872" s="21" t="s">
        <v>41</v>
      </c>
      <c r="W872" s="21">
        <v>7</v>
      </c>
    </row>
    <row r="873" spans="1:23" ht="110.25" x14ac:dyDescent="0.25">
      <c r="A873" s="18" t="s">
        <v>2346</v>
      </c>
      <c r="B873" s="19" t="s">
        <v>2554</v>
      </c>
      <c r="C873" s="20" t="s">
        <v>2555</v>
      </c>
      <c r="D873" s="21">
        <v>36.168359000000002</v>
      </c>
      <c r="E873" s="22" t="s">
        <v>2556</v>
      </c>
      <c r="F873" s="21">
        <f t="shared" si="100"/>
        <v>36.168359000000002</v>
      </c>
      <c r="G873" s="21">
        <v>0</v>
      </c>
      <c r="H873" s="21">
        <v>0</v>
      </c>
      <c r="I873" s="21">
        <v>36.168359000000002</v>
      </c>
      <c r="J873" s="21">
        <v>0</v>
      </c>
      <c r="K873" s="21">
        <v>30.140298999999999</v>
      </c>
      <c r="L873" s="23">
        <v>2029</v>
      </c>
      <c r="M873" s="21">
        <v>30.140298999999999</v>
      </c>
      <c r="N873" s="24" t="s">
        <v>2354</v>
      </c>
      <c r="O873" s="22" t="s">
        <v>41</v>
      </c>
      <c r="P873" s="21" t="s">
        <v>41</v>
      </c>
      <c r="Q873" s="21" t="s">
        <v>41</v>
      </c>
      <c r="R873" s="21" t="s">
        <v>41</v>
      </c>
      <c r="S873" s="21" t="s">
        <v>41</v>
      </c>
      <c r="T873" s="21" t="s">
        <v>41</v>
      </c>
      <c r="U873" s="21" t="s">
        <v>41</v>
      </c>
      <c r="V873" s="21" t="s">
        <v>41</v>
      </c>
      <c r="W873" s="21">
        <v>98</v>
      </c>
    </row>
    <row r="874" spans="1:23" ht="220.5" x14ac:dyDescent="0.25">
      <c r="A874" s="18" t="s">
        <v>2346</v>
      </c>
      <c r="B874" s="19" t="s">
        <v>2557</v>
      </c>
      <c r="C874" s="20" t="s">
        <v>2558</v>
      </c>
      <c r="D874" s="21">
        <v>1.1256759999999999</v>
      </c>
      <c r="E874" s="22" t="s">
        <v>2559</v>
      </c>
      <c r="F874" s="21">
        <f t="shared" si="100"/>
        <v>1.1256759999999999</v>
      </c>
      <c r="G874" s="21">
        <v>0</v>
      </c>
      <c r="H874" s="21">
        <v>0</v>
      </c>
      <c r="I874" s="21">
        <v>1.1256759999999999</v>
      </c>
      <c r="J874" s="21">
        <v>0</v>
      </c>
      <c r="K874" s="21">
        <v>0.93806299999999998</v>
      </c>
      <c r="L874" s="23" t="s">
        <v>41</v>
      </c>
      <c r="M874" s="21" t="s">
        <v>41</v>
      </c>
      <c r="N874" s="24" t="s">
        <v>2560</v>
      </c>
      <c r="O874" s="22" t="s">
        <v>41</v>
      </c>
      <c r="P874" s="21" t="s">
        <v>41</v>
      </c>
      <c r="Q874" s="21" t="s">
        <v>41</v>
      </c>
      <c r="R874" s="21" t="s">
        <v>41</v>
      </c>
      <c r="S874" s="21" t="s">
        <v>41</v>
      </c>
      <c r="T874" s="21" t="s">
        <v>41</v>
      </c>
      <c r="U874" s="21" t="s">
        <v>41</v>
      </c>
      <c r="V874" s="21" t="s">
        <v>41</v>
      </c>
      <c r="W874" s="21" t="s">
        <v>41</v>
      </c>
    </row>
    <row r="875" spans="1:23" ht="267.75" x14ac:dyDescent="0.25">
      <c r="A875" s="18" t="s">
        <v>2346</v>
      </c>
      <c r="B875" s="19" t="s">
        <v>2561</v>
      </c>
      <c r="C875" s="20" t="s">
        <v>2562</v>
      </c>
      <c r="D875" s="21">
        <v>0.78630800000000001</v>
      </c>
      <c r="E875" s="22" t="s">
        <v>2563</v>
      </c>
      <c r="F875" s="21">
        <f t="shared" si="100"/>
        <v>0.78630800000000001</v>
      </c>
      <c r="G875" s="21">
        <v>0</v>
      </c>
      <c r="H875" s="21">
        <v>0</v>
      </c>
      <c r="I875" s="21">
        <v>0.78630800000000001</v>
      </c>
      <c r="J875" s="21">
        <v>0</v>
      </c>
      <c r="K875" s="21">
        <v>0.65525699999999998</v>
      </c>
      <c r="L875" s="23" t="s">
        <v>41</v>
      </c>
      <c r="M875" s="21" t="s">
        <v>41</v>
      </c>
      <c r="N875" s="24" t="s">
        <v>2564</v>
      </c>
      <c r="O875" s="22" t="s">
        <v>41</v>
      </c>
      <c r="P875" s="21" t="s">
        <v>41</v>
      </c>
      <c r="Q875" s="21" t="s">
        <v>41</v>
      </c>
      <c r="R875" s="21" t="s">
        <v>41</v>
      </c>
      <c r="S875" s="21" t="s">
        <v>41</v>
      </c>
      <c r="T875" s="21" t="s">
        <v>41</v>
      </c>
      <c r="U875" s="21" t="s">
        <v>41</v>
      </c>
      <c r="V875" s="21" t="s">
        <v>41</v>
      </c>
      <c r="W875" s="21" t="s">
        <v>41</v>
      </c>
    </row>
    <row r="876" spans="1:23" ht="173.25" x14ac:dyDescent="0.25">
      <c r="A876" s="18" t="s">
        <v>2346</v>
      </c>
      <c r="B876" s="19" t="s">
        <v>2565</v>
      </c>
      <c r="C876" s="20" t="s">
        <v>2566</v>
      </c>
      <c r="D876" s="21">
        <v>3.920963</v>
      </c>
      <c r="E876" s="22" t="s">
        <v>2567</v>
      </c>
      <c r="F876" s="21">
        <f t="shared" si="100"/>
        <v>3.920963</v>
      </c>
      <c r="G876" s="21">
        <v>0</v>
      </c>
      <c r="H876" s="21">
        <v>0</v>
      </c>
      <c r="I876" s="21">
        <v>3.920963</v>
      </c>
      <c r="J876" s="21">
        <v>0</v>
      </c>
      <c r="K876" s="21">
        <v>3.2674690000000002</v>
      </c>
      <c r="L876" s="23" t="s">
        <v>41</v>
      </c>
      <c r="M876" s="21" t="s">
        <v>41</v>
      </c>
      <c r="N876" s="24" t="s">
        <v>2568</v>
      </c>
      <c r="O876" s="22" t="s">
        <v>41</v>
      </c>
      <c r="P876" s="21" t="s">
        <v>41</v>
      </c>
      <c r="Q876" s="21" t="s">
        <v>41</v>
      </c>
      <c r="R876" s="21" t="s">
        <v>41</v>
      </c>
      <c r="S876" s="21" t="s">
        <v>41</v>
      </c>
      <c r="T876" s="21" t="s">
        <v>41</v>
      </c>
      <c r="U876" s="21" t="s">
        <v>41</v>
      </c>
      <c r="V876" s="21" t="s">
        <v>41</v>
      </c>
      <c r="W876" s="21" t="s">
        <v>41</v>
      </c>
    </row>
    <row r="877" spans="1:23" ht="126" x14ac:dyDescent="0.25">
      <c r="A877" s="18" t="s">
        <v>2346</v>
      </c>
      <c r="B877" s="19" t="s">
        <v>2569</v>
      </c>
      <c r="C877" s="20" t="s">
        <v>2570</v>
      </c>
      <c r="D877" s="21">
        <v>2.9743529999999998</v>
      </c>
      <c r="E877" s="22" t="s">
        <v>2571</v>
      </c>
      <c r="F877" s="21">
        <f t="shared" si="100"/>
        <v>2.9743529999999998</v>
      </c>
      <c r="G877" s="21">
        <v>0</v>
      </c>
      <c r="H877" s="21">
        <v>0</v>
      </c>
      <c r="I877" s="21">
        <v>2.9743529999999998</v>
      </c>
      <c r="J877" s="21">
        <v>0</v>
      </c>
      <c r="K877" s="21">
        <v>2.4786280000000001</v>
      </c>
      <c r="L877" s="23" t="s">
        <v>41</v>
      </c>
      <c r="M877" s="21" t="s">
        <v>41</v>
      </c>
      <c r="N877" s="24" t="s">
        <v>2572</v>
      </c>
      <c r="O877" s="22" t="s">
        <v>41</v>
      </c>
      <c r="P877" s="21" t="s">
        <v>41</v>
      </c>
      <c r="Q877" s="21" t="s">
        <v>41</v>
      </c>
      <c r="R877" s="21" t="s">
        <v>41</v>
      </c>
      <c r="S877" s="21" t="s">
        <v>41</v>
      </c>
      <c r="T877" s="21" t="s">
        <v>41</v>
      </c>
      <c r="U877" s="21" t="s">
        <v>41</v>
      </c>
      <c r="V877" s="21" t="s">
        <v>41</v>
      </c>
      <c r="W877" s="21" t="s">
        <v>41</v>
      </c>
    </row>
    <row r="878" spans="1:23" ht="141.75" x14ac:dyDescent="0.25">
      <c r="A878" s="18" t="s">
        <v>2346</v>
      </c>
      <c r="B878" s="19" t="s">
        <v>2573</v>
      </c>
      <c r="C878" s="20" t="s">
        <v>2574</v>
      </c>
      <c r="D878" s="21">
        <v>2.848427</v>
      </c>
      <c r="E878" s="22" t="s">
        <v>2575</v>
      </c>
      <c r="F878" s="21">
        <f t="shared" si="100"/>
        <v>2.848427</v>
      </c>
      <c r="G878" s="21">
        <v>0</v>
      </c>
      <c r="H878" s="21">
        <v>0</v>
      </c>
      <c r="I878" s="21">
        <v>2.848427</v>
      </c>
      <c r="J878" s="21">
        <v>0</v>
      </c>
      <c r="K878" s="21">
        <v>2.3736890000000002</v>
      </c>
      <c r="L878" s="23" t="s">
        <v>41</v>
      </c>
      <c r="M878" s="21" t="s">
        <v>41</v>
      </c>
      <c r="N878" s="24" t="s">
        <v>2576</v>
      </c>
      <c r="O878" s="22" t="s">
        <v>41</v>
      </c>
      <c r="P878" s="21" t="s">
        <v>41</v>
      </c>
      <c r="Q878" s="21" t="s">
        <v>41</v>
      </c>
      <c r="R878" s="21" t="s">
        <v>41</v>
      </c>
      <c r="S878" s="21" t="s">
        <v>41</v>
      </c>
      <c r="T878" s="21" t="s">
        <v>41</v>
      </c>
      <c r="U878" s="21" t="s">
        <v>41</v>
      </c>
      <c r="V878" s="21" t="s">
        <v>41</v>
      </c>
      <c r="W878" s="21" t="s">
        <v>41</v>
      </c>
    </row>
    <row r="879" spans="1:23" ht="141.75" x14ac:dyDescent="0.25">
      <c r="A879" s="18" t="s">
        <v>2346</v>
      </c>
      <c r="B879" s="19" t="s">
        <v>2577</v>
      </c>
      <c r="C879" s="20" t="s">
        <v>2578</v>
      </c>
      <c r="D879" s="21">
        <v>8.6293900000000008</v>
      </c>
      <c r="E879" s="22" t="s">
        <v>2579</v>
      </c>
      <c r="F879" s="21">
        <f t="shared" si="100"/>
        <v>8.6293900000000008</v>
      </c>
      <c r="G879" s="21">
        <v>0</v>
      </c>
      <c r="H879" s="21">
        <v>0</v>
      </c>
      <c r="I879" s="21">
        <v>8.6293900000000008</v>
      </c>
      <c r="J879" s="21">
        <v>0</v>
      </c>
      <c r="K879" s="21">
        <v>7.1911579999999997</v>
      </c>
      <c r="L879" s="23" t="s">
        <v>41</v>
      </c>
      <c r="M879" s="21" t="s">
        <v>41</v>
      </c>
      <c r="N879" s="24" t="s">
        <v>2580</v>
      </c>
      <c r="O879" s="22" t="s">
        <v>41</v>
      </c>
      <c r="P879" s="21" t="s">
        <v>41</v>
      </c>
      <c r="Q879" s="21" t="s">
        <v>41</v>
      </c>
      <c r="R879" s="21" t="s">
        <v>41</v>
      </c>
      <c r="S879" s="21" t="s">
        <v>41</v>
      </c>
      <c r="T879" s="21" t="s">
        <v>41</v>
      </c>
      <c r="U879" s="21" t="s">
        <v>41</v>
      </c>
      <c r="V879" s="21" t="s">
        <v>41</v>
      </c>
      <c r="W879" s="21" t="s">
        <v>41</v>
      </c>
    </row>
    <row r="880" spans="1:23" ht="110.25" x14ac:dyDescent="0.25">
      <c r="A880" s="18" t="s">
        <v>2346</v>
      </c>
      <c r="B880" s="19" t="s">
        <v>2581</v>
      </c>
      <c r="C880" s="20" t="s">
        <v>2582</v>
      </c>
      <c r="D880" s="21">
        <v>6.5308780000000004</v>
      </c>
      <c r="E880" s="22" t="s">
        <v>2583</v>
      </c>
      <c r="F880" s="21">
        <f t="shared" si="100"/>
        <v>6.5308780000000004</v>
      </c>
      <c r="G880" s="21">
        <v>0</v>
      </c>
      <c r="H880" s="21">
        <v>0</v>
      </c>
      <c r="I880" s="21">
        <v>6.5308780000000004</v>
      </c>
      <c r="J880" s="21">
        <v>0</v>
      </c>
      <c r="K880" s="21">
        <v>5.4423979999999998</v>
      </c>
      <c r="L880" s="23">
        <v>2025</v>
      </c>
      <c r="M880" s="21">
        <v>5.4423979999999998</v>
      </c>
      <c r="N880" s="24" t="s">
        <v>2584</v>
      </c>
      <c r="O880" s="22" t="s">
        <v>41</v>
      </c>
      <c r="P880" s="21" t="s">
        <v>41</v>
      </c>
      <c r="Q880" s="21" t="s">
        <v>41</v>
      </c>
      <c r="R880" s="21" t="s">
        <v>41</v>
      </c>
      <c r="S880" s="21" t="s">
        <v>41</v>
      </c>
      <c r="T880" s="21" t="s">
        <v>41</v>
      </c>
      <c r="U880" s="21" t="s">
        <v>41</v>
      </c>
      <c r="V880" s="21" t="s">
        <v>41</v>
      </c>
      <c r="W880" s="21">
        <v>5</v>
      </c>
    </row>
    <row r="881" spans="1:23" ht="141.75" x14ac:dyDescent="0.25">
      <c r="A881" s="18" t="s">
        <v>2346</v>
      </c>
      <c r="B881" s="19" t="s">
        <v>2585</v>
      </c>
      <c r="C881" s="20" t="s">
        <v>2586</v>
      </c>
      <c r="D881" s="21">
        <v>10.264618</v>
      </c>
      <c r="E881" s="22" t="s">
        <v>2587</v>
      </c>
      <c r="F881" s="21">
        <f t="shared" si="100"/>
        <v>10.264618</v>
      </c>
      <c r="G881" s="21">
        <v>0</v>
      </c>
      <c r="H881" s="21">
        <v>0</v>
      </c>
      <c r="I881" s="21">
        <v>10.264618</v>
      </c>
      <c r="J881" s="21">
        <v>0</v>
      </c>
      <c r="K881" s="21">
        <v>8.5538480000000003</v>
      </c>
      <c r="L881" s="23">
        <v>2025</v>
      </c>
      <c r="M881" s="21">
        <v>8.5538480000000003</v>
      </c>
      <c r="N881" s="24" t="s">
        <v>1191</v>
      </c>
      <c r="O881" s="22" t="s">
        <v>41</v>
      </c>
      <c r="P881" s="21" t="s">
        <v>41</v>
      </c>
      <c r="Q881" s="21" t="s">
        <v>41</v>
      </c>
      <c r="R881" s="21" t="s">
        <v>41</v>
      </c>
      <c r="S881" s="21" t="s">
        <v>41</v>
      </c>
      <c r="T881" s="21" t="s">
        <v>41</v>
      </c>
      <c r="U881" s="21" t="s">
        <v>41</v>
      </c>
      <c r="V881" s="21" t="s">
        <v>41</v>
      </c>
      <c r="W881" s="21">
        <v>110</v>
      </c>
    </row>
    <row r="882" spans="1:23" ht="110.25" x14ac:dyDescent="0.25">
      <c r="A882" s="18" t="s">
        <v>2346</v>
      </c>
      <c r="B882" s="19" t="s">
        <v>2588</v>
      </c>
      <c r="C882" s="20" t="s">
        <v>2589</v>
      </c>
      <c r="D882" s="21">
        <v>4.7022700000000004</v>
      </c>
      <c r="E882" s="22" t="s">
        <v>2590</v>
      </c>
      <c r="F882" s="21">
        <f t="shared" si="100"/>
        <v>4.7022700000000004</v>
      </c>
      <c r="G882" s="21">
        <v>0</v>
      </c>
      <c r="H882" s="21">
        <v>0</v>
      </c>
      <c r="I882" s="21">
        <v>4.7022700000000004</v>
      </c>
      <c r="J882" s="21">
        <v>0</v>
      </c>
      <c r="K882" s="21">
        <v>3.918558</v>
      </c>
      <c r="L882" s="23">
        <v>2029</v>
      </c>
      <c r="M882" s="21">
        <v>3.918558</v>
      </c>
      <c r="N882" s="24" t="s">
        <v>2591</v>
      </c>
      <c r="O882" s="22" t="s">
        <v>41</v>
      </c>
      <c r="P882" s="21" t="s">
        <v>41</v>
      </c>
      <c r="Q882" s="21" t="s">
        <v>41</v>
      </c>
      <c r="R882" s="21" t="s">
        <v>41</v>
      </c>
      <c r="S882" s="21" t="s">
        <v>41</v>
      </c>
      <c r="T882" s="21" t="s">
        <v>41</v>
      </c>
      <c r="U882" s="21" t="s">
        <v>41</v>
      </c>
      <c r="V882" s="21" t="s">
        <v>41</v>
      </c>
      <c r="W882" s="21">
        <v>36</v>
      </c>
    </row>
    <row r="883" spans="1:23" ht="63" x14ac:dyDescent="0.25">
      <c r="A883" s="18" t="s">
        <v>2346</v>
      </c>
      <c r="B883" s="19" t="s">
        <v>2592</v>
      </c>
      <c r="C883" s="20" t="s">
        <v>2593</v>
      </c>
      <c r="D883" s="21">
        <v>87.432997</v>
      </c>
      <c r="E883" s="22" t="s">
        <v>2594</v>
      </c>
      <c r="F883" s="21">
        <f t="shared" si="100"/>
        <v>87.432997</v>
      </c>
      <c r="G883" s="21">
        <v>0</v>
      </c>
      <c r="H883" s="21">
        <v>0</v>
      </c>
      <c r="I883" s="21">
        <v>87.432997</v>
      </c>
      <c r="J883" s="21">
        <v>0</v>
      </c>
      <c r="K883" s="21">
        <v>72.860831000000005</v>
      </c>
      <c r="L883" s="23">
        <v>2030</v>
      </c>
      <c r="M883" s="21">
        <v>72.860831000000005</v>
      </c>
      <c r="N883" s="24" t="s">
        <v>2366</v>
      </c>
      <c r="O883" s="22" t="s">
        <v>41</v>
      </c>
      <c r="P883" s="21" t="s">
        <v>41</v>
      </c>
      <c r="Q883" s="21" t="s">
        <v>41</v>
      </c>
      <c r="R883" s="21" t="s">
        <v>41</v>
      </c>
      <c r="S883" s="21" t="s">
        <v>41</v>
      </c>
      <c r="T883" s="21" t="s">
        <v>41</v>
      </c>
      <c r="U883" s="21" t="s">
        <v>41</v>
      </c>
      <c r="V883" s="21" t="s">
        <v>41</v>
      </c>
      <c r="W883" s="21">
        <v>2</v>
      </c>
    </row>
    <row r="884" spans="1:23" ht="63" x14ac:dyDescent="0.25">
      <c r="A884" s="18" t="s">
        <v>2346</v>
      </c>
      <c r="B884" s="19" t="s">
        <v>2595</v>
      </c>
      <c r="C884" s="20" t="s">
        <v>2596</v>
      </c>
      <c r="D884" s="21">
        <v>194.61375000000001</v>
      </c>
      <c r="E884" s="22" t="s">
        <v>2597</v>
      </c>
      <c r="F884" s="21">
        <f t="shared" si="100"/>
        <v>194.61375000000001</v>
      </c>
      <c r="G884" s="21">
        <v>0</v>
      </c>
      <c r="H884" s="21">
        <v>0</v>
      </c>
      <c r="I884" s="21">
        <v>194.61375000000001</v>
      </c>
      <c r="J884" s="21">
        <v>0</v>
      </c>
      <c r="K884" s="21">
        <v>162.17812499999999</v>
      </c>
      <c r="L884" s="23">
        <v>2030</v>
      </c>
      <c r="M884" s="21">
        <v>162.17812499999999</v>
      </c>
      <c r="N884" s="24" t="s">
        <v>2366</v>
      </c>
      <c r="O884" s="22" t="s">
        <v>41</v>
      </c>
      <c r="P884" s="21" t="s">
        <v>41</v>
      </c>
      <c r="Q884" s="21" t="s">
        <v>41</v>
      </c>
      <c r="R884" s="21" t="s">
        <v>41</v>
      </c>
      <c r="S884" s="21" t="s">
        <v>41</v>
      </c>
      <c r="T884" s="21" t="s">
        <v>41</v>
      </c>
      <c r="U884" s="21" t="s">
        <v>41</v>
      </c>
      <c r="V884" s="21" t="s">
        <v>41</v>
      </c>
      <c r="W884" s="21">
        <v>61</v>
      </c>
    </row>
    <row r="885" spans="1:23" ht="63" x14ac:dyDescent="0.25">
      <c r="A885" s="18" t="s">
        <v>2346</v>
      </c>
      <c r="B885" s="19" t="s">
        <v>2598</v>
      </c>
      <c r="C885" s="20" t="s">
        <v>2599</v>
      </c>
      <c r="D885" s="21">
        <v>28.060373999999999</v>
      </c>
      <c r="E885" s="22" t="s">
        <v>2600</v>
      </c>
      <c r="F885" s="21">
        <f t="shared" si="100"/>
        <v>28.060373999999999</v>
      </c>
      <c r="G885" s="21">
        <v>0</v>
      </c>
      <c r="H885" s="21">
        <v>0</v>
      </c>
      <c r="I885" s="21">
        <v>28.060373999999999</v>
      </c>
      <c r="J885" s="21">
        <v>0</v>
      </c>
      <c r="K885" s="21">
        <v>23.383645000000001</v>
      </c>
      <c r="L885" s="23">
        <v>2030</v>
      </c>
      <c r="M885" s="21">
        <v>23.383645000000001</v>
      </c>
      <c r="N885" s="24" t="s">
        <v>2366</v>
      </c>
      <c r="O885" s="22" t="s">
        <v>41</v>
      </c>
      <c r="P885" s="21" t="s">
        <v>41</v>
      </c>
      <c r="Q885" s="21" t="s">
        <v>41</v>
      </c>
      <c r="R885" s="21" t="s">
        <v>41</v>
      </c>
      <c r="S885" s="21" t="s">
        <v>41</v>
      </c>
      <c r="T885" s="21" t="s">
        <v>41</v>
      </c>
      <c r="U885" s="21" t="s">
        <v>41</v>
      </c>
      <c r="V885" s="21" t="s">
        <v>41</v>
      </c>
      <c r="W885" s="21">
        <v>4</v>
      </c>
    </row>
    <row r="886" spans="1:23" ht="63" x14ac:dyDescent="0.25">
      <c r="A886" s="18" t="s">
        <v>2346</v>
      </c>
      <c r="B886" s="19" t="s">
        <v>2601</v>
      </c>
      <c r="C886" s="20" t="s">
        <v>2602</v>
      </c>
      <c r="D886" s="21">
        <v>38.796472000000001</v>
      </c>
      <c r="E886" s="22" t="s">
        <v>2603</v>
      </c>
      <c r="F886" s="21">
        <f t="shared" si="100"/>
        <v>38.796472000000001</v>
      </c>
      <c r="G886" s="21">
        <v>0</v>
      </c>
      <c r="H886" s="21">
        <v>0</v>
      </c>
      <c r="I886" s="21">
        <v>38.796472000000001</v>
      </c>
      <c r="J886" s="21">
        <v>0</v>
      </c>
      <c r="K886" s="21">
        <v>32.330393000000001</v>
      </c>
      <c r="L886" s="23">
        <v>2030</v>
      </c>
      <c r="M886" s="21">
        <v>32.330393000000001</v>
      </c>
      <c r="N886" s="24" t="s">
        <v>2366</v>
      </c>
      <c r="O886" s="22" t="s">
        <v>41</v>
      </c>
      <c r="P886" s="21" t="s">
        <v>41</v>
      </c>
      <c r="Q886" s="21" t="s">
        <v>41</v>
      </c>
      <c r="R886" s="21" t="s">
        <v>41</v>
      </c>
      <c r="S886" s="21" t="s">
        <v>41</v>
      </c>
      <c r="T886" s="21" t="s">
        <v>41</v>
      </c>
      <c r="U886" s="21" t="s">
        <v>41</v>
      </c>
      <c r="V886" s="21" t="s">
        <v>41</v>
      </c>
      <c r="W886" s="21">
        <v>1</v>
      </c>
    </row>
    <row r="887" spans="1:23" ht="63" x14ac:dyDescent="0.25">
      <c r="A887" s="18" t="s">
        <v>2346</v>
      </c>
      <c r="B887" s="19" t="s">
        <v>2604</v>
      </c>
      <c r="C887" s="20" t="s">
        <v>2605</v>
      </c>
      <c r="D887" s="21">
        <v>44.083266999999999</v>
      </c>
      <c r="E887" s="22" t="s">
        <v>2606</v>
      </c>
      <c r="F887" s="21">
        <f t="shared" si="100"/>
        <v>44.083266999999999</v>
      </c>
      <c r="G887" s="21">
        <v>0</v>
      </c>
      <c r="H887" s="21">
        <v>0</v>
      </c>
      <c r="I887" s="21">
        <v>44.083266999999999</v>
      </c>
      <c r="J887" s="21">
        <v>0</v>
      </c>
      <c r="K887" s="21">
        <v>36.736055999999998</v>
      </c>
      <c r="L887" s="23">
        <v>2030</v>
      </c>
      <c r="M887" s="21">
        <v>36.736055999999998</v>
      </c>
      <c r="N887" s="24" t="s">
        <v>2366</v>
      </c>
      <c r="O887" s="22" t="s">
        <v>41</v>
      </c>
      <c r="P887" s="21" t="s">
        <v>41</v>
      </c>
      <c r="Q887" s="21" t="s">
        <v>41</v>
      </c>
      <c r="R887" s="21" t="s">
        <v>41</v>
      </c>
      <c r="S887" s="21" t="s">
        <v>41</v>
      </c>
      <c r="T887" s="21" t="s">
        <v>41</v>
      </c>
      <c r="U887" s="21" t="s">
        <v>41</v>
      </c>
      <c r="V887" s="21" t="s">
        <v>41</v>
      </c>
      <c r="W887" s="21">
        <v>1</v>
      </c>
    </row>
    <row r="888" spans="1:23" ht="110.25" x14ac:dyDescent="0.25">
      <c r="A888" s="18" t="s">
        <v>2346</v>
      </c>
      <c r="B888" s="19" t="s">
        <v>2607</v>
      </c>
      <c r="C888" s="20" t="s">
        <v>2608</v>
      </c>
      <c r="D888" s="21">
        <v>48.776308999999998</v>
      </c>
      <c r="E888" s="22" t="s">
        <v>2609</v>
      </c>
      <c r="F888" s="21">
        <f t="shared" si="100"/>
        <v>48.776308999999998</v>
      </c>
      <c r="G888" s="21">
        <v>0</v>
      </c>
      <c r="H888" s="21">
        <v>0</v>
      </c>
      <c r="I888" s="21">
        <v>48.776308999999998</v>
      </c>
      <c r="J888" s="21">
        <v>0</v>
      </c>
      <c r="K888" s="21">
        <v>40.646923999999999</v>
      </c>
      <c r="L888" s="23">
        <v>2030</v>
      </c>
      <c r="M888" s="21">
        <v>40.646923999999999</v>
      </c>
      <c r="N888" s="24" t="s">
        <v>2354</v>
      </c>
      <c r="O888" s="22" t="s">
        <v>41</v>
      </c>
      <c r="P888" s="21" t="s">
        <v>41</v>
      </c>
      <c r="Q888" s="21" t="s">
        <v>41</v>
      </c>
      <c r="R888" s="21" t="s">
        <v>41</v>
      </c>
      <c r="S888" s="21" t="s">
        <v>41</v>
      </c>
      <c r="T888" s="21" t="s">
        <v>41</v>
      </c>
      <c r="U888" s="21" t="s">
        <v>41</v>
      </c>
      <c r="V888" s="21" t="s">
        <v>41</v>
      </c>
      <c r="W888" s="21">
        <v>102</v>
      </c>
    </row>
    <row r="889" spans="1:23" ht="94.5" x14ac:dyDescent="0.25">
      <c r="A889" s="18" t="s">
        <v>2346</v>
      </c>
      <c r="B889" s="19" t="s">
        <v>2610</v>
      </c>
      <c r="C889" s="20" t="s">
        <v>2611</v>
      </c>
      <c r="D889" s="21">
        <v>15.015086</v>
      </c>
      <c r="E889" s="22" t="s">
        <v>2612</v>
      </c>
      <c r="F889" s="21">
        <f t="shared" si="100"/>
        <v>15.015086</v>
      </c>
      <c r="G889" s="21">
        <v>0</v>
      </c>
      <c r="H889" s="21">
        <v>0</v>
      </c>
      <c r="I889" s="21">
        <v>15.015086</v>
      </c>
      <c r="J889" s="21">
        <v>0</v>
      </c>
      <c r="K889" s="21">
        <v>12.512572</v>
      </c>
      <c r="L889" s="23">
        <v>2030</v>
      </c>
      <c r="M889" s="21">
        <v>12.512572</v>
      </c>
      <c r="N889" s="24" t="s">
        <v>2549</v>
      </c>
      <c r="O889" s="22" t="s">
        <v>41</v>
      </c>
      <c r="P889" s="21" t="s">
        <v>41</v>
      </c>
      <c r="Q889" s="21" t="s">
        <v>41</v>
      </c>
      <c r="R889" s="21" t="s">
        <v>41</v>
      </c>
      <c r="S889" s="21" t="s">
        <v>41</v>
      </c>
      <c r="T889" s="21" t="s">
        <v>41</v>
      </c>
      <c r="U889" s="21" t="s">
        <v>41</v>
      </c>
      <c r="V889" s="21" t="s">
        <v>41</v>
      </c>
      <c r="W889" s="21">
        <v>105</v>
      </c>
    </row>
    <row r="890" spans="1:23" ht="110.25" x14ac:dyDescent="0.25">
      <c r="A890" s="18" t="s">
        <v>2346</v>
      </c>
      <c r="B890" s="19" t="s">
        <v>2613</v>
      </c>
      <c r="C890" s="20" t="s">
        <v>2614</v>
      </c>
      <c r="D890" s="21">
        <v>2.5546099999999998</v>
      </c>
      <c r="E890" s="22" t="s">
        <v>2615</v>
      </c>
      <c r="F890" s="21">
        <f t="shared" si="100"/>
        <v>2.5546099999999998</v>
      </c>
      <c r="G890" s="21">
        <v>0</v>
      </c>
      <c r="H890" s="21">
        <v>0</v>
      </c>
      <c r="I890" s="21">
        <v>2.5546099999999998</v>
      </c>
      <c r="J890" s="21">
        <v>0</v>
      </c>
      <c r="K890" s="21">
        <v>2.1288420000000001</v>
      </c>
      <c r="L890" s="23">
        <v>2030</v>
      </c>
      <c r="M890" s="21">
        <v>2.1288420000000001</v>
      </c>
      <c r="N890" s="24" t="s">
        <v>2553</v>
      </c>
      <c r="O890" s="22" t="s">
        <v>41</v>
      </c>
      <c r="P890" s="21" t="s">
        <v>41</v>
      </c>
      <c r="Q890" s="21" t="s">
        <v>41</v>
      </c>
      <c r="R890" s="21" t="s">
        <v>41</v>
      </c>
      <c r="S890" s="21" t="s">
        <v>41</v>
      </c>
      <c r="T890" s="21" t="s">
        <v>41</v>
      </c>
      <c r="U890" s="21" t="s">
        <v>41</v>
      </c>
      <c r="V890" s="21" t="s">
        <v>41</v>
      </c>
      <c r="W890" s="21">
        <v>9</v>
      </c>
    </row>
    <row r="891" spans="1:23" ht="110.25" x14ac:dyDescent="0.25">
      <c r="A891" s="18" t="s">
        <v>2346</v>
      </c>
      <c r="B891" s="19" t="s">
        <v>2616</v>
      </c>
      <c r="C891" s="20" t="s">
        <v>2617</v>
      </c>
      <c r="D891" s="21">
        <v>3.0568949999999999</v>
      </c>
      <c r="E891" s="22" t="s">
        <v>2618</v>
      </c>
      <c r="F891" s="21">
        <f t="shared" si="100"/>
        <v>3.0568949999999999</v>
      </c>
      <c r="G891" s="21">
        <v>0</v>
      </c>
      <c r="H891" s="21">
        <v>0</v>
      </c>
      <c r="I891" s="21">
        <v>3.0568949999999999</v>
      </c>
      <c r="J891" s="21">
        <v>0</v>
      </c>
      <c r="K891" s="21">
        <v>2.5474130000000001</v>
      </c>
      <c r="L891" s="23" t="s">
        <v>41</v>
      </c>
      <c r="M891" s="21" t="s">
        <v>41</v>
      </c>
      <c r="N891" s="24" t="s">
        <v>2619</v>
      </c>
      <c r="O891" s="22" t="s">
        <v>41</v>
      </c>
      <c r="P891" s="21" t="s">
        <v>41</v>
      </c>
      <c r="Q891" s="21" t="s">
        <v>41</v>
      </c>
      <c r="R891" s="21" t="s">
        <v>41</v>
      </c>
      <c r="S891" s="21" t="s">
        <v>41</v>
      </c>
      <c r="T891" s="21" t="s">
        <v>41</v>
      </c>
      <c r="U891" s="21" t="s">
        <v>41</v>
      </c>
      <c r="V891" s="21" t="s">
        <v>41</v>
      </c>
      <c r="W891" s="21" t="s">
        <v>41</v>
      </c>
    </row>
    <row r="892" spans="1:23" ht="78.75" x14ac:dyDescent="0.25">
      <c r="A892" s="18" t="s">
        <v>2346</v>
      </c>
      <c r="B892" s="19" t="s">
        <v>839</v>
      </c>
      <c r="C892" s="20" t="s">
        <v>2620</v>
      </c>
      <c r="D892" s="21">
        <v>12.464257999999999</v>
      </c>
      <c r="E892" s="22" t="s">
        <v>2621</v>
      </c>
      <c r="F892" s="21">
        <f t="shared" si="100"/>
        <v>12.464257999999999</v>
      </c>
      <c r="G892" s="21">
        <v>0</v>
      </c>
      <c r="H892" s="21">
        <v>0</v>
      </c>
      <c r="I892" s="21">
        <v>12.464257999999999</v>
      </c>
      <c r="J892" s="21">
        <v>0</v>
      </c>
      <c r="K892" s="21">
        <v>12.464257999999999</v>
      </c>
      <c r="L892" s="23">
        <v>2025</v>
      </c>
      <c r="M892" s="21">
        <v>12.464257999999999</v>
      </c>
      <c r="N892" s="24" t="s">
        <v>842</v>
      </c>
      <c r="O892" s="22" t="s">
        <v>41</v>
      </c>
      <c r="P892" s="21" t="s">
        <v>41</v>
      </c>
      <c r="Q892" s="21" t="s">
        <v>41</v>
      </c>
      <c r="R892" s="21" t="s">
        <v>41</v>
      </c>
      <c r="S892" s="21" t="s">
        <v>41</v>
      </c>
      <c r="T892" s="21" t="s">
        <v>41</v>
      </c>
      <c r="U892" s="21" t="s">
        <v>41</v>
      </c>
      <c r="V892" s="21" t="s">
        <v>41</v>
      </c>
      <c r="W892" s="21" t="s">
        <v>41</v>
      </c>
    </row>
    <row r="893" spans="1:23" ht="47.25" x14ac:dyDescent="0.25">
      <c r="A893" s="18" t="s">
        <v>2346</v>
      </c>
      <c r="B893" s="19" t="s">
        <v>843</v>
      </c>
      <c r="C893" s="20" t="s">
        <v>2622</v>
      </c>
      <c r="D893" s="21">
        <v>0.17080000000000001</v>
      </c>
      <c r="E893" s="22" t="s">
        <v>2623</v>
      </c>
      <c r="F893" s="21">
        <f t="shared" si="100"/>
        <v>0.17080000000000001</v>
      </c>
      <c r="G893" s="21">
        <v>0</v>
      </c>
      <c r="H893" s="21">
        <v>0</v>
      </c>
      <c r="I893" s="21">
        <v>0.17080000000000001</v>
      </c>
      <c r="J893" s="21">
        <v>0</v>
      </c>
      <c r="K893" s="21">
        <v>0.17080000000000001</v>
      </c>
      <c r="L893" s="23">
        <v>2025</v>
      </c>
      <c r="M893" s="21">
        <v>0.17080000000000001</v>
      </c>
      <c r="N893" s="24" t="s">
        <v>846</v>
      </c>
      <c r="O893" s="22" t="s">
        <v>41</v>
      </c>
      <c r="P893" s="21" t="s">
        <v>41</v>
      </c>
      <c r="Q893" s="21" t="s">
        <v>41</v>
      </c>
      <c r="R893" s="21" t="s">
        <v>41</v>
      </c>
      <c r="S893" s="21" t="s">
        <v>41</v>
      </c>
      <c r="T893" s="21" t="s">
        <v>41</v>
      </c>
      <c r="U893" s="21" t="s">
        <v>41</v>
      </c>
      <c r="V893" s="21" t="s">
        <v>41</v>
      </c>
      <c r="W893" s="21" t="s">
        <v>41</v>
      </c>
    </row>
    <row r="894" spans="1:23" ht="47.25" x14ac:dyDescent="0.25">
      <c r="A894" s="18" t="s">
        <v>2346</v>
      </c>
      <c r="B894" s="19" t="s">
        <v>847</v>
      </c>
      <c r="C894" s="20" t="s">
        <v>2624</v>
      </c>
      <c r="D894" s="21">
        <v>0.67481899999999995</v>
      </c>
      <c r="E894" s="22" t="s">
        <v>2625</v>
      </c>
      <c r="F894" s="21">
        <f t="shared" si="100"/>
        <v>0.67481899999999995</v>
      </c>
      <c r="G894" s="21">
        <v>0</v>
      </c>
      <c r="H894" s="21">
        <v>0</v>
      </c>
      <c r="I894" s="21">
        <v>0.67481899999999995</v>
      </c>
      <c r="J894" s="21">
        <v>0</v>
      </c>
      <c r="K894" s="21">
        <v>0.56234899999999999</v>
      </c>
      <c r="L894" s="23">
        <v>2026</v>
      </c>
      <c r="M894" s="21">
        <v>0.56234899999999999</v>
      </c>
      <c r="N894" s="24" t="s">
        <v>850</v>
      </c>
      <c r="O894" s="22" t="s">
        <v>41</v>
      </c>
      <c r="P894" s="21" t="s">
        <v>41</v>
      </c>
      <c r="Q894" s="21" t="s">
        <v>41</v>
      </c>
      <c r="R894" s="21" t="s">
        <v>41</v>
      </c>
      <c r="S894" s="21" t="s">
        <v>41</v>
      </c>
      <c r="T894" s="21" t="s">
        <v>41</v>
      </c>
      <c r="U894" s="21" t="s">
        <v>41</v>
      </c>
      <c r="V894" s="21" t="s">
        <v>41</v>
      </c>
      <c r="W894" s="21" t="s">
        <v>41</v>
      </c>
    </row>
    <row r="895" spans="1:23" ht="78.75" x14ac:dyDescent="0.25">
      <c r="A895" s="18" t="s">
        <v>2346</v>
      </c>
      <c r="B895" s="19" t="s">
        <v>812</v>
      </c>
      <c r="C895" s="20" t="s">
        <v>2626</v>
      </c>
      <c r="D895" s="21">
        <v>0.85606300000000002</v>
      </c>
      <c r="E895" s="22" t="s">
        <v>2627</v>
      </c>
      <c r="F895" s="21">
        <f t="shared" si="100"/>
        <v>0.85606300000000002</v>
      </c>
      <c r="G895" s="21">
        <v>0</v>
      </c>
      <c r="H895" s="21">
        <v>0</v>
      </c>
      <c r="I895" s="21">
        <v>0.85606300000000002</v>
      </c>
      <c r="J895" s="21">
        <v>0</v>
      </c>
      <c r="K895" s="21">
        <v>0.71338599999999996</v>
      </c>
      <c r="L895" s="23">
        <v>2025</v>
      </c>
      <c r="M895" s="21">
        <v>0.71338599999999996</v>
      </c>
      <c r="N895" s="24" t="s">
        <v>815</v>
      </c>
      <c r="O895" s="22" t="s">
        <v>41</v>
      </c>
      <c r="P895" s="21" t="s">
        <v>41</v>
      </c>
      <c r="Q895" s="21" t="s">
        <v>41</v>
      </c>
      <c r="R895" s="21" t="s">
        <v>41</v>
      </c>
      <c r="S895" s="21" t="s">
        <v>41</v>
      </c>
      <c r="T895" s="21" t="s">
        <v>41</v>
      </c>
      <c r="U895" s="21" t="s">
        <v>41</v>
      </c>
      <c r="V895" s="21" t="s">
        <v>41</v>
      </c>
      <c r="W895" s="21" t="s">
        <v>41</v>
      </c>
    </row>
    <row r="896" spans="1:23" ht="267.75" x14ac:dyDescent="0.25">
      <c r="A896" s="18" t="s">
        <v>2346</v>
      </c>
      <c r="B896" s="19" t="s">
        <v>804</v>
      </c>
      <c r="C896" s="20" t="s">
        <v>2628</v>
      </c>
      <c r="D896" s="21">
        <v>1.0269619999999999</v>
      </c>
      <c r="E896" s="22" t="s">
        <v>2629</v>
      </c>
      <c r="F896" s="21">
        <f t="shared" si="100"/>
        <v>1.0269619999999999</v>
      </c>
      <c r="G896" s="21">
        <v>0</v>
      </c>
      <c r="H896" s="21">
        <v>0</v>
      </c>
      <c r="I896" s="21">
        <v>1.0269619999999999</v>
      </c>
      <c r="J896" s="21">
        <v>0</v>
      </c>
      <c r="K896" s="21">
        <v>0.85580199999999995</v>
      </c>
      <c r="L896" s="23">
        <v>2026</v>
      </c>
      <c r="M896" s="21">
        <v>0.85580199999999995</v>
      </c>
      <c r="N896" s="24" t="s">
        <v>807</v>
      </c>
      <c r="O896" s="22" t="s">
        <v>41</v>
      </c>
      <c r="P896" s="21" t="s">
        <v>41</v>
      </c>
      <c r="Q896" s="21" t="s">
        <v>41</v>
      </c>
      <c r="R896" s="21" t="s">
        <v>41</v>
      </c>
      <c r="S896" s="21" t="s">
        <v>41</v>
      </c>
      <c r="T896" s="21" t="s">
        <v>41</v>
      </c>
      <c r="U896" s="21" t="s">
        <v>41</v>
      </c>
      <c r="V896" s="21" t="s">
        <v>41</v>
      </c>
      <c r="W896" s="21" t="s">
        <v>41</v>
      </c>
    </row>
    <row r="897" spans="1:23" ht="126" x14ac:dyDescent="0.25">
      <c r="A897" s="18" t="s">
        <v>2346</v>
      </c>
      <c r="B897" s="19" t="s">
        <v>827</v>
      </c>
      <c r="C897" s="20" t="s">
        <v>2630</v>
      </c>
      <c r="D897" s="21">
        <v>6.5468869999999999</v>
      </c>
      <c r="E897" s="22" t="s">
        <v>2631</v>
      </c>
      <c r="F897" s="21">
        <f t="shared" si="100"/>
        <v>6.5468869999999999</v>
      </c>
      <c r="G897" s="21">
        <v>0</v>
      </c>
      <c r="H897" s="21">
        <v>0</v>
      </c>
      <c r="I897" s="21">
        <v>6.5468869999999999</v>
      </c>
      <c r="J897" s="21">
        <v>0</v>
      </c>
      <c r="K897" s="21">
        <v>5.4557390000000003</v>
      </c>
      <c r="L897" s="23">
        <v>2027</v>
      </c>
      <c r="M897" s="21">
        <v>5.4557390000000003</v>
      </c>
      <c r="N897" s="24" t="s">
        <v>830</v>
      </c>
      <c r="O897" s="22" t="s">
        <v>41</v>
      </c>
      <c r="P897" s="21" t="s">
        <v>41</v>
      </c>
      <c r="Q897" s="21" t="s">
        <v>41</v>
      </c>
      <c r="R897" s="21" t="s">
        <v>41</v>
      </c>
      <c r="S897" s="21" t="s">
        <v>41</v>
      </c>
      <c r="T897" s="21" t="s">
        <v>41</v>
      </c>
      <c r="U897" s="21" t="s">
        <v>41</v>
      </c>
      <c r="V897" s="21" t="s">
        <v>41</v>
      </c>
      <c r="W897" s="21" t="s">
        <v>41</v>
      </c>
    </row>
    <row r="898" spans="1:23" ht="220.5" x14ac:dyDescent="0.25">
      <c r="A898" s="18" t="s">
        <v>2346</v>
      </c>
      <c r="B898" s="19" t="s">
        <v>820</v>
      </c>
      <c r="C898" s="20" t="s">
        <v>2632</v>
      </c>
      <c r="D898" s="21">
        <v>1.711603</v>
      </c>
      <c r="E898" s="22" t="s">
        <v>2633</v>
      </c>
      <c r="F898" s="21">
        <f t="shared" si="100"/>
        <v>1.711603</v>
      </c>
      <c r="G898" s="21">
        <v>0</v>
      </c>
      <c r="H898" s="21">
        <v>0</v>
      </c>
      <c r="I898" s="21">
        <v>1.711603</v>
      </c>
      <c r="J898" s="21">
        <v>0</v>
      </c>
      <c r="K898" s="21">
        <v>1.426336</v>
      </c>
      <c r="L898" s="23">
        <v>2027</v>
      </c>
      <c r="M898" s="21">
        <v>1.426336</v>
      </c>
      <c r="N898" s="24" t="s">
        <v>823</v>
      </c>
      <c r="O898" s="22" t="s">
        <v>41</v>
      </c>
      <c r="P898" s="21" t="s">
        <v>41</v>
      </c>
      <c r="Q898" s="21" t="s">
        <v>41</v>
      </c>
      <c r="R898" s="21" t="s">
        <v>41</v>
      </c>
      <c r="S898" s="21" t="s">
        <v>41</v>
      </c>
      <c r="T898" s="21" t="s">
        <v>41</v>
      </c>
      <c r="U898" s="21" t="s">
        <v>41</v>
      </c>
      <c r="V898" s="21" t="s">
        <v>41</v>
      </c>
      <c r="W898" s="21" t="s">
        <v>41</v>
      </c>
    </row>
    <row r="899" spans="1:23" ht="220.5" x14ac:dyDescent="0.25">
      <c r="A899" s="18" t="s">
        <v>2346</v>
      </c>
      <c r="B899" s="19" t="s">
        <v>816</v>
      </c>
      <c r="C899" s="20" t="s">
        <v>2634</v>
      </c>
      <c r="D899" s="21">
        <v>8.1874389999999995</v>
      </c>
      <c r="E899" s="22" t="s">
        <v>2635</v>
      </c>
      <c r="F899" s="21">
        <f t="shared" si="100"/>
        <v>8.1874389999999995</v>
      </c>
      <c r="G899" s="21">
        <v>0</v>
      </c>
      <c r="H899" s="21">
        <v>0</v>
      </c>
      <c r="I899" s="21">
        <v>8.1874389999999995</v>
      </c>
      <c r="J899" s="21">
        <v>0</v>
      </c>
      <c r="K899" s="21">
        <v>6.8228660000000003</v>
      </c>
      <c r="L899" s="23">
        <v>2027</v>
      </c>
      <c r="M899" s="21">
        <v>6.8228660000000003</v>
      </c>
      <c r="N899" s="24" t="s">
        <v>819</v>
      </c>
      <c r="O899" s="22" t="s">
        <v>41</v>
      </c>
      <c r="P899" s="21" t="s">
        <v>41</v>
      </c>
      <c r="Q899" s="21" t="s">
        <v>41</v>
      </c>
      <c r="R899" s="21" t="s">
        <v>41</v>
      </c>
      <c r="S899" s="21" t="s">
        <v>41</v>
      </c>
      <c r="T899" s="21" t="s">
        <v>41</v>
      </c>
      <c r="U899" s="21" t="s">
        <v>41</v>
      </c>
      <c r="V899" s="21" t="s">
        <v>41</v>
      </c>
      <c r="W899" s="21" t="s">
        <v>41</v>
      </c>
    </row>
    <row r="900" spans="1:23" ht="63" x14ac:dyDescent="0.25">
      <c r="A900" s="18" t="s">
        <v>2346</v>
      </c>
      <c r="B900" s="19" t="s">
        <v>824</v>
      </c>
      <c r="C900" s="20" t="s">
        <v>2636</v>
      </c>
      <c r="D900" s="21">
        <v>2.1395050000000002</v>
      </c>
      <c r="E900" s="22" t="s">
        <v>2637</v>
      </c>
      <c r="F900" s="21">
        <f t="shared" si="100"/>
        <v>2.1395050000000002</v>
      </c>
      <c r="G900" s="21">
        <v>0</v>
      </c>
      <c r="H900" s="21">
        <v>0</v>
      </c>
      <c r="I900" s="21">
        <v>2.1395050000000002</v>
      </c>
      <c r="J900" s="21">
        <v>0</v>
      </c>
      <c r="K900" s="21">
        <v>1.782921</v>
      </c>
      <c r="L900" s="23">
        <v>2026</v>
      </c>
      <c r="M900" s="21">
        <v>1.782921</v>
      </c>
      <c r="N900" s="24" t="s">
        <v>726</v>
      </c>
      <c r="O900" s="22" t="s">
        <v>41</v>
      </c>
      <c r="P900" s="21" t="s">
        <v>41</v>
      </c>
      <c r="Q900" s="21" t="s">
        <v>41</v>
      </c>
      <c r="R900" s="21" t="s">
        <v>41</v>
      </c>
      <c r="S900" s="21" t="s">
        <v>41</v>
      </c>
      <c r="T900" s="21" t="s">
        <v>41</v>
      </c>
      <c r="U900" s="21" t="s">
        <v>41</v>
      </c>
      <c r="V900" s="21" t="s">
        <v>41</v>
      </c>
      <c r="W900" s="21" t="s">
        <v>41</v>
      </c>
    </row>
    <row r="901" spans="1:23" ht="283.5" x14ac:dyDescent="0.25">
      <c r="A901" s="18" t="s">
        <v>2346</v>
      </c>
      <c r="B901" s="19" t="s">
        <v>808</v>
      </c>
      <c r="C901" s="20" t="s">
        <v>2638</v>
      </c>
      <c r="D901" s="21">
        <v>1.653672</v>
      </c>
      <c r="E901" s="22" t="s">
        <v>2639</v>
      </c>
      <c r="F901" s="21">
        <f t="shared" ref="F901:F910" si="101">IFERROR(J901+I901+H901+G901,"нд")</f>
        <v>1.653672</v>
      </c>
      <c r="G901" s="21">
        <v>0</v>
      </c>
      <c r="H901" s="21">
        <v>0</v>
      </c>
      <c r="I901" s="21">
        <v>1.653672</v>
      </c>
      <c r="J901" s="21">
        <v>0</v>
      </c>
      <c r="K901" s="21">
        <v>1.3780600000000001</v>
      </c>
      <c r="L901" s="23">
        <v>2025</v>
      </c>
      <c r="M901" s="21">
        <v>1.3780600000000001</v>
      </c>
      <c r="N901" s="24" t="s">
        <v>811</v>
      </c>
      <c r="O901" s="22" t="s">
        <v>41</v>
      </c>
      <c r="P901" s="21" t="s">
        <v>41</v>
      </c>
      <c r="Q901" s="21" t="s">
        <v>41</v>
      </c>
      <c r="R901" s="21" t="s">
        <v>41</v>
      </c>
      <c r="S901" s="21" t="s">
        <v>41</v>
      </c>
      <c r="T901" s="21" t="s">
        <v>41</v>
      </c>
      <c r="U901" s="21" t="s">
        <v>41</v>
      </c>
      <c r="V901" s="21" t="s">
        <v>41</v>
      </c>
      <c r="W901" s="21" t="s">
        <v>41</v>
      </c>
    </row>
    <row r="902" spans="1:23" ht="252" x14ac:dyDescent="0.25">
      <c r="A902" s="18" t="s">
        <v>2346</v>
      </c>
      <c r="B902" s="19" t="s">
        <v>831</v>
      </c>
      <c r="C902" s="20" t="s">
        <v>2640</v>
      </c>
      <c r="D902" s="21">
        <v>3.165</v>
      </c>
      <c r="E902" s="22" t="s">
        <v>2641</v>
      </c>
      <c r="F902" s="21">
        <f t="shared" si="101"/>
        <v>3.165</v>
      </c>
      <c r="G902" s="21">
        <v>0</v>
      </c>
      <c r="H902" s="21">
        <v>0</v>
      </c>
      <c r="I902" s="21">
        <v>3.165</v>
      </c>
      <c r="J902" s="21">
        <v>0</v>
      </c>
      <c r="K902" s="21">
        <v>2.6375000000000002</v>
      </c>
      <c r="L902" s="23">
        <v>2027</v>
      </c>
      <c r="M902" s="21">
        <v>2.6375000000000002</v>
      </c>
      <c r="N902" s="24" t="s">
        <v>834</v>
      </c>
      <c r="O902" s="22" t="s">
        <v>41</v>
      </c>
      <c r="P902" s="21" t="s">
        <v>41</v>
      </c>
      <c r="Q902" s="21" t="s">
        <v>41</v>
      </c>
      <c r="R902" s="21" t="s">
        <v>41</v>
      </c>
      <c r="S902" s="21" t="s">
        <v>41</v>
      </c>
      <c r="T902" s="21" t="s">
        <v>41</v>
      </c>
      <c r="U902" s="21" t="s">
        <v>41</v>
      </c>
      <c r="V902" s="21" t="s">
        <v>41</v>
      </c>
      <c r="W902" s="21" t="s">
        <v>41</v>
      </c>
    </row>
    <row r="903" spans="1:23" ht="94.5" x14ac:dyDescent="0.25">
      <c r="A903" s="18" t="s">
        <v>2346</v>
      </c>
      <c r="B903" s="19" t="s">
        <v>851</v>
      </c>
      <c r="C903" s="20" t="s">
        <v>2642</v>
      </c>
      <c r="D903" s="21">
        <v>1.7545299999999999</v>
      </c>
      <c r="E903" s="22" t="s">
        <v>2643</v>
      </c>
      <c r="F903" s="21">
        <f t="shared" si="101"/>
        <v>1.7545299999999999</v>
      </c>
      <c r="G903" s="21">
        <v>0</v>
      </c>
      <c r="H903" s="21">
        <v>0</v>
      </c>
      <c r="I903" s="21">
        <v>1.7545299999999999</v>
      </c>
      <c r="J903" s="21">
        <v>0</v>
      </c>
      <c r="K903" s="21">
        <v>1.462108</v>
      </c>
      <c r="L903" s="23">
        <v>2028</v>
      </c>
      <c r="M903" s="21">
        <v>1.462108</v>
      </c>
      <c r="N903" s="24" t="s">
        <v>854</v>
      </c>
      <c r="O903" s="22" t="s">
        <v>41</v>
      </c>
      <c r="P903" s="21" t="s">
        <v>41</v>
      </c>
      <c r="Q903" s="21" t="s">
        <v>41</v>
      </c>
      <c r="R903" s="21" t="s">
        <v>41</v>
      </c>
      <c r="S903" s="21" t="s">
        <v>41</v>
      </c>
      <c r="T903" s="21" t="s">
        <v>41</v>
      </c>
      <c r="U903" s="21" t="s">
        <v>41</v>
      </c>
      <c r="V903" s="21" t="s">
        <v>41</v>
      </c>
      <c r="W903" s="21" t="s">
        <v>41</v>
      </c>
    </row>
    <row r="904" spans="1:23" ht="63" x14ac:dyDescent="0.25">
      <c r="A904" s="18" t="s">
        <v>2346</v>
      </c>
      <c r="B904" s="19" t="s">
        <v>835</v>
      </c>
      <c r="C904" s="20" t="s">
        <v>2644</v>
      </c>
      <c r="D904" s="21">
        <v>0.51</v>
      </c>
      <c r="E904" s="22" t="s">
        <v>2645</v>
      </c>
      <c r="F904" s="21">
        <f t="shared" si="101"/>
        <v>0.51</v>
      </c>
      <c r="G904" s="21">
        <v>0</v>
      </c>
      <c r="H904" s="21">
        <v>0</v>
      </c>
      <c r="I904" s="21">
        <v>0.51</v>
      </c>
      <c r="J904" s="21">
        <v>0</v>
      </c>
      <c r="K904" s="21">
        <v>0.51</v>
      </c>
      <c r="L904" s="23">
        <v>2025</v>
      </c>
      <c r="M904" s="21">
        <v>0.51</v>
      </c>
      <c r="N904" s="24" t="s">
        <v>838</v>
      </c>
      <c r="O904" s="22" t="s">
        <v>41</v>
      </c>
      <c r="P904" s="21" t="s">
        <v>41</v>
      </c>
      <c r="Q904" s="21" t="s">
        <v>41</v>
      </c>
      <c r="R904" s="21" t="s">
        <v>41</v>
      </c>
      <c r="S904" s="21" t="s">
        <v>41</v>
      </c>
      <c r="T904" s="21" t="s">
        <v>41</v>
      </c>
      <c r="U904" s="21" t="s">
        <v>41</v>
      </c>
      <c r="V904" s="21" t="s">
        <v>41</v>
      </c>
      <c r="W904" s="21" t="s">
        <v>41</v>
      </c>
    </row>
    <row r="905" spans="1:23" ht="63" x14ac:dyDescent="0.25">
      <c r="A905" s="18" t="s">
        <v>2346</v>
      </c>
      <c r="B905" s="19" t="s">
        <v>2646</v>
      </c>
      <c r="C905" s="20" t="s">
        <v>2647</v>
      </c>
      <c r="D905" s="21">
        <v>22.173999999999999</v>
      </c>
      <c r="E905" s="22" t="s">
        <v>2648</v>
      </c>
      <c r="F905" s="21">
        <f t="shared" si="101"/>
        <v>22.173999999999999</v>
      </c>
      <c r="G905" s="21">
        <v>0</v>
      </c>
      <c r="H905" s="21">
        <v>0</v>
      </c>
      <c r="I905" s="21">
        <v>22.173999999999999</v>
      </c>
      <c r="J905" s="21">
        <v>0</v>
      </c>
      <c r="K905" s="21">
        <v>18.478332999999999</v>
      </c>
      <c r="L905" s="23">
        <v>2025</v>
      </c>
      <c r="M905" s="21">
        <v>18.478332999999999</v>
      </c>
      <c r="N905" s="24" t="s">
        <v>2366</v>
      </c>
      <c r="O905" s="22" t="s">
        <v>41</v>
      </c>
      <c r="P905" s="21" t="s">
        <v>41</v>
      </c>
      <c r="Q905" s="21" t="s">
        <v>41</v>
      </c>
      <c r="R905" s="21" t="s">
        <v>41</v>
      </c>
      <c r="S905" s="21" t="s">
        <v>41</v>
      </c>
      <c r="T905" s="21" t="s">
        <v>41</v>
      </c>
      <c r="U905" s="21" t="s">
        <v>41</v>
      </c>
      <c r="V905" s="21" t="s">
        <v>41</v>
      </c>
      <c r="W905" s="21">
        <v>7</v>
      </c>
    </row>
    <row r="906" spans="1:23" ht="94.5" x14ac:dyDescent="0.25">
      <c r="A906" s="18" t="s">
        <v>2346</v>
      </c>
      <c r="B906" s="19" t="s">
        <v>2649</v>
      </c>
      <c r="C906" s="20" t="s">
        <v>2650</v>
      </c>
      <c r="D906" s="21">
        <v>0.34387099999999998</v>
      </c>
      <c r="E906" s="22" t="s">
        <v>2651</v>
      </c>
      <c r="F906" s="21">
        <f t="shared" si="101"/>
        <v>0.34387099999999998</v>
      </c>
      <c r="G906" s="21">
        <v>0</v>
      </c>
      <c r="H906" s="21">
        <v>0</v>
      </c>
      <c r="I906" s="21">
        <v>0.34387099999999998</v>
      </c>
      <c r="J906" s="21">
        <v>0</v>
      </c>
      <c r="K906" s="21">
        <v>0.28655900000000001</v>
      </c>
      <c r="L906" s="23" t="s">
        <v>41</v>
      </c>
      <c r="M906" s="21" t="s">
        <v>41</v>
      </c>
      <c r="N906" s="24" t="s">
        <v>2652</v>
      </c>
      <c r="O906" s="22" t="s">
        <v>41</v>
      </c>
      <c r="P906" s="21" t="s">
        <v>41</v>
      </c>
      <c r="Q906" s="21" t="s">
        <v>41</v>
      </c>
      <c r="R906" s="21" t="s">
        <v>41</v>
      </c>
      <c r="S906" s="21" t="s">
        <v>41</v>
      </c>
      <c r="T906" s="21" t="s">
        <v>41</v>
      </c>
      <c r="U906" s="21" t="s">
        <v>41</v>
      </c>
      <c r="V906" s="21" t="s">
        <v>41</v>
      </c>
      <c r="W906" s="21" t="s">
        <v>41</v>
      </c>
    </row>
    <row r="907" spans="1:23" ht="173.25" x14ac:dyDescent="0.25">
      <c r="A907" s="18" t="s">
        <v>2346</v>
      </c>
      <c r="B907" s="19" t="s">
        <v>2653</v>
      </c>
      <c r="C907" s="20" t="s">
        <v>2654</v>
      </c>
      <c r="D907" s="21">
        <v>11.602582</v>
      </c>
      <c r="E907" s="22" t="s">
        <v>2655</v>
      </c>
      <c r="F907" s="21">
        <f t="shared" si="101"/>
        <v>11.602582</v>
      </c>
      <c r="G907" s="21">
        <v>0</v>
      </c>
      <c r="H907" s="21">
        <v>0</v>
      </c>
      <c r="I907" s="21">
        <v>11.602582</v>
      </c>
      <c r="J907" s="21">
        <v>0</v>
      </c>
      <c r="K907" s="21">
        <v>9.6688189999999992</v>
      </c>
      <c r="L907" s="23" t="s">
        <v>41</v>
      </c>
      <c r="M907" s="21" t="s">
        <v>41</v>
      </c>
      <c r="N907" s="24" t="s">
        <v>2656</v>
      </c>
      <c r="O907" s="22" t="s">
        <v>41</v>
      </c>
      <c r="P907" s="21" t="s">
        <v>41</v>
      </c>
      <c r="Q907" s="21" t="s">
        <v>41</v>
      </c>
      <c r="R907" s="21" t="s">
        <v>41</v>
      </c>
      <c r="S907" s="21" t="s">
        <v>41</v>
      </c>
      <c r="T907" s="21" t="s">
        <v>41</v>
      </c>
      <c r="U907" s="21" t="s">
        <v>41</v>
      </c>
      <c r="V907" s="21" t="s">
        <v>41</v>
      </c>
      <c r="W907" s="21" t="s">
        <v>41</v>
      </c>
    </row>
    <row r="908" spans="1:23" ht="126" x14ac:dyDescent="0.25">
      <c r="A908" s="18" t="s">
        <v>2346</v>
      </c>
      <c r="B908" s="19" t="s">
        <v>2657</v>
      </c>
      <c r="C908" s="20" t="s">
        <v>2658</v>
      </c>
      <c r="D908" s="21">
        <v>2.8690850000000001</v>
      </c>
      <c r="E908" s="22" t="s">
        <v>2659</v>
      </c>
      <c r="F908" s="21">
        <f t="shared" si="101"/>
        <v>2.8690850000000001</v>
      </c>
      <c r="G908" s="21">
        <v>0</v>
      </c>
      <c r="H908" s="21">
        <v>0</v>
      </c>
      <c r="I908" s="21">
        <v>2.8690850000000001</v>
      </c>
      <c r="J908" s="21">
        <v>0</v>
      </c>
      <c r="K908" s="21">
        <v>2.3909039999999999</v>
      </c>
      <c r="L908" s="23" t="s">
        <v>41</v>
      </c>
      <c r="M908" s="21" t="s">
        <v>41</v>
      </c>
      <c r="N908" s="24" t="s">
        <v>2660</v>
      </c>
      <c r="O908" s="22" t="s">
        <v>41</v>
      </c>
      <c r="P908" s="21" t="s">
        <v>41</v>
      </c>
      <c r="Q908" s="21" t="s">
        <v>41</v>
      </c>
      <c r="R908" s="21" t="s">
        <v>41</v>
      </c>
      <c r="S908" s="21" t="s">
        <v>41</v>
      </c>
      <c r="T908" s="21" t="s">
        <v>41</v>
      </c>
      <c r="U908" s="21" t="s">
        <v>41</v>
      </c>
      <c r="V908" s="21" t="s">
        <v>41</v>
      </c>
      <c r="W908" s="21" t="s">
        <v>41</v>
      </c>
    </row>
    <row r="909" spans="1:23" ht="141.75" x14ac:dyDescent="0.25">
      <c r="A909" s="18" t="s">
        <v>2346</v>
      </c>
      <c r="B909" s="19" t="s">
        <v>2661</v>
      </c>
      <c r="C909" s="20" t="s">
        <v>2662</v>
      </c>
      <c r="D909" s="21">
        <v>0.28272900000000001</v>
      </c>
      <c r="E909" s="22" t="s">
        <v>2663</v>
      </c>
      <c r="F909" s="21">
        <f t="shared" si="101"/>
        <v>0.28272900000000001</v>
      </c>
      <c r="G909" s="21">
        <v>0</v>
      </c>
      <c r="H909" s="21">
        <v>0</v>
      </c>
      <c r="I909" s="21">
        <v>0.28272900000000001</v>
      </c>
      <c r="J909" s="21">
        <v>0</v>
      </c>
      <c r="K909" s="21">
        <v>0.23560700000000001</v>
      </c>
      <c r="L909" s="23" t="s">
        <v>41</v>
      </c>
      <c r="M909" s="21" t="s">
        <v>41</v>
      </c>
      <c r="N909" s="24" t="s">
        <v>2664</v>
      </c>
      <c r="O909" s="22" t="s">
        <v>41</v>
      </c>
      <c r="P909" s="21" t="s">
        <v>41</v>
      </c>
      <c r="Q909" s="21" t="s">
        <v>41</v>
      </c>
      <c r="R909" s="21" t="s">
        <v>41</v>
      </c>
      <c r="S909" s="21" t="s">
        <v>41</v>
      </c>
      <c r="T909" s="21" t="s">
        <v>41</v>
      </c>
      <c r="U909" s="21" t="s">
        <v>41</v>
      </c>
      <c r="V909" s="21" t="s">
        <v>41</v>
      </c>
      <c r="W909" s="21" t="s">
        <v>41</v>
      </c>
    </row>
    <row r="910" spans="1:23" ht="126" x14ac:dyDescent="0.25">
      <c r="A910" s="18" t="s">
        <v>2346</v>
      </c>
      <c r="B910" s="19" t="s">
        <v>870</v>
      </c>
      <c r="C910" s="20" t="s">
        <v>2665</v>
      </c>
      <c r="D910" s="21">
        <v>3.0384000000000002</v>
      </c>
      <c r="E910" s="22" t="s">
        <v>2666</v>
      </c>
      <c r="F910" s="21">
        <f t="shared" si="101"/>
        <v>3.0384000000000002</v>
      </c>
      <c r="G910" s="21">
        <v>0</v>
      </c>
      <c r="H910" s="21">
        <v>0</v>
      </c>
      <c r="I910" s="21">
        <v>3.0384000000000002</v>
      </c>
      <c r="J910" s="21">
        <v>0</v>
      </c>
      <c r="K910" s="21">
        <v>2.532</v>
      </c>
      <c r="L910" s="23" t="s">
        <v>41</v>
      </c>
      <c r="M910" s="21" t="s">
        <v>41</v>
      </c>
      <c r="N910" s="24" t="s">
        <v>873</v>
      </c>
      <c r="O910" s="22" t="s">
        <v>41</v>
      </c>
      <c r="P910" s="21" t="s">
        <v>41</v>
      </c>
      <c r="Q910" s="21" t="s">
        <v>41</v>
      </c>
      <c r="R910" s="21" t="s">
        <v>41</v>
      </c>
      <c r="S910" s="21" t="s">
        <v>41</v>
      </c>
      <c r="T910" s="21" t="s">
        <v>41</v>
      </c>
      <c r="U910" s="21" t="s">
        <v>41</v>
      </c>
      <c r="V910" s="21" t="s">
        <v>41</v>
      </c>
      <c r="W910" s="21" t="s">
        <v>41</v>
      </c>
    </row>
    <row r="911" spans="1:23" x14ac:dyDescent="0.25">
      <c r="A911" s="18" t="s">
        <v>2667</v>
      </c>
      <c r="B911" s="19" t="s">
        <v>2668</v>
      </c>
      <c r="C911" s="20" t="s">
        <v>40</v>
      </c>
      <c r="D911" s="21">
        <f>IFERROR(SUM(0,D912,D923,D924),"нд")</f>
        <v>776.32538199999976</v>
      </c>
      <c r="E911" s="22" t="s">
        <v>41</v>
      </c>
      <c r="F911" s="21">
        <f t="shared" ref="F911:K911" si="102">IFERROR(SUM(0,F912,F923,F924),"нд")</f>
        <v>758.21274199999959</v>
      </c>
      <c r="G911" s="21">
        <f t="shared" si="102"/>
        <v>0</v>
      </c>
      <c r="H911" s="21">
        <f t="shared" si="102"/>
        <v>0</v>
      </c>
      <c r="I911" s="21">
        <f t="shared" si="102"/>
        <v>217.64864000000003</v>
      </c>
      <c r="J911" s="21">
        <f t="shared" si="102"/>
        <v>540.56410199999993</v>
      </c>
      <c r="K911" s="21">
        <f t="shared" si="102"/>
        <v>630.11350400000003</v>
      </c>
      <c r="L911" s="23" t="s">
        <v>41</v>
      </c>
      <c r="M911" s="21" t="s">
        <v>41</v>
      </c>
      <c r="N911" s="24" t="s">
        <v>41</v>
      </c>
      <c r="O911" s="22" t="s">
        <v>41</v>
      </c>
      <c r="P911" s="21">
        <f t="shared" ref="P911:W911" si="103">IFERROR(SUM(0,P912,P923,P924),"нд")</f>
        <v>0</v>
      </c>
      <c r="Q911" s="21">
        <f t="shared" si="103"/>
        <v>6.2549999999999999</v>
      </c>
      <c r="R911" s="21">
        <f t="shared" si="103"/>
        <v>0</v>
      </c>
      <c r="S911" s="21">
        <f t="shared" si="103"/>
        <v>0</v>
      </c>
      <c r="T911" s="21">
        <f t="shared" si="103"/>
        <v>0</v>
      </c>
      <c r="U911" s="21">
        <f t="shared" si="103"/>
        <v>0</v>
      </c>
      <c r="V911" s="21">
        <f t="shared" si="103"/>
        <v>0</v>
      </c>
      <c r="W911" s="21">
        <f t="shared" si="103"/>
        <v>0</v>
      </c>
    </row>
    <row r="912" spans="1:23" x14ac:dyDescent="0.25">
      <c r="A912" s="18" t="s">
        <v>2669</v>
      </c>
      <c r="B912" s="19" t="s">
        <v>43</v>
      </c>
      <c r="C912" s="20" t="s">
        <v>40</v>
      </c>
      <c r="D912" s="21">
        <f>IFERROR(SUM(D913:D922),"нд")</f>
        <v>155.30939700000002</v>
      </c>
      <c r="E912" s="22" t="s">
        <v>41</v>
      </c>
      <c r="F912" s="21">
        <f t="shared" ref="F912:K912" si="104">IFERROR(SUM(F913:F922),"нд")</f>
        <v>154.35472300000001</v>
      </c>
      <c r="G912" s="21">
        <f t="shared" si="104"/>
        <v>0</v>
      </c>
      <c r="H912" s="21">
        <f t="shared" si="104"/>
        <v>0</v>
      </c>
      <c r="I912" s="21">
        <f t="shared" si="104"/>
        <v>0</v>
      </c>
      <c r="J912" s="21">
        <f t="shared" si="104"/>
        <v>154.35472300000001</v>
      </c>
      <c r="K912" s="21">
        <f t="shared" si="104"/>
        <v>128.62893199999999</v>
      </c>
      <c r="L912" s="23" t="s">
        <v>41</v>
      </c>
      <c r="M912" s="21" t="s">
        <v>41</v>
      </c>
      <c r="N912" s="24" t="s">
        <v>41</v>
      </c>
      <c r="O912" s="22" t="s">
        <v>41</v>
      </c>
      <c r="P912" s="21">
        <f t="shared" ref="P912:W912" si="105">IFERROR(SUM(P913:P922),"нд")</f>
        <v>0</v>
      </c>
      <c r="Q912" s="21">
        <f t="shared" si="105"/>
        <v>6.2549999999999999</v>
      </c>
      <c r="R912" s="21">
        <f t="shared" si="105"/>
        <v>0</v>
      </c>
      <c r="S912" s="21">
        <f t="shared" si="105"/>
        <v>0</v>
      </c>
      <c r="T912" s="21">
        <f t="shared" si="105"/>
        <v>0</v>
      </c>
      <c r="U912" s="21">
        <f t="shared" si="105"/>
        <v>0</v>
      </c>
      <c r="V912" s="21">
        <f t="shared" si="105"/>
        <v>0</v>
      </c>
      <c r="W912" s="21">
        <f t="shared" si="105"/>
        <v>0</v>
      </c>
    </row>
    <row r="913" spans="1:23" ht="47.25" x14ac:dyDescent="0.25">
      <c r="A913" s="18" t="s">
        <v>2669</v>
      </c>
      <c r="B913" s="19" t="s">
        <v>2670</v>
      </c>
      <c r="C913" s="20" t="s">
        <v>2671</v>
      </c>
      <c r="D913" s="21">
        <v>21.339001</v>
      </c>
      <c r="E913" s="22" t="s">
        <v>2672</v>
      </c>
      <c r="F913" s="21">
        <f t="shared" ref="F913:F922" si="106">IFERROR(J913+I913+H913+G913,"нд")</f>
        <v>20.384326999999999</v>
      </c>
      <c r="G913" s="21">
        <v>0</v>
      </c>
      <c r="H913" s="21">
        <v>0</v>
      </c>
      <c r="I913" s="21">
        <v>0</v>
      </c>
      <c r="J913" s="21">
        <v>20.384326999999999</v>
      </c>
      <c r="K913" s="21">
        <v>16.986939</v>
      </c>
      <c r="L913" s="23">
        <v>2025</v>
      </c>
      <c r="M913" s="21">
        <v>17.793613000000001</v>
      </c>
      <c r="N913" s="24" t="s">
        <v>2673</v>
      </c>
      <c r="O913" s="22" t="s">
        <v>41</v>
      </c>
      <c r="P913" s="21" t="s">
        <v>41</v>
      </c>
      <c r="Q913" s="21">
        <v>2.2400000000000002</v>
      </c>
      <c r="R913" s="21" t="s">
        <v>41</v>
      </c>
      <c r="S913" s="21" t="s">
        <v>41</v>
      </c>
      <c r="T913" s="21" t="s">
        <v>41</v>
      </c>
      <c r="U913" s="21" t="s">
        <v>41</v>
      </c>
      <c r="V913" s="21" t="s">
        <v>41</v>
      </c>
      <c r="W913" s="21" t="s">
        <v>41</v>
      </c>
    </row>
    <row r="914" spans="1:23" ht="47.25" x14ac:dyDescent="0.25">
      <c r="A914" s="18" t="s">
        <v>2669</v>
      </c>
      <c r="B914" s="19" t="s">
        <v>2674</v>
      </c>
      <c r="C914" s="20" t="s">
        <v>2675</v>
      </c>
      <c r="D914" s="21">
        <v>3.8093870000000001</v>
      </c>
      <c r="E914" s="22" t="s">
        <v>2676</v>
      </c>
      <c r="F914" s="21">
        <f t="shared" si="106"/>
        <v>3.8093870000000001</v>
      </c>
      <c r="G914" s="21">
        <v>0</v>
      </c>
      <c r="H914" s="21">
        <v>0</v>
      </c>
      <c r="I914" s="21">
        <v>0</v>
      </c>
      <c r="J914" s="21">
        <v>3.8093870000000001</v>
      </c>
      <c r="K914" s="21">
        <v>3.1744880000000002</v>
      </c>
      <c r="L914" s="23">
        <v>2026</v>
      </c>
      <c r="M914" s="21">
        <v>3.1744880000000002</v>
      </c>
      <c r="N914" s="24" t="s">
        <v>2673</v>
      </c>
      <c r="O914" s="22" t="s">
        <v>41</v>
      </c>
      <c r="P914" s="21" t="s">
        <v>41</v>
      </c>
      <c r="Q914" s="21">
        <v>0.25</v>
      </c>
      <c r="R914" s="21" t="s">
        <v>41</v>
      </c>
      <c r="S914" s="21" t="s">
        <v>41</v>
      </c>
      <c r="T914" s="21" t="s">
        <v>41</v>
      </c>
      <c r="U914" s="21" t="s">
        <v>41</v>
      </c>
      <c r="V914" s="21" t="s">
        <v>41</v>
      </c>
      <c r="W914" s="21" t="s">
        <v>41</v>
      </c>
    </row>
    <row r="915" spans="1:23" ht="47.25" x14ac:dyDescent="0.25">
      <c r="A915" s="18" t="s">
        <v>2669</v>
      </c>
      <c r="B915" s="19" t="s">
        <v>2677</v>
      </c>
      <c r="C915" s="20" t="s">
        <v>2678</v>
      </c>
      <c r="D915" s="21">
        <v>68.612105</v>
      </c>
      <c r="E915" s="22" t="s">
        <v>2679</v>
      </c>
      <c r="F915" s="21">
        <f t="shared" si="106"/>
        <v>68.612105</v>
      </c>
      <c r="G915" s="21">
        <v>0</v>
      </c>
      <c r="H915" s="21">
        <v>0</v>
      </c>
      <c r="I915" s="21">
        <v>0</v>
      </c>
      <c r="J915" s="21">
        <v>68.612105</v>
      </c>
      <c r="K915" s="21">
        <v>57.176752999999998</v>
      </c>
      <c r="L915" s="23">
        <v>2026</v>
      </c>
      <c r="M915" s="21">
        <v>57.176752999999998</v>
      </c>
      <c r="N915" s="24" t="s">
        <v>2673</v>
      </c>
      <c r="O915" s="22" t="s">
        <v>41</v>
      </c>
      <c r="P915" s="21" t="s">
        <v>41</v>
      </c>
      <c r="Q915" s="21">
        <v>2.1</v>
      </c>
      <c r="R915" s="21" t="s">
        <v>41</v>
      </c>
      <c r="S915" s="21" t="s">
        <v>41</v>
      </c>
      <c r="T915" s="21" t="s">
        <v>41</v>
      </c>
      <c r="U915" s="21" t="s">
        <v>41</v>
      </c>
      <c r="V915" s="21" t="s">
        <v>41</v>
      </c>
      <c r="W915" s="21" t="s">
        <v>41</v>
      </c>
    </row>
    <row r="916" spans="1:23" ht="47.25" x14ac:dyDescent="0.25">
      <c r="A916" s="18" t="s">
        <v>2669</v>
      </c>
      <c r="B916" s="19" t="s">
        <v>2680</v>
      </c>
      <c r="C916" s="20" t="s">
        <v>2681</v>
      </c>
      <c r="D916" s="21">
        <v>14.574400000000001</v>
      </c>
      <c r="E916" s="22" t="s">
        <v>2682</v>
      </c>
      <c r="F916" s="21">
        <f t="shared" si="106"/>
        <v>14.574400000000001</v>
      </c>
      <c r="G916" s="21">
        <v>0</v>
      </c>
      <c r="H916" s="21">
        <v>0</v>
      </c>
      <c r="I916" s="21">
        <v>0</v>
      </c>
      <c r="J916" s="21">
        <v>14.574400000000001</v>
      </c>
      <c r="K916" s="21">
        <v>12.145333000000001</v>
      </c>
      <c r="L916" s="23">
        <v>2026</v>
      </c>
      <c r="M916" s="21">
        <v>12.145333000000001</v>
      </c>
      <c r="N916" s="24" t="s">
        <v>2673</v>
      </c>
      <c r="O916" s="22" t="s">
        <v>41</v>
      </c>
      <c r="P916" s="21" t="s">
        <v>41</v>
      </c>
      <c r="Q916" s="21">
        <v>0.45</v>
      </c>
      <c r="R916" s="21" t="s">
        <v>41</v>
      </c>
      <c r="S916" s="21" t="s">
        <v>41</v>
      </c>
      <c r="T916" s="21" t="s">
        <v>41</v>
      </c>
      <c r="U916" s="21" t="s">
        <v>41</v>
      </c>
      <c r="V916" s="21" t="s">
        <v>41</v>
      </c>
      <c r="W916" s="21" t="s">
        <v>41</v>
      </c>
    </row>
    <row r="917" spans="1:23" ht="47.25" x14ac:dyDescent="0.25">
      <c r="A917" s="18" t="s">
        <v>2669</v>
      </c>
      <c r="B917" s="19" t="s">
        <v>2683</v>
      </c>
      <c r="C917" s="20" t="s">
        <v>2684</v>
      </c>
      <c r="D917" s="21">
        <v>8.4257740000000005</v>
      </c>
      <c r="E917" s="22" t="s">
        <v>2685</v>
      </c>
      <c r="F917" s="21">
        <f t="shared" si="106"/>
        <v>8.4257740000000005</v>
      </c>
      <c r="G917" s="21">
        <v>0</v>
      </c>
      <c r="H917" s="21">
        <v>0</v>
      </c>
      <c r="I917" s="21">
        <v>0</v>
      </c>
      <c r="J917" s="21">
        <v>8.4257740000000005</v>
      </c>
      <c r="K917" s="21">
        <v>7.021477</v>
      </c>
      <c r="L917" s="23">
        <v>2026</v>
      </c>
      <c r="M917" s="21">
        <v>7.021477</v>
      </c>
      <c r="N917" s="24" t="s">
        <v>2673</v>
      </c>
      <c r="O917" s="22" t="s">
        <v>41</v>
      </c>
      <c r="P917" s="21" t="s">
        <v>41</v>
      </c>
      <c r="Q917" s="21">
        <v>0.26</v>
      </c>
      <c r="R917" s="21" t="s">
        <v>41</v>
      </c>
      <c r="S917" s="21" t="s">
        <v>41</v>
      </c>
      <c r="T917" s="21" t="s">
        <v>41</v>
      </c>
      <c r="U917" s="21" t="s">
        <v>41</v>
      </c>
      <c r="V917" s="21" t="s">
        <v>41</v>
      </c>
      <c r="W917" s="21" t="s">
        <v>41</v>
      </c>
    </row>
    <row r="918" spans="1:23" ht="47.25" x14ac:dyDescent="0.25">
      <c r="A918" s="18" t="s">
        <v>2669</v>
      </c>
      <c r="B918" s="19" t="s">
        <v>2686</v>
      </c>
      <c r="C918" s="20" t="s">
        <v>2687</v>
      </c>
      <c r="D918" s="21">
        <v>5.5114080000000003</v>
      </c>
      <c r="E918" s="22" t="s">
        <v>2688</v>
      </c>
      <c r="F918" s="21">
        <f t="shared" si="106"/>
        <v>5.5114080000000003</v>
      </c>
      <c r="G918" s="21">
        <v>0</v>
      </c>
      <c r="H918" s="21">
        <v>0</v>
      </c>
      <c r="I918" s="21">
        <v>0</v>
      </c>
      <c r="J918" s="21">
        <v>5.5114080000000003</v>
      </c>
      <c r="K918" s="21">
        <v>4.5928399999999998</v>
      </c>
      <c r="L918" s="23">
        <v>2026</v>
      </c>
      <c r="M918" s="21">
        <v>4.5928399999999998</v>
      </c>
      <c r="N918" s="24" t="s">
        <v>2673</v>
      </c>
      <c r="O918" s="22" t="s">
        <v>41</v>
      </c>
      <c r="P918" s="21" t="s">
        <v>41</v>
      </c>
      <c r="Q918" s="21">
        <v>0.17</v>
      </c>
      <c r="R918" s="21" t="s">
        <v>41</v>
      </c>
      <c r="S918" s="21" t="s">
        <v>41</v>
      </c>
      <c r="T918" s="21" t="s">
        <v>41</v>
      </c>
      <c r="U918" s="21" t="s">
        <v>41</v>
      </c>
      <c r="V918" s="21" t="s">
        <v>41</v>
      </c>
      <c r="W918" s="21" t="s">
        <v>41</v>
      </c>
    </row>
    <row r="919" spans="1:23" ht="47.25" x14ac:dyDescent="0.25">
      <c r="A919" s="18" t="s">
        <v>2669</v>
      </c>
      <c r="B919" s="19" t="s">
        <v>2689</v>
      </c>
      <c r="C919" s="20" t="s">
        <v>2690</v>
      </c>
      <c r="D919" s="21">
        <v>4.8628499999999999</v>
      </c>
      <c r="E919" s="22" t="s">
        <v>2691</v>
      </c>
      <c r="F919" s="21">
        <f t="shared" si="106"/>
        <v>4.8628499999999999</v>
      </c>
      <c r="G919" s="21">
        <v>0</v>
      </c>
      <c r="H919" s="21">
        <v>0</v>
      </c>
      <c r="I919" s="21">
        <v>0</v>
      </c>
      <c r="J919" s="21">
        <v>4.8628499999999999</v>
      </c>
      <c r="K919" s="21">
        <v>4.0523749999999996</v>
      </c>
      <c r="L919" s="23">
        <v>2026</v>
      </c>
      <c r="M919" s="21">
        <v>4.0523749999999996</v>
      </c>
      <c r="N919" s="24" t="s">
        <v>2673</v>
      </c>
      <c r="O919" s="22" t="s">
        <v>41</v>
      </c>
      <c r="P919" s="21" t="s">
        <v>41</v>
      </c>
      <c r="Q919" s="21">
        <v>0.15</v>
      </c>
      <c r="R919" s="21" t="s">
        <v>41</v>
      </c>
      <c r="S919" s="21" t="s">
        <v>41</v>
      </c>
      <c r="T919" s="21" t="s">
        <v>41</v>
      </c>
      <c r="U919" s="21" t="s">
        <v>41</v>
      </c>
      <c r="V919" s="21" t="s">
        <v>41</v>
      </c>
      <c r="W919" s="21" t="s">
        <v>41</v>
      </c>
    </row>
    <row r="920" spans="1:23" ht="47.25" x14ac:dyDescent="0.25">
      <c r="A920" s="18" t="s">
        <v>2669</v>
      </c>
      <c r="B920" s="19" t="s">
        <v>2692</v>
      </c>
      <c r="C920" s="20" t="s">
        <v>2693</v>
      </c>
      <c r="D920" s="21">
        <v>3.8910089999999999</v>
      </c>
      <c r="E920" s="22" t="s">
        <v>2694</v>
      </c>
      <c r="F920" s="21">
        <f t="shared" si="106"/>
        <v>3.8910089999999999</v>
      </c>
      <c r="G920" s="21">
        <v>0</v>
      </c>
      <c r="H920" s="21">
        <v>0</v>
      </c>
      <c r="I920" s="21">
        <v>0</v>
      </c>
      <c r="J920" s="21">
        <v>3.8910089999999999</v>
      </c>
      <c r="K920" s="21">
        <v>3.2425079999999999</v>
      </c>
      <c r="L920" s="23">
        <v>2026</v>
      </c>
      <c r="M920" s="21">
        <v>3.2425079999999999</v>
      </c>
      <c r="N920" s="24" t="s">
        <v>2673</v>
      </c>
      <c r="O920" s="22" t="s">
        <v>41</v>
      </c>
      <c r="P920" s="21" t="s">
        <v>41</v>
      </c>
      <c r="Q920" s="21">
        <v>0.12</v>
      </c>
      <c r="R920" s="21" t="s">
        <v>41</v>
      </c>
      <c r="S920" s="21" t="s">
        <v>41</v>
      </c>
      <c r="T920" s="21" t="s">
        <v>41</v>
      </c>
      <c r="U920" s="21" t="s">
        <v>41</v>
      </c>
      <c r="V920" s="21" t="s">
        <v>41</v>
      </c>
      <c r="W920" s="21" t="s">
        <v>41</v>
      </c>
    </row>
    <row r="921" spans="1:23" ht="47.25" x14ac:dyDescent="0.25">
      <c r="A921" s="18" t="s">
        <v>2669</v>
      </c>
      <c r="B921" s="19" t="s">
        <v>2695</v>
      </c>
      <c r="C921" s="20" t="s">
        <v>2696</v>
      </c>
      <c r="D921" s="21">
        <v>22.313130000000001</v>
      </c>
      <c r="E921" s="22" t="s">
        <v>2697</v>
      </c>
      <c r="F921" s="21">
        <f t="shared" si="106"/>
        <v>22.313130000000001</v>
      </c>
      <c r="G921" s="21">
        <v>0</v>
      </c>
      <c r="H921" s="21">
        <v>0</v>
      </c>
      <c r="I921" s="21">
        <v>0</v>
      </c>
      <c r="J921" s="21">
        <v>22.313130000000001</v>
      </c>
      <c r="K921" s="21">
        <v>18.594275</v>
      </c>
      <c r="L921" s="23">
        <v>2025</v>
      </c>
      <c r="M921" s="21">
        <v>18.594275</v>
      </c>
      <c r="N921" s="24" t="s">
        <v>2673</v>
      </c>
      <c r="O921" s="22" t="s">
        <v>41</v>
      </c>
      <c r="P921" s="21" t="s">
        <v>41</v>
      </c>
      <c r="Q921" s="21" t="s">
        <v>41</v>
      </c>
      <c r="R921" s="21" t="s">
        <v>41</v>
      </c>
      <c r="S921" s="21" t="s">
        <v>41</v>
      </c>
      <c r="T921" s="21" t="s">
        <v>41</v>
      </c>
      <c r="U921" s="21" t="s">
        <v>41</v>
      </c>
      <c r="V921" s="21" t="s">
        <v>41</v>
      </c>
      <c r="W921" s="21" t="s">
        <v>41</v>
      </c>
    </row>
    <row r="922" spans="1:23" ht="63" x14ac:dyDescent="0.25">
      <c r="A922" s="18" t="s">
        <v>2669</v>
      </c>
      <c r="B922" s="19" t="s">
        <v>2698</v>
      </c>
      <c r="C922" s="20" t="s">
        <v>2699</v>
      </c>
      <c r="D922" s="21">
        <v>1.9703329999999999</v>
      </c>
      <c r="E922" s="22" t="s">
        <v>2700</v>
      </c>
      <c r="F922" s="21">
        <f t="shared" si="106"/>
        <v>1.9703329999999999</v>
      </c>
      <c r="G922" s="21">
        <v>0</v>
      </c>
      <c r="H922" s="21">
        <v>0</v>
      </c>
      <c r="I922" s="21">
        <v>0</v>
      </c>
      <c r="J922" s="21">
        <v>1.9703329999999999</v>
      </c>
      <c r="K922" s="21">
        <v>1.6419440000000001</v>
      </c>
      <c r="L922" s="23">
        <v>2025</v>
      </c>
      <c r="M922" s="21">
        <v>1.6419440000000001</v>
      </c>
      <c r="N922" s="24" t="s">
        <v>2673</v>
      </c>
      <c r="O922" s="22" t="s">
        <v>41</v>
      </c>
      <c r="P922" s="21" t="s">
        <v>41</v>
      </c>
      <c r="Q922" s="21">
        <v>0.51500000000000001</v>
      </c>
      <c r="R922" s="21" t="s">
        <v>41</v>
      </c>
      <c r="S922" s="21" t="s">
        <v>41</v>
      </c>
      <c r="T922" s="21" t="s">
        <v>41</v>
      </c>
      <c r="U922" s="21" t="s">
        <v>41</v>
      </c>
      <c r="V922" s="21" t="s">
        <v>41</v>
      </c>
      <c r="W922" s="21" t="s">
        <v>41</v>
      </c>
    </row>
    <row r="923" spans="1:23" x14ac:dyDescent="0.25">
      <c r="A923" s="18" t="s">
        <v>2701</v>
      </c>
      <c r="B923" s="19" t="s">
        <v>538</v>
      </c>
      <c r="C923" s="20" t="s">
        <v>40</v>
      </c>
      <c r="D923" s="21">
        <f>IFERROR(SUM(0),"нд")</f>
        <v>0</v>
      </c>
      <c r="E923" s="22" t="s">
        <v>41</v>
      </c>
      <c r="F923" s="21">
        <f t="shared" ref="F923:K923" si="107">IFERROR(SUM(0),"нд")</f>
        <v>0</v>
      </c>
      <c r="G923" s="21">
        <f t="shared" si="107"/>
        <v>0</v>
      </c>
      <c r="H923" s="21">
        <f t="shared" si="107"/>
        <v>0</v>
      </c>
      <c r="I923" s="21">
        <f t="shared" si="107"/>
        <v>0</v>
      </c>
      <c r="J923" s="21">
        <f t="shared" si="107"/>
        <v>0</v>
      </c>
      <c r="K923" s="21">
        <f t="shared" si="107"/>
        <v>0</v>
      </c>
      <c r="L923" s="23" t="s">
        <v>41</v>
      </c>
      <c r="M923" s="21" t="s">
        <v>41</v>
      </c>
      <c r="N923" s="24" t="s">
        <v>41</v>
      </c>
      <c r="O923" s="22" t="s">
        <v>41</v>
      </c>
      <c r="P923" s="21">
        <f t="shared" ref="P923:W923" si="108">IFERROR(SUM(0),"нд")</f>
        <v>0</v>
      </c>
      <c r="Q923" s="21">
        <f t="shared" si="108"/>
        <v>0</v>
      </c>
      <c r="R923" s="21">
        <f t="shared" si="108"/>
        <v>0</v>
      </c>
      <c r="S923" s="21">
        <f t="shared" si="108"/>
        <v>0</v>
      </c>
      <c r="T923" s="21">
        <f t="shared" si="108"/>
        <v>0</v>
      </c>
      <c r="U923" s="21">
        <f t="shared" si="108"/>
        <v>0</v>
      </c>
      <c r="V923" s="21">
        <f t="shared" si="108"/>
        <v>0</v>
      </c>
      <c r="W923" s="21">
        <f t="shared" si="108"/>
        <v>0</v>
      </c>
    </row>
    <row r="924" spans="1:23" x14ac:dyDescent="0.25">
      <c r="A924" s="18" t="s">
        <v>2702</v>
      </c>
      <c r="B924" s="19" t="s">
        <v>540</v>
      </c>
      <c r="C924" s="20" t="s">
        <v>40</v>
      </c>
      <c r="D924" s="21">
        <f>IFERROR(SUM(D925:D985),"нд")</f>
        <v>621.01598499999977</v>
      </c>
      <c r="E924" s="22" t="s">
        <v>41</v>
      </c>
      <c r="F924" s="21">
        <f t="shared" ref="F924:K924" si="109">IFERROR(SUM(F925:F985),"нд")</f>
        <v>603.85801899999956</v>
      </c>
      <c r="G924" s="21">
        <f t="shared" si="109"/>
        <v>0</v>
      </c>
      <c r="H924" s="21">
        <f t="shared" si="109"/>
        <v>0</v>
      </c>
      <c r="I924" s="21">
        <f t="shared" si="109"/>
        <v>217.64864000000003</v>
      </c>
      <c r="J924" s="21">
        <f t="shared" si="109"/>
        <v>386.20937899999996</v>
      </c>
      <c r="K924" s="21">
        <f t="shared" si="109"/>
        <v>501.48457200000007</v>
      </c>
      <c r="L924" s="23" t="s">
        <v>41</v>
      </c>
      <c r="M924" s="21" t="s">
        <v>41</v>
      </c>
      <c r="N924" s="24" t="s">
        <v>41</v>
      </c>
      <c r="O924" s="22" t="s">
        <v>41</v>
      </c>
      <c r="P924" s="21">
        <f t="shared" ref="P924:W924" si="110">IFERROR(SUM(P925:P985),"нд")</f>
        <v>0</v>
      </c>
      <c r="Q924" s="21">
        <f t="shared" si="110"/>
        <v>0</v>
      </c>
      <c r="R924" s="21">
        <f t="shared" si="110"/>
        <v>0</v>
      </c>
      <c r="S924" s="21">
        <f t="shared" si="110"/>
        <v>0</v>
      </c>
      <c r="T924" s="21">
        <f t="shared" si="110"/>
        <v>0</v>
      </c>
      <c r="U924" s="21">
        <f t="shared" si="110"/>
        <v>0</v>
      </c>
      <c r="V924" s="21">
        <f t="shared" si="110"/>
        <v>0</v>
      </c>
      <c r="W924" s="21">
        <f t="shared" si="110"/>
        <v>0</v>
      </c>
    </row>
    <row r="925" spans="1:23" ht="204.75" x14ac:dyDescent="0.25">
      <c r="A925" s="18" t="s">
        <v>2702</v>
      </c>
      <c r="B925" s="19" t="s">
        <v>663</v>
      </c>
      <c r="C925" s="20" t="s">
        <v>2703</v>
      </c>
      <c r="D925" s="21">
        <v>0.40307700000000002</v>
      </c>
      <c r="E925" s="22" t="s">
        <v>2704</v>
      </c>
      <c r="F925" s="21">
        <f t="shared" ref="F925:F956" si="111">IFERROR(J925+I925+H925+G925,"нд")</f>
        <v>0.207173</v>
      </c>
      <c r="G925" s="21">
        <v>0</v>
      </c>
      <c r="H925" s="21">
        <v>0</v>
      </c>
      <c r="I925" s="21">
        <v>0.207173</v>
      </c>
      <c r="J925" s="21">
        <v>0</v>
      </c>
      <c r="K925" s="21">
        <v>0.17264399999999999</v>
      </c>
      <c r="L925" s="23">
        <v>2026</v>
      </c>
      <c r="M925" s="21">
        <v>0.33589799999999997</v>
      </c>
      <c r="N925" s="24" t="s">
        <v>666</v>
      </c>
      <c r="O925" s="22" t="s">
        <v>41</v>
      </c>
      <c r="P925" s="21" t="s">
        <v>41</v>
      </c>
      <c r="Q925" s="21" t="s">
        <v>41</v>
      </c>
      <c r="R925" s="21" t="s">
        <v>41</v>
      </c>
      <c r="S925" s="21" t="s">
        <v>41</v>
      </c>
      <c r="T925" s="21" t="s">
        <v>41</v>
      </c>
      <c r="U925" s="21" t="s">
        <v>41</v>
      </c>
      <c r="V925" s="21" t="s">
        <v>41</v>
      </c>
      <c r="W925" s="21" t="s">
        <v>41</v>
      </c>
    </row>
    <row r="926" spans="1:23" ht="236.25" x14ac:dyDescent="0.25">
      <c r="A926" s="18" t="s">
        <v>2702</v>
      </c>
      <c r="B926" s="19" t="s">
        <v>659</v>
      </c>
      <c r="C926" s="20" t="s">
        <v>2705</v>
      </c>
      <c r="D926" s="21">
        <v>2.016537</v>
      </c>
      <c r="E926" s="22" t="s">
        <v>2706</v>
      </c>
      <c r="F926" s="21">
        <f t="shared" si="111"/>
        <v>1.3753489999999999</v>
      </c>
      <c r="G926" s="21">
        <v>0</v>
      </c>
      <c r="H926" s="21">
        <v>0</v>
      </c>
      <c r="I926" s="21">
        <v>1.3753489999999999</v>
      </c>
      <c r="J926" s="21">
        <v>0</v>
      </c>
      <c r="K926" s="21">
        <v>1.1461239999999999</v>
      </c>
      <c r="L926" s="23">
        <v>2026</v>
      </c>
      <c r="M926" s="21">
        <v>1.680447</v>
      </c>
      <c r="N926" s="24" t="s">
        <v>662</v>
      </c>
      <c r="O926" s="22" t="s">
        <v>41</v>
      </c>
      <c r="P926" s="21" t="s">
        <v>41</v>
      </c>
      <c r="Q926" s="21" t="s">
        <v>41</v>
      </c>
      <c r="R926" s="21" t="s">
        <v>41</v>
      </c>
      <c r="S926" s="21" t="s">
        <v>41</v>
      </c>
      <c r="T926" s="21" t="s">
        <v>41</v>
      </c>
      <c r="U926" s="21" t="s">
        <v>41</v>
      </c>
      <c r="V926" s="21" t="s">
        <v>41</v>
      </c>
      <c r="W926" s="21" t="s">
        <v>41</v>
      </c>
    </row>
    <row r="927" spans="1:23" ht="220.5" x14ac:dyDescent="0.25">
      <c r="A927" s="18" t="s">
        <v>2702</v>
      </c>
      <c r="B927" s="19" t="s">
        <v>655</v>
      </c>
      <c r="C927" s="20" t="s">
        <v>2707</v>
      </c>
      <c r="D927" s="21">
        <v>2.391162</v>
      </c>
      <c r="E927" s="22" t="s">
        <v>2708</v>
      </c>
      <c r="F927" s="21">
        <f t="shared" si="111"/>
        <v>1.658282</v>
      </c>
      <c r="G927" s="21">
        <v>0</v>
      </c>
      <c r="H927" s="21">
        <v>0</v>
      </c>
      <c r="I927" s="21">
        <v>1.658282</v>
      </c>
      <c r="J927" s="21">
        <v>0</v>
      </c>
      <c r="K927" s="21">
        <v>1.381901</v>
      </c>
      <c r="L927" s="23">
        <v>2026</v>
      </c>
      <c r="M927" s="21">
        <v>1.992634</v>
      </c>
      <c r="N927" s="24" t="s">
        <v>658</v>
      </c>
      <c r="O927" s="22" t="s">
        <v>41</v>
      </c>
      <c r="P927" s="21" t="s">
        <v>41</v>
      </c>
      <c r="Q927" s="21" t="s">
        <v>41</v>
      </c>
      <c r="R927" s="21" t="s">
        <v>41</v>
      </c>
      <c r="S927" s="21" t="s">
        <v>41</v>
      </c>
      <c r="T927" s="21" t="s">
        <v>41</v>
      </c>
      <c r="U927" s="21" t="s">
        <v>41</v>
      </c>
      <c r="V927" s="21" t="s">
        <v>41</v>
      </c>
      <c r="W927" s="21" t="s">
        <v>41</v>
      </c>
    </row>
    <row r="928" spans="1:23" ht="204.75" x14ac:dyDescent="0.25">
      <c r="A928" s="18" t="s">
        <v>2702</v>
      </c>
      <c r="B928" s="19" t="s">
        <v>651</v>
      </c>
      <c r="C928" s="20" t="s">
        <v>2709</v>
      </c>
      <c r="D928" s="21">
        <v>1.3898280000000001</v>
      </c>
      <c r="E928" s="22" t="s">
        <v>2710</v>
      </c>
      <c r="F928" s="21">
        <f t="shared" si="111"/>
        <v>0.41419699999999998</v>
      </c>
      <c r="G928" s="21">
        <v>0</v>
      </c>
      <c r="H928" s="21">
        <v>0</v>
      </c>
      <c r="I928" s="21">
        <v>0.41419699999999998</v>
      </c>
      <c r="J928" s="21">
        <v>0</v>
      </c>
      <c r="K928" s="21">
        <v>0.34516400000000003</v>
      </c>
      <c r="L928" s="23">
        <v>2025</v>
      </c>
      <c r="M928" s="21">
        <v>1.158191</v>
      </c>
      <c r="N928" s="24" t="s">
        <v>654</v>
      </c>
      <c r="O928" s="22" t="s">
        <v>41</v>
      </c>
      <c r="P928" s="21" t="s">
        <v>41</v>
      </c>
      <c r="Q928" s="21" t="s">
        <v>41</v>
      </c>
      <c r="R928" s="21" t="s">
        <v>41</v>
      </c>
      <c r="S928" s="21" t="s">
        <v>41</v>
      </c>
      <c r="T928" s="21" t="s">
        <v>41</v>
      </c>
      <c r="U928" s="21" t="s">
        <v>41</v>
      </c>
      <c r="V928" s="21" t="s">
        <v>41</v>
      </c>
      <c r="W928" s="21" t="s">
        <v>41</v>
      </c>
    </row>
    <row r="929" spans="1:23" ht="220.5" x14ac:dyDescent="0.25">
      <c r="A929" s="18" t="s">
        <v>2702</v>
      </c>
      <c r="B929" s="19" t="s">
        <v>647</v>
      </c>
      <c r="C929" s="20" t="s">
        <v>2711</v>
      </c>
      <c r="D929" s="21">
        <v>2.239363</v>
      </c>
      <c r="E929" s="22" t="s">
        <v>2712</v>
      </c>
      <c r="F929" s="21">
        <f t="shared" si="111"/>
        <v>1.782743</v>
      </c>
      <c r="G929" s="21">
        <v>0</v>
      </c>
      <c r="H929" s="21">
        <v>0</v>
      </c>
      <c r="I929" s="21">
        <v>1.782743</v>
      </c>
      <c r="J929" s="21">
        <v>0</v>
      </c>
      <c r="K929" s="21">
        <v>1.4856180000000001</v>
      </c>
      <c r="L929" s="23">
        <v>2026</v>
      </c>
      <c r="M929" s="21">
        <v>1.8661350000000001</v>
      </c>
      <c r="N929" s="24" t="s">
        <v>2713</v>
      </c>
      <c r="O929" s="22" t="s">
        <v>41</v>
      </c>
      <c r="P929" s="21" t="s">
        <v>41</v>
      </c>
      <c r="Q929" s="21" t="s">
        <v>41</v>
      </c>
      <c r="R929" s="21" t="s">
        <v>41</v>
      </c>
      <c r="S929" s="21" t="s">
        <v>41</v>
      </c>
      <c r="T929" s="21" t="s">
        <v>41</v>
      </c>
      <c r="U929" s="21" t="s">
        <v>41</v>
      </c>
      <c r="V929" s="21" t="s">
        <v>41</v>
      </c>
      <c r="W929" s="21" t="s">
        <v>41</v>
      </c>
    </row>
    <row r="930" spans="1:23" ht="204.75" x14ac:dyDescent="0.25">
      <c r="A930" s="18" t="s">
        <v>2702</v>
      </c>
      <c r="B930" s="19" t="s">
        <v>643</v>
      </c>
      <c r="C930" s="20" t="s">
        <v>2714</v>
      </c>
      <c r="D930" s="21">
        <v>1.466475</v>
      </c>
      <c r="E930" s="22" t="s">
        <v>2715</v>
      </c>
      <c r="F930" s="21">
        <f t="shared" si="111"/>
        <v>1.3238190000000001</v>
      </c>
      <c r="G930" s="21">
        <v>0</v>
      </c>
      <c r="H930" s="21">
        <v>0</v>
      </c>
      <c r="I930" s="21">
        <v>1.3238190000000001</v>
      </c>
      <c r="J930" s="21">
        <v>0</v>
      </c>
      <c r="K930" s="21">
        <v>1.1031820000000001</v>
      </c>
      <c r="L930" s="23">
        <v>2026</v>
      </c>
      <c r="M930" s="21">
        <v>1.222062</v>
      </c>
      <c r="N930" s="24" t="s">
        <v>1338</v>
      </c>
      <c r="O930" s="22" t="s">
        <v>41</v>
      </c>
      <c r="P930" s="21" t="s">
        <v>41</v>
      </c>
      <c r="Q930" s="21" t="s">
        <v>41</v>
      </c>
      <c r="R930" s="21" t="s">
        <v>41</v>
      </c>
      <c r="S930" s="21" t="s">
        <v>41</v>
      </c>
      <c r="T930" s="21" t="s">
        <v>41</v>
      </c>
      <c r="U930" s="21" t="s">
        <v>41</v>
      </c>
      <c r="V930" s="21" t="s">
        <v>41</v>
      </c>
      <c r="W930" s="21" t="s">
        <v>41</v>
      </c>
    </row>
    <row r="931" spans="1:23" ht="236.25" x14ac:dyDescent="0.25">
      <c r="A931" s="18" t="s">
        <v>2702</v>
      </c>
      <c r="B931" s="19" t="s">
        <v>667</v>
      </c>
      <c r="C931" s="20" t="s">
        <v>2716</v>
      </c>
      <c r="D931" s="21">
        <v>0.447542</v>
      </c>
      <c r="E931" s="22" t="s">
        <v>2717</v>
      </c>
      <c r="F931" s="21">
        <f t="shared" si="111"/>
        <v>0.123074</v>
      </c>
      <c r="G931" s="21">
        <v>0</v>
      </c>
      <c r="H931" s="21">
        <v>0</v>
      </c>
      <c r="I931" s="21">
        <v>0.123074</v>
      </c>
      <c r="J931" s="21">
        <v>0</v>
      </c>
      <c r="K931" s="21">
        <v>0.102562</v>
      </c>
      <c r="L931" s="23">
        <v>2025</v>
      </c>
      <c r="M931" s="21">
        <v>0.37295200000000001</v>
      </c>
      <c r="N931" s="24" t="s">
        <v>670</v>
      </c>
      <c r="O931" s="22" t="s">
        <v>41</v>
      </c>
      <c r="P931" s="21" t="s">
        <v>41</v>
      </c>
      <c r="Q931" s="21" t="s">
        <v>41</v>
      </c>
      <c r="R931" s="21" t="s">
        <v>41</v>
      </c>
      <c r="S931" s="21" t="s">
        <v>41</v>
      </c>
      <c r="T931" s="21" t="s">
        <v>41</v>
      </c>
      <c r="U931" s="21" t="s">
        <v>41</v>
      </c>
      <c r="V931" s="21" t="s">
        <v>41</v>
      </c>
      <c r="W931" s="21" t="s">
        <v>41</v>
      </c>
    </row>
    <row r="932" spans="1:23" ht="267.75" x14ac:dyDescent="0.25">
      <c r="A932" s="18" t="s">
        <v>2702</v>
      </c>
      <c r="B932" s="19" t="s">
        <v>743</v>
      </c>
      <c r="C932" s="20" t="s">
        <v>2718</v>
      </c>
      <c r="D932" s="21">
        <v>18.459053000000001</v>
      </c>
      <c r="E932" s="22" t="s">
        <v>2719</v>
      </c>
      <c r="F932" s="21">
        <f t="shared" si="111"/>
        <v>17.307112</v>
      </c>
      <c r="G932" s="21">
        <v>0</v>
      </c>
      <c r="H932" s="21">
        <v>0</v>
      </c>
      <c r="I932" s="21">
        <v>17.307112</v>
      </c>
      <c r="J932" s="21">
        <v>0</v>
      </c>
      <c r="K932" s="21">
        <v>14.422593000000001</v>
      </c>
      <c r="L932" s="23">
        <v>2028</v>
      </c>
      <c r="M932" s="21">
        <v>15.382543</v>
      </c>
      <c r="N932" s="24" t="s">
        <v>2720</v>
      </c>
      <c r="O932" s="22" t="s">
        <v>41</v>
      </c>
      <c r="P932" s="21" t="s">
        <v>41</v>
      </c>
      <c r="Q932" s="21" t="s">
        <v>41</v>
      </c>
      <c r="R932" s="21" t="s">
        <v>41</v>
      </c>
      <c r="S932" s="21" t="s">
        <v>41</v>
      </c>
      <c r="T932" s="21" t="s">
        <v>41</v>
      </c>
      <c r="U932" s="21" t="s">
        <v>41</v>
      </c>
      <c r="V932" s="21" t="s">
        <v>41</v>
      </c>
      <c r="W932" s="21" t="s">
        <v>41</v>
      </c>
    </row>
    <row r="933" spans="1:23" ht="204.75" x14ac:dyDescent="0.25">
      <c r="A933" s="18" t="s">
        <v>2702</v>
      </c>
      <c r="B933" s="19" t="s">
        <v>739</v>
      </c>
      <c r="C933" s="20" t="s">
        <v>2721</v>
      </c>
      <c r="D933" s="21">
        <v>9.2349340000000009</v>
      </c>
      <c r="E933" s="22" t="s">
        <v>2722</v>
      </c>
      <c r="F933" s="21">
        <f t="shared" si="111"/>
        <v>7.8882000000000003</v>
      </c>
      <c r="G933" s="21">
        <v>0</v>
      </c>
      <c r="H933" s="21">
        <v>0</v>
      </c>
      <c r="I933" s="21">
        <v>7.8882000000000003</v>
      </c>
      <c r="J933" s="21">
        <v>0</v>
      </c>
      <c r="K933" s="21">
        <v>6.5735000000000001</v>
      </c>
      <c r="L933" s="23">
        <v>2027</v>
      </c>
      <c r="M933" s="21">
        <v>7.6957779999999998</v>
      </c>
      <c r="N933" s="24" t="s">
        <v>742</v>
      </c>
      <c r="O933" s="22" t="s">
        <v>41</v>
      </c>
      <c r="P933" s="21" t="s">
        <v>41</v>
      </c>
      <c r="Q933" s="21" t="s">
        <v>41</v>
      </c>
      <c r="R933" s="21" t="s">
        <v>41</v>
      </c>
      <c r="S933" s="21" t="s">
        <v>41</v>
      </c>
      <c r="T933" s="21" t="s">
        <v>41</v>
      </c>
      <c r="U933" s="21" t="s">
        <v>41</v>
      </c>
      <c r="V933" s="21" t="s">
        <v>41</v>
      </c>
      <c r="W933" s="21" t="s">
        <v>41</v>
      </c>
    </row>
    <row r="934" spans="1:23" ht="204.75" x14ac:dyDescent="0.25">
      <c r="A934" s="18" t="s">
        <v>2702</v>
      </c>
      <c r="B934" s="19" t="s">
        <v>747</v>
      </c>
      <c r="C934" s="20" t="s">
        <v>2723</v>
      </c>
      <c r="D934" s="21">
        <v>0.37446299999999999</v>
      </c>
      <c r="E934" s="22" t="s">
        <v>2724</v>
      </c>
      <c r="F934" s="21">
        <f t="shared" si="111"/>
        <v>0.19075900000000001</v>
      </c>
      <c r="G934" s="21">
        <v>0</v>
      </c>
      <c r="H934" s="21">
        <v>0</v>
      </c>
      <c r="I934" s="21">
        <v>0.19075900000000001</v>
      </c>
      <c r="J934" s="21">
        <v>0</v>
      </c>
      <c r="K934" s="21">
        <v>0.158965</v>
      </c>
      <c r="L934" s="23">
        <v>2026</v>
      </c>
      <c r="M934" s="21">
        <v>0.31205100000000002</v>
      </c>
      <c r="N934" s="24" t="s">
        <v>1349</v>
      </c>
      <c r="O934" s="22" t="s">
        <v>41</v>
      </c>
      <c r="P934" s="21" t="s">
        <v>41</v>
      </c>
      <c r="Q934" s="21" t="s">
        <v>41</v>
      </c>
      <c r="R934" s="21" t="s">
        <v>41</v>
      </c>
      <c r="S934" s="21" t="s">
        <v>41</v>
      </c>
      <c r="T934" s="21" t="s">
        <v>41</v>
      </c>
      <c r="U934" s="21" t="s">
        <v>41</v>
      </c>
      <c r="V934" s="21" t="s">
        <v>41</v>
      </c>
      <c r="W934" s="21" t="s">
        <v>41</v>
      </c>
    </row>
    <row r="935" spans="1:23" ht="173.25" x14ac:dyDescent="0.25">
      <c r="A935" s="18" t="s">
        <v>2702</v>
      </c>
      <c r="B935" s="19" t="s">
        <v>703</v>
      </c>
      <c r="C935" s="20" t="s">
        <v>2725</v>
      </c>
      <c r="D935" s="21">
        <v>3.2654160000000001</v>
      </c>
      <c r="E935" s="22" t="s">
        <v>2726</v>
      </c>
      <c r="F935" s="21">
        <f t="shared" si="111"/>
        <v>0</v>
      </c>
      <c r="G935" s="21">
        <v>0</v>
      </c>
      <c r="H935" s="21">
        <v>0</v>
      </c>
      <c r="I935" s="21">
        <v>0</v>
      </c>
      <c r="J935" s="21">
        <v>0</v>
      </c>
      <c r="K935" s="21">
        <v>0</v>
      </c>
      <c r="L935" s="23">
        <v>2025</v>
      </c>
      <c r="M935" s="21">
        <v>3.2654160000000001</v>
      </c>
      <c r="N935" s="24" t="s">
        <v>706</v>
      </c>
      <c r="O935" s="22" t="s">
        <v>41</v>
      </c>
      <c r="P935" s="21" t="s">
        <v>41</v>
      </c>
      <c r="Q935" s="21" t="s">
        <v>41</v>
      </c>
      <c r="R935" s="21" t="s">
        <v>41</v>
      </c>
      <c r="S935" s="21" t="s">
        <v>41</v>
      </c>
      <c r="T935" s="21" t="s">
        <v>41</v>
      </c>
      <c r="U935" s="21" t="s">
        <v>41</v>
      </c>
      <c r="V935" s="21" t="s">
        <v>41</v>
      </c>
      <c r="W935" s="21" t="s">
        <v>41</v>
      </c>
    </row>
    <row r="936" spans="1:23" ht="78.75" x14ac:dyDescent="0.25">
      <c r="A936" s="18" t="s">
        <v>2702</v>
      </c>
      <c r="B936" s="19" t="s">
        <v>711</v>
      </c>
      <c r="C936" s="20" t="s">
        <v>2727</v>
      </c>
      <c r="D936" s="21">
        <v>3.943476</v>
      </c>
      <c r="E936" s="22" t="s">
        <v>2728</v>
      </c>
      <c r="F936" s="21">
        <f t="shared" si="111"/>
        <v>0.73397999999999997</v>
      </c>
      <c r="G936" s="21">
        <v>0</v>
      </c>
      <c r="H936" s="21">
        <v>0</v>
      </c>
      <c r="I936" s="21">
        <v>0.73397999999999997</v>
      </c>
      <c r="J936" s="21">
        <v>0</v>
      </c>
      <c r="K936" s="21">
        <v>0.61165000000000003</v>
      </c>
      <c r="L936" s="23">
        <v>2025</v>
      </c>
      <c r="M936" s="21">
        <v>3.2862300000000002</v>
      </c>
      <c r="N936" s="24" t="s">
        <v>714</v>
      </c>
      <c r="O936" s="22" t="s">
        <v>41</v>
      </c>
      <c r="P936" s="21" t="s">
        <v>41</v>
      </c>
      <c r="Q936" s="21" t="s">
        <v>41</v>
      </c>
      <c r="R936" s="21" t="s">
        <v>41</v>
      </c>
      <c r="S936" s="21" t="s">
        <v>41</v>
      </c>
      <c r="T936" s="21" t="s">
        <v>41</v>
      </c>
      <c r="U936" s="21" t="s">
        <v>41</v>
      </c>
      <c r="V936" s="21" t="s">
        <v>41</v>
      </c>
      <c r="W936" s="21" t="s">
        <v>41</v>
      </c>
    </row>
    <row r="937" spans="1:23" ht="126" x14ac:dyDescent="0.25">
      <c r="A937" s="18" t="s">
        <v>2702</v>
      </c>
      <c r="B937" s="19" t="s">
        <v>715</v>
      </c>
      <c r="C937" s="20" t="s">
        <v>2729</v>
      </c>
      <c r="D937" s="21">
        <v>19.455724</v>
      </c>
      <c r="E937" s="22" t="s">
        <v>2730</v>
      </c>
      <c r="F937" s="21">
        <f t="shared" si="111"/>
        <v>19.455724</v>
      </c>
      <c r="G937" s="21">
        <v>0</v>
      </c>
      <c r="H937" s="21">
        <v>0</v>
      </c>
      <c r="I937" s="21">
        <v>19.455724</v>
      </c>
      <c r="J937" s="21">
        <v>0</v>
      </c>
      <c r="K937" s="21">
        <v>16.213104000000001</v>
      </c>
      <c r="L937" s="23">
        <v>2025</v>
      </c>
      <c r="M937" s="21">
        <v>16.213104000000001</v>
      </c>
      <c r="N937" s="24" t="s">
        <v>1210</v>
      </c>
      <c r="O937" s="22" t="s">
        <v>41</v>
      </c>
      <c r="P937" s="21" t="s">
        <v>41</v>
      </c>
      <c r="Q937" s="21" t="s">
        <v>41</v>
      </c>
      <c r="R937" s="21" t="s">
        <v>41</v>
      </c>
      <c r="S937" s="21" t="s">
        <v>41</v>
      </c>
      <c r="T937" s="21" t="s">
        <v>41</v>
      </c>
      <c r="U937" s="21" t="s">
        <v>41</v>
      </c>
      <c r="V937" s="21" t="s">
        <v>41</v>
      </c>
      <c r="W937" s="21" t="s">
        <v>41</v>
      </c>
    </row>
    <row r="938" spans="1:23" ht="94.5" x14ac:dyDescent="0.25">
      <c r="A938" s="18" t="s">
        <v>2702</v>
      </c>
      <c r="B938" s="19" t="s">
        <v>719</v>
      </c>
      <c r="C938" s="20" t="s">
        <v>2731</v>
      </c>
      <c r="D938" s="21">
        <v>3.9227120000000002</v>
      </c>
      <c r="E938" s="22" t="s">
        <v>2732</v>
      </c>
      <c r="F938" s="21">
        <f t="shared" si="111"/>
        <v>2.6151360000000001</v>
      </c>
      <c r="G938" s="21">
        <v>0</v>
      </c>
      <c r="H938" s="21">
        <v>0</v>
      </c>
      <c r="I938" s="21">
        <v>2.6151360000000001</v>
      </c>
      <c r="J938" s="21">
        <v>0</v>
      </c>
      <c r="K938" s="21">
        <v>2.1792799999999999</v>
      </c>
      <c r="L938" s="23">
        <v>2026</v>
      </c>
      <c r="M938" s="21">
        <v>3.2689270000000001</v>
      </c>
      <c r="N938" s="24" t="s">
        <v>1030</v>
      </c>
      <c r="O938" s="22" t="s">
        <v>41</v>
      </c>
      <c r="P938" s="21" t="s">
        <v>41</v>
      </c>
      <c r="Q938" s="21" t="s">
        <v>41</v>
      </c>
      <c r="R938" s="21" t="s">
        <v>41</v>
      </c>
      <c r="S938" s="21" t="s">
        <v>41</v>
      </c>
      <c r="T938" s="21" t="s">
        <v>41</v>
      </c>
      <c r="U938" s="21" t="s">
        <v>41</v>
      </c>
      <c r="V938" s="21" t="s">
        <v>41</v>
      </c>
      <c r="W938" s="21" t="s">
        <v>41</v>
      </c>
    </row>
    <row r="939" spans="1:23" ht="346.5" x14ac:dyDescent="0.25">
      <c r="A939" s="18" t="s">
        <v>2702</v>
      </c>
      <c r="B939" s="19" t="s">
        <v>727</v>
      </c>
      <c r="C939" s="20" t="s">
        <v>2733</v>
      </c>
      <c r="D939" s="21">
        <v>1.8258479999999999</v>
      </c>
      <c r="E939" s="22" t="s">
        <v>2734</v>
      </c>
      <c r="F939" s="21">
        <f t="shared" si="111"/>
        <v>0</v>
      </c>
      <c r="G939" s="21">
        <v>0</v>
      </c>
      <c r="H939" s="21">
        <v>0</v>
      </c>
      <c r="I939" s="21">
        <v>0</v>
      </c>
      <c r="J939" s="21">
        <v>0</v>
      </c>
      <c r="K939" s="21">
        <v>0</v>
      </c>
      <c r="L939" s="23">
        <v>2025</v>
      </c>
      <c r="M939" s="21">
        <v>1.5215399999999999</v>
      </c>
      <c r="N939" s="24" t="s">
        <v>730</v>
      </c>
      <c r="O939" s="22" t="s">
        <v>41</v>
      </c>
      <c r="P939" s="21" t="s">
        <v>41</v>
      </c>
      <c r="Q939" s="21" t="s">
        <v>41</v>
      </c>
      <c r="R939" s="21" t="s">
        <v>41</v>
      </c>
      <c r="S939" s="21" t="s">
        <v>41</v>
      </c>
      <c r="T939" s="21" t="s">
        <v>41</v>
      </c>
      <c r="U939" s="21" t="s">
        <v>41</v>
      </c>
      <c r="V939" s="21" t="s">
        <v>41</v>
      </c>
      <c r="W939" s="21" t="s">
        <v>41</v>
      </c>
    </row>
    <row r="940" spans="1:23" ht="78.75" x14ac:dyDescent="0.25">
      <c r="A940" s="18" t="s">
        <v>2702</v>
      </c>
      <c r="B940" s="19" t="s">
        <v>1854</v>
      </c>
      <c r="C940" s="20" t="s">
        <v>2735</v>
      </c>
      <c r="D940" s="21">
        <v>1.8543719999999999</v>
      </c>
      <c r="E940" s="22" t="s">
        <v>2736</v>
      </c>
      <c r="F940" s="21">
        <f t="shared" si="111"/>
        <v>1.8543719999999999</v>
      </c>
      <c r="G940" s="21">
        <v>0</v>
      </c>
      <c r="H940" s="21">
        <v>0</v>
      </c>
      <c r="I940" s="21">
        <v>1.8543719999999999</v>
      </c>
      <c r="J940" s="21">
        <v>0</v>
      </c>
      <c r="K940" s="21">
        <v>1.54531</v>
      </c>
      <c r="L940" s="23">
        <v>2025</v>
      </c>
      <c r="M940" s="21">
        <v>1.54531</v>
      </c>
      <c r="N940" s="24" t="s">
        <v>1857</v>
      </c>
      <c r="O940" s="22" t="s">
        <v>41</v>
      </c>
      <c r="P940" s="21" t="s">
        <v>41</v>
      </c>
      <c r="Q940" s="21" t="s">
        <v>41</v>
      </c>
      <c r="R940" s="21" t="s">
        <v>41</v>
      </c>
      <c r="S940" s="21" t="s">
        <v>41</v>
      </c>
      <c r="T940" s="21" t="s">
        <v>41</v>
      </c>
      <c r="U940" s="21" t="s">
        <v>41</v>
      </c>
      <c r="V940" s="21" t="s">
        <v>41</v>
      </c>
      <c r="W940" s="21" t="s">
        <v>41</v>
      </c>
    </row>
    <row r="941" spans="1:23" ht="94.5" x14ac:dyDescent="0.25">
      <c r="A941" s="18" t="s">
        <v>2702</v>
      </c>
      <c r="B941" s="19" t="s">
        <v>735</v>
      </c>
      <c r="C941" s="20" t="s">
        <v>2737</v>
      </c>
      <c r="D941" s="21">
        <v>1.569072</v>
      </c>
      <c r="E941" s="22" t="s">
        <v>2738</v>
      </c>
      <c r="F941" s="21">
        <f t="shared" si="111"/>
        <v>0.17116799999999999</v>
      </c>
      <c r="G941" s="21">
        <v>0</v>
      </c>
      <c r="H941" s="21">
        <v>0</v>
      </c>
      <c r="I941" s="21">
        <v>0.17116799999999999</v>
      </c>
      <c r="J941" s="21">
        <v>0</v>
      </c>
      <c r="K941" s="21">
        <v>0.14263999999999999</v>
      </c>
      <c r="L941" s="23">
        <v>2025</v>
      </c>
      <c r="M941" s="21">
        <v>1.3075600000000001</v>
      </c>
      <c r="N941" s="24" t="s">
        <v>1039</v>
      </c>
      <c r="O941" s="22" t="s">
        <v>41</v>
      </c>
      <c r="P941" s="21" t="s">
        <v>41</v>
      </c>
      <c r="Q941" s="21" t="s">
        <v>41</v>
      </c>
      <c r="R941" s="21" t="s">
        <v>41</v>
      </c>
      <c r="S941" s="21" t="s">
        <v>41</v>
      </c>
      <c r="T941" s="21" t="s">
        <v>41</v>
      </c>
      <c r="U941" s="21" t="s">
        <v>41</v>
      </c>
      <c r="V941" s="21" t="s">
        <v>41</v>
      </c>
      <c r="W941" s="21" t="s">
        <v>41</v>
      </c>
    </row>
    <row r="942" spans="1:23" ht="173.25" x14ac:dyDescent="0.25">
      <c r="A942" s="18" t="s">
        <v>2702</v>
      </c>
      <c r="B942" s="19" t="s">
        <v>2739</v>
      </c>
      <c r="C942" s="20" t="s">
        <v>2740</v>
      </c>
      <c r="D942" s="21">
        <v>2.1306959999999999</v>
      </c>
      <c r="E942" s="22" t="s">
        <v>2741</v>
      </c>
      <c r="F942" s="21">
        <f t="shared" si="111"/>
        <v>2.1306959999999999</v>
      </c>
      <c r="G942" s="21">
        <v>0</v>
      </c>
      <c r="H942" s="21">
        <v>0</v>
      </c>
      <c r="I942" s="21">
        <v>2.1306959999999999</v>
      </c>
      <c r="J942" s="21">
        <v>0</v>
      </c>
      <c r="K942" s="21">
        <v>0</v>
      </c>
      <c r="L942" s="23">
        <v>2024</v>
      </c>
      <c r="M942" s="21">
        <v>1.7755799999999999</v>
      </c>
      <c r="N942" s="24" t="s">
        <v>757</v>
      </c>
      <c r="O942" s="22" t="s">
        <v>41</v>
      </c>
      <c r="P942" s="21" t="s">
        <v>41</v>
      </c>
      <c r="Q942" s="21" t="s">
        <v>41</v>
      </c>
      <c r="R942" s="21" t="s">
        <v>41</v>
      </c>
      <c r="S942" s="21" t="s">
        <v>41</v>
      </c>
      <c r="T942" s="21" t="s">
        <v>41</v>
      </c>
      <c r="U942" s="21" t="s">
        <v>41</v>
      </c>
      <c r="V942" s="21" t="s">
        <v>41</v>
      </c>
      <c r="W942" s="21" t="s">
        <v>41</v>
      </c>
    </row>
    <row r="943" spans="1:23" ht="78.75" x14ac:dyDescent="0.25">
      <c r="A943" s="18" t="s">
        <v>2702</v>
      </c>
      <c r="B943" s="19" t="s">
        <v>2742</v>
      </c>
      <c r="C943" s="20" t="s">
        <v>2743</v>
      </c>
      <c r="D943" s="21">
        <v>11.161902</v>
      </c>
      <c r="E943" s="22" t="s">
        <v>2744</v>
      </c>
      <c r="F943" s="21">
        <f t="shared" si="111"/>
        <v>11.161902</v>
      </c>
      <c r="G943" s="21">
        <v>0</v>
      </c>
      <c r="H943" s="21">
        <v>0</v>
      </c>
      <c r="I943" s="21">
        <v>11.161902</v>
      </c>
      <c r="J943" s="21">
        <v>0</v>
      </c>
      <c r="K943" s="21">
        <v>9.3015849999999993</v>
      </c>
      <c r="L943" s="23">
        <v>2025</v>
      </c>
      <c r="M943" s="21">
        <v>9.3015849999999993</v>
      </c>
      <c r="N943" s="24" t="s">
        <v>2745</v>
      </c>
      <c r="O943" s="22" t="s">
        <v>41</v>
      </c>
      <c r="P943" s="21" t="s">
        <v>41</v>
      </c>
      <c r="Q943" s="21" t="s">
        <v>41</v>
      </c>
      <c r="R943" s="21" t="s">
        <v>41</v>
      </c>
      <c r="S943" s="21" t="s">
        <v>41</v>
      </c>
      <c r="T943" s="21" t="s">
        <v>41</v>
      </c>
      <c r="U943" s="21" t="s">
        <v>41</v>
      </c>
      <c r="V943" s="21" t="s">
        <v>41</v>
      </c>
      <c r="W943" s="21" t="s">
        <v>41</v>
      </c>
    </row>
    <row r="944" spans="1:23" ht="63" x14ac:dyDescent="0.25">
      <c r="A944" s="18" t="s">
        <v>2702</v>
      </c>
      <c r="B944" s="19" t="s">
        <v>2746</v>
      </c>
      <c r="C944" s="20" t="s">
        <v>2747</v>
      </c>
      <c r="D944" s="21">
        <v>46.957661000000002</v>
      </c>
      <c r="E944" s="22" t="s">
        <v>2748</v>
      </c>
      <c r="F944" s="21">
        <f t="shared" si="111"/>
        <v>46.957661000000002</v>
      </c>
      <c r="G944" s="21">
        <v>0</v>
      </c>
      <c r="H944" s="21">
        <v>0</v>
      </c>
      <c r="I944" s="21">
        <v>0</v>
      </c>
      <c r="J944" s="21">
        <v>46.957661000000002</v>
      </c>
      <c r="K944" s="21">
        <v>39.131383999999997</v>
      </c>
      <c r="L944" s="23" t="s">
        <v>41</v>
      </c>
      <c r="M944" s="21" t="s">
        <v>41</v>
      </c>
      <c r="N944" s="24" t="s">
        <v>2749</v>
      </c>
      <c r="O944" s="22" t="s">
        <v>41</v>
      </c>
      <c r="P944" s="21" t="s">
        <v>41</v>
      </c>
      <c r="Q944" s="21" t="s">
        <v>41</v>
      </c>
      <c r="R944" s="21" t="s">
        <v>41</v>
      </c>
      <c r="S944" s="21" t="s">
        <v>41</v>
      </c>
      <c r="T944" s="21" t="s">
        <v>41</v>
      </c>
      <c r="U944" s="21" t="s">
        <v>41</v>
      </c>
      <c r="V944" s="21" t="s">
        <v>41</v>
      </c>
      <c r="W944" s="21" t="s">
        <v>41</v>
      </c>
    </row>
    <row r="945" spans="1:23" ht="63" x14ac:dyDescent="0.25">
      <c r="A945" s="18" t="s">
        <v>2702</v>
      </c>
      <c r="B945" s="19" t="s">
        <v>2750</v>
      </c>
      <c r="C945" s="20" t="s">
        <v>2751</v>
      </c>
      <c r="D945" s="21">
        <v>46.957661000000002</v>
      </c>
      <c r="E945" s="22" t="s">
        <v>2752</v>
      </c>
      <c r="F945" s="21">
        <f t="shared" si="111"/>
        <v>46.957661000000002</v>
      </c>
      <c r="G945" s="21">
        <v>0</v>
      </c>
      <c r="H945" s="21">
        <v>0</v>
      </c>
      <c r="I945" s="21">
        <v>0</v>
      </c>
      <c r="J945" s="21">
        <v>46.957661000000002</v>
      </c>
      <c r="K945" s="21">
        <v>39.131383999999997</v>
      </c>
      <c r="L945" s="23" t="s">
        <v>41</v>
      </c>
      <c r="M945" s="21" t="s">
        <v>41</v>
      </c>
      <c r="N945" s="24" t="s">
        <v>2749</v>
      </c>
      <c r="O945" s="22" t="s">
        <v>41</v>
      </c>
      <c r="P945" s="21" t="s">
        <v>41</v>
      </c>
      <c r="Q945" s="21" t="s">
        <v>41</v>
      </c>
      <c r="R945" s="21" t="s">
        <v>41</v>
      </c>
      <c r="S945" s="21" t="s">
        <v>41</v>
      </c>
      <c r="T945" s="21" t="s">
        <v>41</v>
      </c>
      <c r="U945" s="21" t="s">
        <v>41</v>
      </c>
      <c r="V945" s="21" t="s">
        <v>41</v>
      </c>
      <c r="W945" s="21" t="s">
        <v>41</v>
      </c>
    </row>
    <row r="946" spans="1:23" ht="63" x14ac:dyDescent="0.25">
      <c r="A946" s="18" t="s">
        <v>2702</v>
      </c>
      <c r="B946" s="19" t="s">
        <v>2753</v>
      </c>
      <c r="C946" s="20" t="s">
        <v>2754</v>
      </c>
      <c r="D946" s="21">
        <v>69.268035999999995</v>
      </c>
      <c r="E946" s="22" t="s">
        <v>2755</v>
      </c>
      <c r="F946" s="21">
        <f t="shared" si="111"/>
        <v>69.268035999999995</v>
      </c>
      <c r="G946" s="21">
        <v>0</v>
      </c>
      <c r="H946" s="21">
        <v>0</v>
      </c>
      <c r="I946" s="21">
        <v>0</v>
      </c>
      <c r="J946" s="21">
        <v>69.268035999999995</v>
      </c>
      <c r="K946" s="21">
        <v>57.723362999999999</v>
      </c>
      <c r="L946" s="23" t="s">
        <v>41</v>
      </c>
      <c r="M946" s="21" t="s">
        <v>41</v>
      </c>
      <c r="N946" s="24" t="s">
        <v>2756</v>
      </c>
      <c r="O946" s="22" t="s">
        <v>41</v>
      </c>
      <c r="P946" s="21" t="s">
        <v>41</v>
      </c>
      <c r="Q946" s="21" t="s">
        <v>41</v>
      </c>
      <c r="R946" s="21" t="s">
        <v>41</v>
      </c>
      <c r="S946" s="21" t="s">
        <v>41</v>
      </c>
      <c r="T946" s="21" t="s">
        <v>41</v>
      </c>
      <c r="U946" s="21" t="s">
        <v>41</v>
      </c>
      <c r="V946" s="21" t="s">
        <v>41</v>
      </c>
      <c r="W946" s="21" t="s">
        <v>41</v>
      </c>
    </row>
    <row r="947" spans="1:23" ht="63" x14ac:dyDescent="0.25">
      <c r="A947" s="18" t="s">
        <v>2702</v>
      </c>
      <c r="B947" s="19" t="s">
        <v>2757</v>
      </c>
      <c r="C947" s="20" t="s">
        <v>2758</v>
      </c>
      <c r="D947" s="21">
        <v>69.268034999999998</v>
      </c>
      <c r="E947" s="22" t="s">
        <v>2759</v>
      </c>
      <c r="F947" s="21">
        <f t="shared" si="111"/>
        <v>69.268034999999998</v>
      </c>
      <c r="G947" s="21">
        <v>0</v>
      </c>
      <c r="H947" s="21">
        <v>0</v>
      </c>
      <c r="I947" s="21">
        <v>0</v>
      </c>
      <c r="J947" s="21">
        <v>69.268034999999998</v>
      </c>
      <c r="K947" s="21">
        <v>57.723362999999999</v>
      </c>
      <c r="L947" s="23" t="s">
        <v>41</v>
      </c>
      <c r="M947" s="21" t="s">
        <v>41</v>
      </c>
      <c r="N947" s="24" t="s">
        <v>2756</v>
      </c>
      <c r="O947" s="22" t="s">
        <v>41</v>
      </c>
      <c r="P947" s="21" t="s">
        <v>41</v>
      </c>
      <c r="Q947" s="21" t="s">
        <v>41</v>
      </c>
      <c r="R947" s="21" t="s">
        <v>41</v>
      </c>
      <c r="S947" s="21" t="s">
        <v>41</v>
      </c>
      <c r="T947" s="21" t="s">
        <v>41</v>
      </c>
      <c r="U947" s="21" t="s">
        <v>41</v>
      </c>
      <c r="V947" s="21" t="s">
        <v>41</v>
      </c>
      <c r="W947" s="21" t="s">
        <v>41</v>
      </c>
    </row>
    <row r="948" spans="1:23" ht="63" x14ac:dyDescent="0.25">
      <c r="A948" s="18" t="s">
        <v>2702</v>
      </c>
      <c r="B948" s="19" t="s">
        <v>2760</v>
      </c>
      <c r="C948" s="20" t="s">
        <v>2761</v>
      </c>
      <c r="D948" s="21">
        <v>48.564686999999999</v>
      </c>
      <c r="E948" s="22" t="s">
        <v>2762</v>
      </c>
      <c r="F948" s="21">
        <f t="shared" si="111"/>
        <v>48.564686999999999</v>
      </c>
      <c r="G948" s="21">
        <v>0</v>
      </c>
      <c r="H948" s="21">
        <v>0</v>
      </c>
      <c r="I948" s="21">
        <v>0</v>
      </c>
      <c r="J948" s="21">
        <v>48.564686999999999</v>
      </c>
      <c r="K948" s="21">
        <v>40.470573000000002</v>
      </c>
      <c r="L948" s="23" t="s">
        <v>41</v>
      </c>
      <c r="M948" s="21" t="s">
        <v>41</v>
      </c>
      <c r="N948" s="24" t="s">
        <v>2763</v>
      </c>
      <c r="O948" s="22" t="s">
        <v>41</v>
      </c>
      <c r="P948" s="21" t="s">
        <v>41</v>
      </c>
      <c r="Q948" s="21" t="s">
        <v>41</v>
      </c>
      <c r="R948" s="21" t="s">
        <v>41</v>
      </c>
      <c r="S948" s="21" t="s">
        <v>41</v>
      </c>
      <c r="T948" s="21" t="s">
        <v>41</v>
      </c>
      <c r="U948" s="21" t="s">
        <v>41</v>
      </c>
      <c r="V948" s="21" t="s">
        <v>41</v>
      </c>
      <c r="W948" s="21" t="s">
        <v>41</v>
      </c>
    </row>
    <row r="949" spans="1:23" ht="63" x14ac:dyDescent="0.25">
      <c r="A949" s="18" t="s">
        <v>2702</v>
      </c>
      <c r="B949" s="19" t="s">
        <v>2764</v>
      </c>
      <c r="C949" s="20" t="s">
        <v>2765</v>
      </c>
      <c r="D949" s="21">
        <v>64.664230000000003</v>
      </c>
      <c r="E949" s="22" t="s">
        <v>2766</v>
      </c>
      <c r="F949" s="21">
        <f t="shared" si="111"/>
        <v>64.664230000000003</v>
      </c>
      <c r="G949" s="21">
        <v>0</v>
      </c>
      <c r="H949" s="21">
        <v>0</v>
      </c>
      <c r="I949" s="21">
        <v>0</v>
      </c>
      <c r="J949" s="21">
        <v>64.664230000000003</v>
      </c>
      <c r="K949" s="21">
        <v>53.886857999999997</v>
      </c>
      <c r="L949" s="23" t="s">
        <v>41</v>
      </c>
      <c r="M949" s="21" t="s">
        <v>41</v>
      </c>
      <c r="N949" s="24" t="s">
        <v>2767</v>
      </c>
      <c r="O949" s="22" t="s">
        <v>41</v>
      </c>
      <c r="P949" s="21" t="s">
        <v>41</v>
      </c>
      <c r="Q949" s="21" t="s">
        <v>41</v>
      </c>
      <c r="R949" s="21" t="s">
        <v>41</v>
      </c>
      <c r="S949" s="21" t="s">
        <v>41</v>
      </c>
      <c r="T949" s="21" t="s">
        <v>41</v>
      </c>
      <c r="U949" s="21" t="s">
        <v>41</v>
      </c>
      <c r="V949" s="21" t="s">
        <v>41</v>
      </c>
      <c r="W949" s="21" t="s">
        <v>41</v>
      </c>
    </row>
    <row r="950" spans="1:23" ht="63" x14ac:dyDescent="0.25">
      <c r="A950" s="18" t="s">
        <v>2702</v>
      </c>
      <c r="B950" s="19" t="s">
        <v>2768</v>
      </c>
      <c r="C950" s="20" t="s">
        <v>2769</v>
      </c>
      <c r="D950" s="21">
        <v>40.529069</v>
      </c>
      <c r="E950" s="22" t="s">
        <v>2770</v>
      </c>
      <c r="F950" s="21">
        <f t="shared" si="111"/>
        <v>40.529069</v>
      </c>
      <c r="G950" s="21">
        <v>0</v>
      </c>
      <c r="H950" s="21">
        <v>0</v>
      </c>
      <c r="I950" s="21">
        <v>0</v>
      </c>
      <c r="J950" s="21">
        <v>40.529069</v>
      </c>
      <c r="K950" s="21">
        <v>33.774223999999997</v>
      </c>
      <c r="L950" s="23" t="s">
        <v>41</v>
      </c>
      <c r="M950" s="21" t="s">
        <v>41</v>
      </c>
      <c r="N950" s="24" t="s">
        <v>2767</v>
      </c>
      <c r="O950" s="22" t="s">
        <v>41</v>
      </c>
      <c r="P950" s="21" t="s">
        <v>41</v>
      </c>
      <c r="Q950" s="21" t="s">
        <v>41</v>
      </c>
      <c r="R950" s="21" t="s">
        <v>41</v>
      </c>
      <c r="S950" s="21" t="s">
        <v>41</v>
      </c>
      <c r="T950" s="21" t="s">
        <v>41</v>
      </c>
      <c r="U950" s="21" t="s">
        <v>41</v>
      </c>
      <c r="V950" s="21" t="s">
        <v>41</v>
      </c>
      <c r="W950" s="21" t="s">
        <v>41</v>
      </c>
    </row>
    <row r="951" spans="1:23" ht="63" x14ac:dyDescent="0.25">
      <c r="A951" s="18" t="s">
        <v>2702</v>
      </c>
      <c r="B951" s="19" t="s">
        <v>2771</v>
      </c>
      <c r="C951" s="20" t="s">
        <v>2772</v>
      </c>
      <c r="D951" s="21">
        <v>5</v>
      </c>
      <c r="E951" s="22" t="s">
        <v>2773</v>
      </c>
      <c r="F951" s="21">
        <f t="shared" si="111"/>
        <v>5</v>
      </c>
      <c r="G951" s="21">
        <v>0</v>
      </c>
      <c r="H951" s="21">
        <v>0</v>
      </c>
      <c r="I951" s="21">
        <v>5</v>
      </c>
      <c r="J951" s="21">
        <v>0</v>
      </c>
      <c r="K951" s="21">
        <v>4.1666670000000003</v>
      </c>
      <c r="L951" s="23">
        <v>2026</v>
      </c>
      <c r="M951" s="21">
        <v>4.1666670000000003</v>
      </c>
      <c r="N951" s="24" t="s">
        <v>2774</v>
      </c>
      <c r="O951" s="22" t="s">
        <v>41</v>
      </c>
      <c r="P951" s="21" t="s">
        <v>41</v>
      </c>
      <c r="Q951" s="21" t="s">
        <v>41</v>
      </c>
      <c r="R951" s="21" t="s">
        <v>41</v>
      </c>
      <c r="S951" s="21" t="s">
        <v>41</v>
      </c>
      <c r="T951" s="21" t="s">
        <v>41</v>
      </c>
      <c r="U951" s="21" t="s">
        <v>41</v>
      </c>
      <c r="V951" s="21" t="s">
        <v>41</v>
      </c>
      <c r="W951" s="21" t="s">
        <v>41</v>
      </c>
    </row>
    <row r="952" spans="1:23" ht="63" x14ac:dyDescent="0.25">
      <c r="A952" s="18" t="s">
        <v>2702</v>
      </c>
      <c r="B952" s="19" t="s">
        <v>2775</v>
      </c>
      <c r="C952" s="20" t="s">
        <v>2776</v>
      </c>
      <c r="D952" s="21">
        <v>5</v>
      </c>
      <c r="E952" s="22" t="s">
        <v>2777</v>
      </c>
      <c r="F952" s="21">
        <f t="shared" si="111"/>
        <v>5</v>
      </c>
      <c r="G952" s="21">
        <v>0</v>
      </c>
      <c r="H952" s="21">
        <v>0</v>
      </c>
      <c r="I952" s="21">
        <v>5</v>
      </c>
      <c r="J952" s="21">
        <v>0</v>
      </c>
      <c r="K952" s="21">
        <v>4.1666670000000003</v>
      </c>
      <c r="L952" s="23">
        <v>2027</v>
      </c>
      <c r="M952" s="21">
        <v>4.1666670000000003</v>
      </c>
      <c r="N952" s="24" t="s">
        <v>2774</v>
      </c>
      <c r="O952" s="22" t="s">
        <v>41</v>
      </c>
      <c r="P952" s="21" t="s">
        <v>41</v>
      </c>
      <c r="Q952" s="21" t="s">
        <v>41</v>
      </c>
      <c r="R952" s="21" t="s">
        <v>41</v>
      </c>
      <c r="S952" s="21" t="s">
        <v>41</v>
      </c>
      <c r="T952" s="21" t="s">
        <v>41</v>
      </c>
      <c r="U952" s="21" t="s">
        <v>41</v>
      </c>
      <c r="V952" s="21" t="s">
        <v>41</v>
      </c>
      <c r="W952" s="21" t="s">
        <v>41</v>
      </c>
    </row>
    <row r="953" spans="1:23" ht="63" x14ac:dyDescent="0.25">
      <c r="A953" s="18" t="s">
        <v>2702</v>
      </c>
      <c r="B953" s="19" t="s">
        <v>2778</v>
      </c>
      <c r="C953" s="20" t="s">
        <v>2779</v>
      </c>
      <c r="D953" s="21">
        <v>5</v>
      </c>
      <c r="E953" s="22" t="s">
        <v>2780</v>
      </c>
      <c r="F953" s="21">
        <f t="shared" si="111"/>
        <v>5</v>
      </c>
      <c r="G953" s="21">
        <v>0</v>
      </c>
      <c r="H953" s="21">
        <v>0</v>
      </c>
      <c r="I953" s="21">
        <v>5</v>
      </c>
      <c r="J953" s="21">
        <v>0</v>
      </c>
      <c r="K953" s="21">
        <v>4.1666670000000003</v>
      </c>
      <c r="L953" s="23">
        <v>2028</v>
      </c>
      <c r="M953" s="21">
        <v>4.1666670000000003</v>
      </c>
      <c r="N953" s="24" t="s">
        <v>2774</v>
      </c>
      <c r="O953" s="22" t="s">
        <v>41</v>
      </c>
      <c r="P953" s="21" t="s">
        <v>41</v>
      </c>
      <c r="Q953" s="21" t="s">
        <v>41</v>
      </c>
      <c r="R953" s="21" t="s">
        <v>41</v>
      </c>
      <c r="S953" s="21" t="s">
        <v>41</v>
      </c>
      <c r="T953" s="21" t="s">
        <v>41</v>
      </c>
      <c r="U953" s="21" t="s">
        <v>41</v>
      </c>
      <c r="V953" s="21" t="s">
        <v>41</v>
      </c>
      <c r="W953" s="21" t="s">
        <v>41</v>
      </c>
    </row>
    <row r="954" spans="1:23" ht="63" x14ac:dyDescent="0.25">
      <c r="A954" s="18" t="s">
        <v>2702</v>
      </c>
      <c r="B954" s="19" t="s">
        <v>2781</v>
      </c>
      <c r="C954" s="20" t="s">
        <v>2782</v>
      </c>
      <c r="D954" s="21">
        <v>5</v>
      </c>
      <c r="E954" s="22" t="s">
        <v>2783</v>
      </c>
      <c r="F954" s="21">
        <f t="shared" si="111"/>
        <v>5</v>
      </c>
      <c r="G954" s="21">
        <v>0</v>
      </c>
      <c r="H954" s="21">
        <v>0</v>
      </c>
      <c r="I954" s="21">
        <v>5</v>
      </c>
      <c r="J954" s="21">
        <v>0</v>
      </c>
      <c r="K954" s="21">
        <v>4.1666670000000003</v>
      </c>
      <c r="L954" s="23">
        <v>2029</v>
      </c>
      <c r="M954" s="21">
        <v>4.1666670000000003</v>
      </c>
      <c r="N954" s="24" t="s">
        <v>2774</v>
      </c>
      <c r="O954" s="22" t="s">
        <v>41</v>
      </c>
      <c r="P954" s="21" t="s">
        <v>41</v>
      </c>
      <c r="Q954" s="21" t="s">
        <v>41</v>
      </c>
      <c r="R954" s="21" t="s">
        <v>41</v>
      </c>
      <c r="S954" s="21" t="s">
        <v>41</v>
      </c>
      <c r="T954" s="21" t="s">
        <v>41</v>
      </c>
      <c r="U954" s="21" t="s">
        <v>41</v>
      </c>
      <c r="V954" s="21" t="s">
        <v>41</v>
      </c>
      <c r="W954" s="21" t="s">
        <v>41</v>
      </c>
    </row>
    <row r="955" spans="1:23" ht="63" x14ac:dyDescent="0.25">
      <c r="A955" s="18" t="s">
        <v>2702</v>
      </c>
      <c r="B955" s="19" t="s">
        <v>2784</v>
      </c>
      <c r="C955" s="20" t="s">
        <v>2785</v>
      </c>
      <c r="D955" s="21">
        <v>5</v>
      </c>
      <c r="E955" s="22" t="s">
        <v>2786</v>
      </c>
      <c r="F955" s="21">
        <f t="shared" si="111"/>
        <v>5</v>
      </c>
      <c r="G955" s="21">
        <v>0</v>
      </c>
      <c r="H955" s="21">
        <v>0</v>
      </c>
      <c r="I955" s="21">
        <v>5</v>
      </c>
      <c r="J955" s="21">
        <v>0</v>
      </c>
      <c r="K955" s="21">
        <v>4.1666670000000003</v>
      </c>
      <c r="L955" s="23">
        <v>2030</v>
      </c>
      <c r="M955" s="21">
        <v>4.1666670000000003</v>
      </c>
      <c r="N955" s="24" t="s">
        <v>2774</v>
      </c>
      <c r="O955" s="22" t="s">
        <v>41</v>
      </c>
      <c r="P955" s="21" t="s">
        <v>41</v>
      </c>
      <c r="Q955" s="21" t="s">
        <v>41</v>
      </c>
      <c r="R955" s="21" t="s">
        <v>41</v>
      </c>
      <c r="S955" s="21" t="s">
        <v>41</v>
      </c>
      <c r="T955" s="21" t="s">
        <v>41</v>
      </c>
      <c r="U955" s="21" t="s">
        <v>41</v>
      </c>
      <c r="V955" s="21" t="s">
        <v>41</v>
      </c>
      <c r="W955" s="21" t="s">
        <v>41</v>
      </c>
    </row>
    <row r="956" spans="1:23" ht="78.75" x14ac:dyDescent="0.25">
      <c r="A956" s="18" t="s">
        <v>2702</v>
      </c>
      <c r="B956" s="19" t="s">
        <v>2787</v>
      </c>
      <c r="C956" s="20" t="s">
        <v>2788</v>
      </c>
      <c r="D956" s="21">
        <v>20.003827999999999</v>
      </c>
      <c r="E956" s="22" t="s">
        <v>2789</v>
      </c>
      <c r="F956" s="21">
        <f t="shared" si="111"/>
        <v>20.003827999999999</v>
      </c>
      <c r="G956" s="21">
        <v>0</v>
      </c>
      <c r="H956" s="21">
        <v>0</v>
      </c>
      <c r="I956" s="21">
        <v>20.003827999999999</v>
      </c>
      <c r="J956" s="21">
        <v>0</v>
      </c>
      <c r="K956" s="21">
        <v>16.669857</v>
      </c>
      <c r="L956" s="23">
        <v>2026</v>
      </c>
      <c r="M956" s="21">
        <v>16.669857</v>
      </c>
      <c r="N956" s="24" t="s">
        <v>2745</v>
      </c>
      <c r="O956" s="22" t="s">
        <v>41</v>
      </c>
      <c r="P956" s="21" t="s">
        <v>41</v>
      </c>
      <c r="Q956" s="21" t="s">
        <v>41</v>
      </c>
      <c r="R956" s="21" t="s">
        <v>41</v>
      </c>
      <c r="S956" s="21" t="s">
        <v>41</v>
      </c>
      <c r="T956" s="21" t="s">
        <v>41</v>
      </c>
      <c r="U956" s="21" t="s">
        <v>41</v>
      </c>
      <c r="V956" s="21" t="s">
        <v>41</v>
      </c>
      <c r="W956" s="21" t="s">
        <v>41</v>
      </c>
    </row>
    <row r="957" spans="1:23" ht="78.75" x14ac:dyDescent="0.25">
      <c r="A957" s="18" t="s">
        <v>2702</v>
      </c>
      <c r="B957" s="19" t="s">
        <v>2790</v>
      </c>
      <c r="C957" s="20" t="s">
        <v>2791</v>
      </c>
      <c r="D957" s="21">
        <v>15.151332999999999</v>
      </c>
      <c r="E957" s="22" t="s">
        <v>2792</v>
      </c>
      <c r="F957" s="21">
        <f t="shared" ref="F957:F985" si="112">IFERROR(J957+I957+H957+G957,"нд")</f>
        <v>15.151332999999999</v>
      </c>
      <c r="G957" s="21">
        <v>0</v>
      </c>
      <c r="H957" s="21">
        <v>0</v>
      </c>
      <c r="I957" s="21">
        <v>15.151332999999999</v>
      </c>
      <c r="J957" s="21">
        <v>0</v>
      </c>
      <c r="K957" s="21">
        <v>12.626111</v>
      </c>
      <c r="L957" s="23">
        <v>2028</v>
      </c>
      <c r="M957" s="21">
        <v>12.626111</v>
      </c>
      <c r="N957" s="24" t="s">
        <v>2745</v>
      </c>
      <c r="O957" s="22" t="s">
        <v>41</v>
      </c>
      <c r="P957" s="21" t="s">
        <v>41</v>
      </c>
      <c r="Q957" s="21" t="s">
        <v>41</v>
      </c>
      <c r="R957" s="21" t="s">
        <v>41</v>
      </c>
      <c r="S957" s="21" t="s">
        <v>41</v>
      </c>
      <c r="T957" s="21" t="s">
        <v>41</v>
      </c>
      <c r="U957" s="21" t="s">
        <v>41</v>
      </c>
      <c r="V957" s="21" t="s">
        <v>41</v>
      </c>
      <c r="W957" s="21" t="s">
        <v>41</v>
      </c>
    </row>
    <row r="958" spans="1:23" ht="78.75" x14ac:dyDescent="0.25">
      <c r="A958" s="18" t="s">
        <v>2702</v>
      </c>
      <c r="B958" s="19" t="s">
        <v>2793</v>
      </c>
      <c r="C958" s="20" t="s">
        <v>2794</v>
      </c>
      <c r="D958" s="21">
        <v>20.666316999999999</v>
      </c>
      <c r="E958" s="22" t="s">
        <v>2795</v>
      </c>
      <c r="F958" s="21">
        <f t="shared" si="112"/>
        <v>20.666316999999999</v>
      </c>
      <c r="G958" s="21">
        <v>0</v>
      </c>
      <c r="H958" s="21">
        <v>0</v>
      </c>
      <c r="I958" s="21">
        <v>20.666316999999999</v>
      </c>
      <c r="J958" s="21">
        <v>0</v>
      </c>
      <c r="K958" s="21">
        <v>17.221931000000001</v>
      </c>
      <c r="L958" s="23">
        <v>2029</v>
      </c>
      <c r="M958" s="21">
        <v>17.221931000000001</v>
      </c>
      <c r="N958" s="24" t="s">
        <v>2745</v>
      </c>
      <c r="O958" s="22" t="s">
        <v>41</v>
      </c>
      <c r="P958" s="21" t="s">
        <v>41</v>
      </c>
      <c r="Q958" s="21" t="s">
        <v>41</v>
      </c>
      <c r="R958" s="21" t="s">
        <v>41</v>
      </c>
      <c r="S958" s="21" t="s">
        <v>41</v>
      </c>
      <c r="T958" s="21" t="s">
        <v>41</v>
      </c>
      <c r="U958" s="21" t="s">
        <v>41</v>
      </c>
      <c r="V958" s="21" t="s">
        <v>41</v>
      </c>
      <c r="W958" s="21" t="s">
        <v>41</v>
      </c>
    </row>
    <row r="959" spans="1:23" ht="78.75" x14ac:dyDescent="0.25">
      <c r="A959" s="18" t="s">
        <v>2702</v>
      </c>
      <c r="B959" s="19" t="s">
        <v>2796</v>
      </c>
      <c r="C959" s="20" t="s">
        <v>2797</v>
      </c>
      <c r="D959" s="21">
        <v>24.209226999999998</v>
      </c>
      <c r="E959" s="22" t="s">
        <v>2798</v>
      </c>
      <c r="F959" s="21">
        <f t="shared" si="112"/>
        <v>24.209226999999998</v>
      </c>
      <c r="G959" s="21">
        <v>0</v>
      </c>
      <c r="H959" s="21">
        <v>0</v>
      </c>
      <c r="I959" s="21">
        <v>24.209226999999998</v>
      </c>
      <c r="J959" s="21">
        <v>0</v>
      </c>
      <c r="K959" s="21">
        <v>20.174356</v>
      </c>
      <c r="L959" s="23">
        <v>2030</v>
      </c>
      <c r="M959" s="21">
        <v>20.174356</v>
      </c>
      <c r="N959" s="24" t="s">
        <v>2745</v>
      </c>
      <c r="O959" s="22" t="s">
        <v>41</v>
      </c>
      <c r="P959" s="21" t="s">
        <v>41</v>
      </c>
      <c r="Q959" s="21" t="s">
        <v>41</v>
      </c>
      <c r="R959" s="21" t="s">
        <v>41</v>
      </c>
      <c r="S959" s="21" t="s">
        <v>41</v>
      </c>
      <c r="T959" s="21" t="s">
        <v>41</v>
      </c>
      <c r="U959" s="21" t="s">
        <v>41</v>
      </c>
      <c r="V959" s="21" t="s">
        <v>41</v>
      </c>
      <c r="W959" s="21" t="s">
        <v>41</v>
      </c>
    </row>
    <row r="960" spans="1:23" ht="78.75" x14ac:dyDescent="0.25">
      <c r="A960" s="18" t="s">
        <v>2702</v>
      </c>
      <c r="B960" s="19" t="s">
        <v>2799</v>
      </c>
      <c r="C960" s="20" t="s">
        <v>2800</v>
      </c>
      <c r="D960" s="21">
        <v>2.812284</v>
      </c>
      <c r="E960" s="22" t="s">
        <v>2801</v>
      </c>
      <c r="F960" s="21">
        <f t="shared" si="112"/>
        <v>2.812284</v>
      </c>
      <c r="G960" s="21">
        <v>0</v>
      </c>
      <c r="H960" s="21">
        <v>0</v>
      </c>
      <c r="I960" s="21">
        <v>2.812284</v>
      </c>
      <c r="J960" s="21">
        <v>0</v>
      </c>
      <c r="K960" s="21">
        <v>2.3435700000000002</v>
      </c>
      <c r="L960" s="23">
        <v>2025</v>
      </c>
      <c r="M960" s="21">
        <v>2.3435700000000002</v>
      </c>
      <c r="N960" s="24" t="s">
        <v>2745</v>
      </c>
      <c r="O960" s="22" t="s">
        <v>41</v>
      </c>
      <c r="P960" s="21" t="s">
        <v>41</v>
      </c>
      <c r="Q960" s="21" t="s">
        <v>41</v>
      </c>
      <c r="R960" s="21" t="s">
        <v>41</v>
      </c>
      <c r="S960" s="21" t="s">
        <v>41</v>
      </c>
      <c r="T960" s="21" t="s">
        <v>41</v>
      </c>
      <c r="U960" s="21" t="s">
        <v>41</v>
      </c>
      <c r="V960" s="21" t="s">
        <v>41</v>
      </c>
      <c r="W960" s="21" t="s">
        <v>41</v>
      </c>
    </row>
    <row r="961" spans="1:23" ht="189" x14ac:dyDescent="0.25">
      <c r="A961" s="18" t="s">
        <v>2702</v>
      </c>
      <c r="B961" s="19" t="s">
        <v>2802</v>
      </c>
      <c r="C961" s="20" t="s">
        <v>2803</v>
      </c>
      <c r="D961" s="21">
        <v>1.9388000000000001</v>
      </c>
      <c r="E961" s="22" t="s">
        <v>2804</v>
      </c>
      <c r="F961" s="21">
        <f t="shared" si="112"/>
        <v>1.9388000000000001</v>
      </c>
      <c r="G961" s="21">
        <v>0</v>
      </c>
      <c r="H961" s="21">
        <v>0</v>
      </c>
      <c r="I961" s="21">
        <v>1.9388000000000001</v>
      </c>
      <c r="J961" s="21">
        <v>0</v>
      </c>
      <c r="K961" s="21">
        <v>1.615667</v>
      </c>
      <c r="L961" s="23">
        <v>2025</v>
      </c>
      <c r="M961" s="21">
        <v>1.615667</v>
      </c>
      <c r="N961" s="24" t="s">
        <v>2805</v>
      </c>
      <c r="O961" s="22" t="s">
        <v>41</v>
      </c>
      <c r="P961" s="21" t="s">
        <v>41</v>
      </c>
      <c r="Q961" s="21" t="s">
        <v>41</v>
      </c>
      <c r="R961" s="21" t="s">
        <v>41</v>
      </c>
      <c r="S961" s="21" t="s">
        <v>41</v>
      </c>
      <c r="T961" s="21" t="s">
        <v>41</v>
      </c>
      <c r="U961" s="21" t="s">
        <v>41</v>
      </c>
      <c r="V961" s="21" t="s">
        <v>41</v>
      </c>
      <c r="W961" s="21" t="s">
        <v>41</v>
      </c>
    </row>
    <row r="962" spans="1:23" ht="78.75" x14ac:dyDescent="0.25">
      <c r="A962" s="18" t="s">
        <v>2702</v>
      </c>
      <c r="B962" s="19" t="s">
        <v>2806</v>
      </c>
      <c r="C962" s="20" t="s">
        <v>2807</v>
      </c>
      <c r="D962" s="21">
        <v>3</v>
      </c>
      <c r="E962" s="22" t="s">
        <v>2808</v>
      </c>
      <c r="F962" s="21">
        <f t="shared" si="112"/>
        <v>3</v>
      </c>
      <c r="G962" s="21">
        <v>0</v>
      </c>
      <c r="H962" s="21">
        <v>0</v>
      </c>
      <c r="I962" s="21">
        <v>3</v>
      </c>
      <c r="J962" s="21">
        <v>0</v>
      </c>
      <c r="K962" s="21">
        <v>2.5</v>
      </c>
      <c r="L962" s="23">
        <v>2026</v>
      </c>
      <c r="M962" s="21">
        <v>2.5</v>
      </c>
      <c r="N962" s="24" t="s">
        <v>2745</v>
      </c>
      <c r="O962" s="22" t="s">
        <v>41</v>
      </c>
      <c r="P962" s="21" t="s">
        <v>41</v>
      </c>
      <c r="Q962" s="21" t="s">
        <v>41</v>
      </c>
      <c r="R962" s="21" t="s">
        <v>41</v>
      </c>
      <c r="S962" s="21" t="s">
        <v>41</v>
      </c>
      <c r="T962" s="21" t="s">
        <v>41</v>
      </c>
      <c r="U962" s="21" t="s">
        <v>41</v>
      </c>
      <c r="V962" s="21" t="s">
        <v>41</v>
      </c>
      <c r="W962" s="21" t="s">
        <v>41</v>
      </c>
    </row>
    <row r="963" spans="1:23" ht="78.75" x14ac:dyDescent="0.25">
      <c r="A963" s="18" t="s">
        <v>2702</v>
      </c>
      <c r="B963" s="19" t="s">
        <v>2809</v>
      </c>
      <c r="C963" s="20" t="s">
        <v>2810</v>
      </c>
      <c r="D963" s="21">
        <v>0.82156899999999999</v>
      </c>
      <c r="E963" s="22" t="s">
        <v>2811</v>
      </c>
      <c r="F963" s="21">
        <f t="shared" si="112"/>
        <v>0.82156899999999999</v>
      </c>
      <c r="G963" s="21">
        <v>0</v>
      </c>
      <c r="H963" s="21">
        <v>0</v>
      </c>
      <c r="I963" s="21">
        <v>0.82156899999999999</v>
      </c>
      <c r="J963" s="21">
        <v>0</v>
      </c>
      <c r="K963" s="21">
        <v>0.68464100000000006</v>
      </c>
      <c r="L963" s="23">
        <v>2027</v>
      </c>
      <c r="M963" s="21">
        <v>0.68464100000000006</v>
      </c>
      <c r="N963" s="24" t="s">
        <v>2745</v>
      </c>
      <c r="O963" s="22" t="s">
        <v>41</v>
      </c>
      <c r="P963" s="21" t="s">
        <v>41</v>
      </c>
      <c r="Q963" s="21" t="s">
        <v>41</v>
      </c>
      <c r="R963" s="21" t="s">
        <v>41</v>
      </c>
      <c r="S963" s="21" t="s">
        <v>41</v>
      </c>
      <c r="T963" s="21" t="s">
        <v>41</v>
      </c>
      <c r="U963" s="21" t="s">
        <v>41</v>
      </c>
      <c r="V963" s="21" t="s">
        <v>41</v>
      </c>
      <c r="W963" s="21" t="s">
        <v>41</v>
      </c>
    </row>
    <row r="964" spans="1:23" ht="78.75" x14ac:dyDescent="0.25">
      <c r="A964" s="18" t="s">
        <v>2702</v>
      </c>
      <c r="B964" s="19" t="s">
        <v>2812</v>
      </c>
      <c r="C964" s="20" t="s">
        <v>2813</v>
      </c>
      <c r="D964" s="21">
        <v>1.94306</v>
      </c>
      <c r="E964" s="22" t="s">
        <v>2814</v>
      </c>
      <c r="F964" s="21">
        <f t="shared" si="112"/>
        <v>1.94306</v>
      </c>
      <c r="G964" s="21">
        <v>0</v>
      </c>
      <c r="H964" s="21">
        <v>0</v>
      </c>
      <c r="I964" s="21">
        <v>1.94306</v>
      </c>
      <c r="J964" s="21">
        <v>0</v>
      </c>
      <c r="K964" s="21">
        <v>1.6192169999999999</v>
      </c>
      <c r="L964" s="23">
        <v>2028</v>
      </c>
      <c r="M964" s="21">
        <v>1.6192169999999999</v>
      </c>
      <c r="N964" s="24" t="s">
        <v>2745</v>
      </c>
      <c r="O964" s="22" t="s">
        <v>41</v>
      </c>
      <c r="P964" s="21" t="s">
        <v>41</v>
      </c>
      <c r="Q964" s="21" t="s">
        <v>41</v>
      </c>
      <c r="R964" s="21" t="s">
        <v>41</v>
      </c>
      <c r="S964" s="21" t="s">
        <v>41</v>
      </c>
      <c r="T964" s="21" t="s">
        <v>41</v>
      </c>
      <c r="U964" s="21" t="s">
        <v>41</v>
      </c>
      <c r="V964" s="21" t="s">
        <v>41</v>
      </c>
      <c r="W964" s="21" t="s">
        <v>41</v>
      </c>
    </row>
    <row r="965" spans="1:23" ht="78.75" x14ac:dyDescent="0.25">
      <c r="A965" s="18" t="s">
        <v>2702</v>
      </c>
      <c r="B965" s="19" t="s">
        <v>2815</v>
      </c>
      <c r="C965" s="20" t="s">
        <v>2816</v>
      </c>
      <c r="D965" s="21">
        <v>2.9561190000000002</v>
      </c>
      <c r="E965" s="22" t="s">
        <v>2817</v>
      </c>
      <c r="F965" s="21">
        <f t="shared" si="112"/>
        <v>2.9561190000000002</v>
      </c>
      <c r="G965" s="21">
        <v>0</v>
      </c>
      <c r="H965" s="21">
        <v>0</v>
      </c>
      <c r="I965" s="21">
        <v>2.9561190000000002</v>
      </c>
      <c r="J965" s="21">
        <v>0</v>
      </c>
      <c r="K965" s="21">
        <v>2.4634330000000002</v>
      </c>
      <c r="L965" s="23">
        <v>2029</v>
      </c>
      <c r="M965" s="21">
        <v>2.4634330000000002</v>
      </c>
      <c r="N965" s="24" t="s">
        <v>2745</v>
      </c>
      <c r="O965" s="22" t="s">
        <v>41</v>
      </c>
      <c r="P965" s="21" t="s">
        <v>41</v>
      </c>
      <c r="Q965" s="21" t="s">
        <v>41</v>
      </c>
      <c r="R965" s="21" t="s">
        <v>41</v>
      </c>
      <c r="S965" s="21" t="s">
        <v>41</v>
      </c>
      <c r="T965" s="21" t="s">
        <v>41</v>
      </c>
      <c r="U965" s="21" t="s">
        <v>41</v>
      </c>
      <c r="V965" s="21" t="s">
        <v>41</v>
      </c>
      <c r="W965" s="21" t="s">
        <v>41</v>
      </c>
    </row>
    <row r="966" spans="1:23" ht="78.75" x14ac:dyDescent="0.25">
      <c r="A966" s="18" t="s">
        <v>2702</v>
      </c>
      <c r="B966" s="19" t="s">
        <v>2818</v>
      </c>
      <c r="C966" s="20" t="s">
        <v>2819</v>
      </c>
      <c r="D966" s="21">
        <v>2.9655140000000002</v>
      </c>
      <c r="E966" s="22" t="s">
        <v>2820</v>
      </c>
      <c r="F966" s="21">
        <f t="shared" si="112"/>
        <v>2.9655140000000002</v>
      </c>
      <c r="G966" s="21">
        <v>0</v>
      </c>
      <c r="H966" s="21">
        <v>0</v>
      </c>
      <c r="I966" s="21">
        <v>2.9655140000000002</v>
      </c>
      <c r="J966" s="21">
        <v>0</v>
      </c>
      <c r="K966" s="21">
        <v>2.4712619999999998</v>
      </c>
      <c r="L966" s="23">
        <v>2030</v>
      </c>
      <c r="M966" s="21">
        <v>2.4712619999999998</v>
      </c>
      <c r="N966" s="24" t="s">
        <v>2745</v>
      </c>
      <c r="O966" s="22" t="s">
        <v>41</v>
      </c>
      <c r="P966" s="21" t="s">
        <v>41</v>
      </c>
      <c r="Q966" s="21" t="s">
        <v>41</v>
      </c>
      <c r="R966" s="21" t="s">
        <v>41</v>
      </c>
      <c r="S966" s="21" t="s">
        <v>41</v>
      </c>
      <c r="T966" s="21" t="s">
        <v>41</v>
      </c>
      <c r="U966" s="21" t="s">
        <v>41</v>
      </c>
      <c r="V966" s="21" t="s">
        <v>41</v>
      </c>
      <c r="W966" s="21" t="s">
        <v>41</v>
      </c>
    </row>
    <row r="967" spans="1:23" ht="78.75" x14ac:dyDescent="0.25">
      <c r="A967" s="18" t="s">
        <v>2702</v>
      </c>
      <c r="B967" s="19" t="s">
        <v>2821</v>
      </c>
      <c r="C967" s="20" t="s">
        <v>2822</v>
      </c>
      <c r="D967" s="21">
        <v>3</v>
      </c>
      <c r="E967" s="22" t="s">
        <v>2823</v>
      </c>
      <c r="F967" s="21">
        <f t="shared" si="112"/>
        <v>3</v>
      </c>
      <c r="G967" s="21">
        <v>0</v>
      </c>
      <c r="H967" s="21">
        <v>0</v>
      </c>
      <c r="I967" s="21">
        <v>3</v>
      </c>
      <c r="J967" s="21">
        <v>0</v>
      </c>
      <c r="K967" s="21">
        <v>2.5</v>
      </c>
      <c r="L967" s="23">
        <v>2026</v>
      </c>
      <c r="M967" s="21">
        <v>2.5</v>
      </c>
      <c r="N967" s="24" t="s">
        <v>2745</v>
      </c>
      <c r="O967" s="22" t="s">
        <v>41</v>
      </c>
      <c r="P967" s="21" t="s">
        <v>41</v>
      </c>
      <c r="Q967" s="21" t="s">
        <v>41</v>
      </c>
      <c r="R967" s="21" t="s">
        <v>41</v>
      </c>
      <c r="S967" s="21" t="s">
        <v>41</v>
      </c>
      <c r="T967" s="21" t="s">
        <v>41</v>
      </c>
      <c r="U967" s="21" t="s">
        <v>41</v>
      </c>
      <c r="V967" s="21" t="s">
        <v>41</v>
      </c>
      <c r="W967" s="21" t="s">
        <v>41</v>
      </c>
    </row>
    <row r="968" spans="1:23" ht="94.5" x14ac:dyDescent="0.25">
      <c r="A968" s="18" t="s">
        <v>2702</v>
      </c>
      <c r="B968" s="19" t="s">
        <v>2824</v>
      </c>
      <c r="C968" s="20" t="s">
        <v>2825</v>
      </c>
      <c r="D968" s="21">
        <v>0.82156899999999999</v>
      </c>
      <c r="E968" s="22" t="s">
        <v>2826</v>
      </c>
      <c r="F968" s="21">
        <f t="shared" si="112"/>
        <v>0.82156899999999999</v>
      </c>
      <c r="G968" s="21">
        <v>0</v>
      </c>
      <c r="H968" s="21">
        <v>0</v>
      </c>
      <c r="I968" s="21">
        <v>0.82156899999999999</v>
      </c>
      <c r="J968" s="21">
        <v>0</v>
      </c>
      <c r="K968" s="21">
        <v>0.68464100000000006</v>
      </c>
      <c r="L968" s="23">
        <v>2027</v>
      </c>
      <c r="M968" s="21">
        <v>0.68464100000000006</v>
      </c>
      <c r="N968" s="24" t="s">
        <v>2745</v>
      </c>
      <c r="O968" s="22" t="s">
        <v>41</v>
      </c>
      <c r="P968" s="21" t="s">
        <v>41</v>
      </c>
      <c r="Q968" s="21" t="s">
        <v>41</v>
      </c>
      <c r="R968" s="21" t="s">
        <v>41</v>
      </c>
      <c r="S968" s="21" t="s">
        <v>41</v>
      </c>
      <c r="T968" s="21" t="s">
        <v>41</v>
      </c>
      <c r="U968" s="21" t="s">
        <v>41</v>
      </c>
      <c r="V968" s="21" t="s">
        <v>41</v>
      </c>
      <c r="W968" s="21" t="s">
        <v>41</v>
      </c>
    </row>
    <row r="969" spans="1:23" ht="78.75" x14ac:dyDescent="0.25">
      <c r="A969" s="18" t="s">
        <v>2702</v>
      </c>
      <c r="B969" s="19" t="s">
        <v>2827</v>
      </c>
      <c r="C969" s="20" t="s">
        <v>2828</v>
      </c>
      <c r="D969" s="21">
        <v>1</v>
      </c>
      <c r="E969" s="22" t="s">
        <v>2829</v>
      </c>
      <c r="F969" s="21">
        <f t="shared" si="112"/>
        <v>1</v>
      </c>
      <c r="G969" s="21">
        <v>0</v>
      </c>
      <c r="H969" s="21">
        <v>0</v>
      </c>
      <c r="I969" s="21">
        <v>1</v>
      </c>
      <c r="J969" s="21">
        <v>0</v>
      </c>
      <c r="K969" s="21">
        <v>0.83333299999999999</v>
      </c>
      <c r="L969" s="23">
        <v>2028</v>
      </c>
      <c r="M969" s="21">
        <v>0.83333299999999999</v>
      </c>
      <c r="N969" s="24" t="s">
        <v>2745</v>
      </c>
      <c r="O969" s="22" t="s">
        <v>41</v>
      </c>
      <c r="P969" s="21" t="s">
        <v>41</v>
      </c>
      <c r="Q969" s="21" t="s">
        <v>41</v>
      </c>
      <c r="R969" s="21" t="s">
        <v>41</v>
      </c>
      <c r="S969" s="21" t="s">
        <v>41</v>
      </c>
      <c r="T969" s="21" t="s">
        <v>41</v>
      </c>
      <c r="U969" s="21" t="s">
        <v>41</v>
      </c>
      <c r="V969" s="21" t="s">
        <v>41</v>
      </c>
      <c r="W969" s="21" t="s">
        <v>41</v>
      </c>
    </row>
    <row r="970" spans="1:23" ht="78.75" x14ac:dyDescent="0.25">
      <c r="A970" s="18" t="s">
        <v>2702</v>
      </c>
      <c r="B970" s="19" t="s">
        <v>2830</v>
      </c>
      <c r="C970" s="20" t="s">
        <v>2831</v>
      </c>
      <c r="D970" s="21">
        <v>5</v>
      </c>
      <c r="E970" s="22" t="s">
        <v>2832</v>
      </c>
      <c r="F970" s="21">
        <f t="shared" si="112"/>
        <v>5</v>
      </c>
      <c r="G970" s="21">
        <v>0</v>
      </c>
      <c r="H970" s="21">
        <v>0</v>
      </c>
      <c r="I970" s="21">
        <v>5</v>
      </c>
      <c r="J970" s="21">
        <v>0</v>
      </c>
      <c r="K970" s="21">
        <v>4.1666670000000003</v>
      </c>
      <c r="L970" s="23">
        <v>2029</v>
      </c>
      <c r="M970" s="21">
        <v>4.1666670000000003</v>
      </c>
      <c r="N970" s="24" t="s">
        <v>2745</v>
      </c>
      <c r="O970" s="22" t="s">
        <v>41</v>
      </c>
      <c r="P970" s="21" t="s">
        <v>41</v>
      </c>
      <c r="Q970" s="21" t="s">
        <v>41</v>
      </c>
      <c r="R970" s="21" t="s">
        <v>41</v>
      </c>
      <c r="S970" s="21" t="s">
        <v>41</v>
      </c>
      <c r="T970" s="21" t="s">
        <v>41</v>
      </c>
      <c r="U970" s="21" t="s">
        <v>41</v>
      </c>
      <c r="V970" s="21" t="s">
        <v>41</v>
      </c>
      <c r="W970" s="21" t="s">
        <v>41</v>
      </c>
    </row>
    <row r="971" spans="1:23" ht="78.75" x14ac:dyDescent="0.25">
      <c r="A971" s="18" t="s">
        <v>2702</v>
      </c>
      <c r="B971" s="19" t="s">
        <v>2833</v>
      </c>
      <c r="C971" s="20" t="s">
        <v>2834</v>
      </c>
      <c r="D971" s="21">
        <v>5</v>
      </c>
      <c r="E971" s="22" t="s">
        <v>2835</v>
      </c>
      <c r="F971" s="21">
        <f t="shared" si="112"/>
        <v>5</v>
      </c>
      <c r="G971" s="21">
        <v>0</v>
      </c>
      <c r="H971" s="21">
        <v>0</v>
      </c>
      <c r="I971" s="21">
        <v>5</v>
      </c>
      <c r="J971" s="21">
        <v>0</v>
      </c>
      <c r="K971" s="21">
        <v>4.1666670000000003</v>
      </c>
      <c r="L971" s="23">
        <v>2030</v>
      </c>
      <c r="M971" s="21">
        <v>4.1666670000000003</v>
      </c>
      <c r="N971" s="24" t="s">
        <v>2745</v>
      </c>
      <c r="O971" s="22" t="s">
        <v>41</v>
      </c>
      <c r="P971" s="21" t="s">
        <v>41</v>
      </c>
      <c r="Q971" s="21" t="s">
        <v>41</v>
      </c>
      <c r="R971" s="21" t="s">
        <v>41</v>
      </c>
      <c r="S971" s="21" t="s">
        <v>41</v>
      </c>
      <c r="T971" s="21" t="s">
        <v>41</v>
      </c>
      <c r="U971" s="21" t="s">
        <v>41</v>
      </c>
      <c r="V971" s="21" t="s">
        <v>41</v>
      </c>
      <c r="W971" s="21" t="s">
        <v>41</v>
      </c>
    </row>
    <row r="972" spans="1:23" ht="78.75" x14ac:dyDescent="0.25">
      <c r="A972" s="18" t="s">
        <v>2702</v>
      </c>
      <c r="B972" s="19" t="s">
        <v>839</v>
      </c>
      <c r="C972" s="20" t="s">
        <v>2836</v>
      </c>
      <c r="D972" s="21">
        <v>0.1</v>
      </c>
      <c r="E972" s="22" t="s">
        <v>2837</v>
      </c>
      <c r="F972" s="21">
        <f t="shared" si="112"/>
        <v>0.1</v>
      </c>
      <c r="G972" s="21">
        <v>0</v>
      </c>
      <c r="H972" s="21">
        <v>0</v>
      </c>
      <c r="I972" s="21">
        <v>0.1</v>
      </c>
      <c r="J972" s="21">
        <v>0</v>
      </c>
      <c r="K972" s="21">
        <v>0.1</v>
      </c>
      <c r="L972" s="23">
        <v>2025</v>
      </c>
      <c r="M972" s="21">
        <v>0.1</v>
      </c>
      <c r="N972" s="24" t="s">
        <v>842</v>
      </c>
      <c r="O972" s="22" t="s">
        <v>41</v>
      </c>
      <c r="P972" s="21" t="s">
        <v>41</v>
      </c>
      <c r="Q972" s="21" t="s">
        <v>41</v>
      </c>
      <c r="R972" s="21" t="s">
        <v>41</v>
      </c>
      <c r="S972" s="21" t="s">
        <v>41</v>
      </c>
      <c r="T972" s="21" t="s">
        <v>41</v>
      </c>
      <c r="U972" s="21" t="s">
        <v>41</v>
      </c>
      <c r="V972" s="21" t="s">
        <v>41</v>
      </c>
      <c r="W972" s="21" t="s">
        <v>41</v>
      </c>
    </row>
    <row r="973" spans="1:23" ht="47.25" x14ac:dyDescent="0.25">
      <c r="A973" s="18" t="s">
        <v>2702</v>
      </c>
      <c r="B973" s="19" t="s">
        <v>843</v>
      </c>
      <c r="C973" s="20" t="s">
        <v>2838</v>
      </c>
      <c r="D973" s="21">
        <v>0.17080000000000001</v>
      </c>
      <c r="E973" s="22" t="s">
        <v>2839</v>
      </c>
      <c r="F973" s="21">
        <f t="shared" si="112"/>
        <v>0.17080000000000001</v>
      </c>
      <c r="G973" s="21">
        <v>0</v>
      </c>
      <c r="H973" s="21">
        <v>0</v>
      </c>
      <c r="I973" s="21">
        <v>0.17080000000000001</v>
      </c>
      <c r="J973" s="21">
        <v>0</v>
      </c>
      <c r="K973" s="21">
        <v>0.17080000000000001</v>
      </c>
      <c r="L973" s="23">
        <v>2025</v>
      </c>
      <c r="M973" s="21">
        <v>0.17080000000000001</v>
      </c>
      <c r="N973" s="24" t="s">
        <v>846</v>
      </c>
      <c r="O973" s="22" t="s">
        <v>41</v>
      </c>
      <c r="P973" s="21" t="s">
        <v>41</v>
      </c>
      <c r="Q973" s="21" t="s">
        <v>41</v>
      </c>
      <c r="R973" s="21" t="s">
        <v>41</v>
      </c>
      <c r="S973" s="21" t="s">
        <v>41</v>
      </c>
      <c r="T973" s="21" t="s">
        <v>41</v>
      </c>
      <c r="U973" s="21" t="s">
        <v>41</v>
      </c>
      <c r="V973" s="21" t="s">
        <v>41</v>
      </c>
      <c r="W973" s="21" t="s">
        <v>41</v>
      </c>
    </row>
    <row r="974" spans="1:23" ht="78.75" x14ac:dyDescent="0.25">
      <c r="A974" s="18" t="s">
        <v>2702</v>
      </c>
      <c r="B974" s="19" t="s">
        <v>812</v>
      </c>
      <c r="C974" s="20" t="s">
        <v>2840</v>
      </c>
      <c r="D974" s="21">
        <v>1.4427680000000001</v>
      </c>
      <c r="E974" s="22" t="s">
        <v>2841</v>
      </c>
      <c r="F974" s="21">
        <f t="shared" si="112"/>
        <v>1.4427680000000001</v>
      </c>
      <c r="G974" s="21">
        <v>0</v>
      </c>
      <c r="H974" s="21">
        <v>0</v>
      </c>
      <c r="I974" s="21">
        <v>1.4427680000000001</v>
      </c>
      <c r="J974" s="21">
        <v>0</v>
      </c>
      <c r="K974" s="21">
        <v>1.202307</v>
      </c>
      <c r="L974" s="23">
        <v>2025</v>
      </c>
      <c r="M974" s="21">
        <v>1.202307</v>
      </c>
      <c r="N974" s="24" t="s">
        <v>815</v>
      </c>
      <c r="O974" s="22" t="s">
        <v>41</v>
      </c>
      <c r="P974" s="21" t="s">
        <v>41</v>
      </c>
      <c r="Q974" s="21" t="s">
        <v>41</v>
      </c>
      <c r="R974" s="21" t="s">
        <v>41</v>
      </c>
      <c r="S974" s="21" t="s">
        <v>41</v>
      </c>
      <c r="T974" s="21" t="s">
        <v>41</v>
      </c>
      <c r="U974" s="21" t="s">
        <v>41</v>
      </c>
      <c r="V974" s="21" t="s">
        <v>41</v>
      </c>
      <c r="W974" s="21" t="s">
        <v>41</v>
      </c>
    </row>
    <row r="975" spans="1:23" ht="283.5" x14ac:dyDescent="0.25">
      <c r="A975" s="18" t="s">
        <v>2702</v>
      </c>
      <c r="B975" s="19" t="s">
        <v>808</v>
      </c>
      <c r="C975" s="20" t="s">
        <v>2842</v>
      </c>
      <c r="D975" s="21">
        <v>0.06</v>
      </c>
      <c r="E975" s="22" t="s">
        <v>2843</v>
      </c>
      <c r="F975" s="21">
        <f t="shared" si="112"/>
        <v>0.06</v>
      </c>
      <c r="G975" s="21">
        <v>0</v>
      </c>
      <c r="H975" s="21">
        <v>0</v>
      </c>
      <c r="I975" s="21">
        <v>0.06</v>
      </c>
      <c r="J975" s="21">
        <v>0</v>
      </c>
      <c r="K975" s="21">
        <v>0.05</v>
      </c>
      <c r="L975" s="23">
        <v>2025</v>
      </c>
      <c r="M975" s="21">
        <v>0.05</v>
      </c>
      <c r="N975" s="24" t="s">
        <v>811</v>
      </c>
      <c r="O975" s="22" t="s">
        <v>41</v>
      </c>
      <c r="P975" s="21" t="s">
        <v>41</v>
      </c>
      <c r="Q975" s="21" t="s">
        <v>41</v>
      </c>
      <c r="R975" s="21" t="s">
        <v>41</v>
      </c>
      <c r="S975" s="21" t="s">
        <v>41</v>
      </c>
      <c r="T975" s="21" t="s">
        <v>41</v>
      </c>
      <c r="U975" s="21" t="s">
        <v>41</v>
      </c>
      <c r="V975" s="21" t="s">
        <v>41</v>
      </c>
      <c r="W975" s="21" t="s">
        <v>41</v>
      </c>
    </row>
    <row r="976" spans="1:23" ht="252" x14ac:dyDescent="0.25">
      <c r="A976" s="18" t="s">
        <v>2702</v>
      </c>
      <c r="B976" s="19" t="s">
        <v>831</v>
      </c>
      <c r="C976" s="20" t="s">
        <v>2844</v>
      </c>
      <c r="D976" s="21">
        <v>1.91</v>
      </c>
      <c r="E976" s="22" t="s">
        <v>2845</v>
      </c>
      <c r="F976" s="21">
        <f t="shared" si="112"/>
        <v>1.91</v>
      </c>
      <c r="G976" s="21">
        <v>0</v>
      </c>
      <c r="H976" s="21">
        <v>0</v>
      </c>
      <c r="I976" s="21">
        <v>1.91</v>
      </c>
      <c r="J976" s="21">
        <v>0</v>
      </c>
      <c r="K976" s="21">
        <v>1.591666</v>
      </c>
      <c r="L976" s="23">
        <v>2027</v>
      </c>
      <c r="M976" s="21">
        <v>1.5916669999999999</v>
      </c>
      <c r="N976" s="24" t="s">
        <v>834</v>
      </c>
      <c r="O976" s="22" t="s">
        <v>41</v>
      </c>
      <c r="P976" s="21" t="s">
        <v>41</v>
      </c>
      <c r="Q976" s="21" t="s">
        <v>41</v>
      </c>
      <c r="R976" s="21" t="s">
        <v>41</v>
      </c>
      <c r="S976" s="21" t="s">
        <v>41</v>
      </c>
      <c r="T976" s="21" t="s">
        <v>41</v>
      </c>
      <c r="U976" s="21" t="s">
        <v>41</v>
      </c>
      <c r="V976" s="21" t="s">
        <v>41</v>
      </c>
      <c r="W976" s="21" t="s">
        <v>41</v>
      </c>
    </row>
    <row r="977" spans="1:23" ht="94.5" x14ac:dyDescent="0.25">
      <c r="A977" s="18" t="s">
        <v>2702</v>
      </c>
      <c r="B977" s="19" t="s">
        <v>851</v>
      </c>
      <c r="C977" s="20" t="s">
        <v>2846</v>
      </c>
      <c r="D977" s="21">
        <v>3.334768</v>
      </c>
      <c r="E977" s="22" t="s">
        <v>2847</v>
      </c>
      <c r="F977" s="21">
        <f t="shared" si="112"/>
        <v>3.334768</v>
      </c>
      <c r="G977" s="21">
        <v>0</v>
      </c>
      <c r="H977" s="21">
        <v>0</v>
      </c>
      <c r="I977" s="21">
        <v>3.334768</v>
      </c>
      <c r="J977" s="21">
        <v>0</v>
      </c>
      <c r="K977" s="21">
        <v>2.7789739999999998</v>
      </c>
      <c r="L977" s="23">
        <v>2028</v>
      </c>
      <c r="M977" s="21">
        <v>2.7789739999999998</v>
      </c>
      <c r="N977" s="24" t="s">
        <v>854</v>
      </c>
      <c r="O977" s="22" t="s">
        <v>41</v>
      </c>
      <c r="P977" s="21" t="s">
        <v>41</v>
      </c>
      <c r="Q977" s="21" t="s">
        <v>41</v>
      </c>
      <c r="R977" s="21" t="s">
        <v>41</v>
      </c>
      <c r="S977" s="21" t="s">
        <v>41</v>
      </c>
      <c r="T977" s="21" t="s">
        <v>41</v>
      </c>
      <c r="U977" s="21" t="s">
        <v>41</v>
      </c>
      <c r="V977" s="21" t="s">
        <v>41</v>
      </c>
      <c r="W977" s="21" t="s">
        <v>41</v>
      </c>
    </row>
    <row r="978" spans="1:23" ht="126" x14ac:dyDescent="0.25">
      <c r="A978" s="18" t="s">
        <v>2702</v>
      </c>
      <c r="B978" s="19" t="s">
        <v>827</v>
      </c>
      <c r="C978" s="20" t="s">
        <v>2848</v>
      </c>
      <c r="D978" s="21">
        <v>0.108</v>
      </c>
      <c r="E978" s="22" t="s">
        <v>2849</v>
      </c>
      <c r="F978" s="21">
        <f t="shared" si="112"/>
        <v>0.108</v>
      </c>
      <c r="G978" s="21">
        <v>0</v>
      </c>
      <c r="H978" s="21">
        <v>0</v>
      </c>
      <c r="I978" s="21">
        <v>0.108</v>
      </c>
      <c r="J978" s="21">
        <v>0</v>
      </c>
      <c r="K978" s="21">
        <v>0.09</v>
      </c>
      <c r="L978" s="23">
        <v>2027</v>
      </c>
      <c r="M978" s="21">
        <v>0.09</v>
      </c>
      <c r="N978" s="24" t="s">
        <v>830</v>
      </c>
      <c r="O978" s="22" t="s">
        <v>41</v>
      </c>
      <c r="P978" s="21" t="s">
        <v>41</v>
      </c>
      <c r="Q978" s="21" t="s">
        <v>41</v>
      </c>
      <c r="R978" s="21" t="s">
        <v>41</v>
      </c>
      <c r="S978" s="21" t="s">
        <v>41</v>
      </c>
      <c r="T978" s="21" t="s">
        <v>41</v>
      </c>
      <c r="U978" s="21" t="s">
        <v>41</v>
      </c>
      <c r="V978" s="21" t="s">
        <v>41</v>
      </c>
      <c r="W978" s="21" t="s">
        <v>41</v>
      </c>
    </row>
    <row r="979" spans="1:23" ht="267.75" x14ac:dyDescent="0.25">
      <c r="A979" s="18" t="s">
        <v>2702</v>
      </c>
      <c r="B979" s="19" t="s">
        <v>804</v>
      </c>
      <c r="C979" s="20" t="s">
        <v>2850</v>
      </c>
      <c r="D979" s="21">
        <v>0.114</v>
      </c>
      <c r="E979" s="22" t="s">
        <v>2851</v>
      </c>
      <c r="F979" s="21">
        <f t="shared" si="112"/>
        <v>0.114</v>
      </c>
      <c r="G979" s="21">
        <v>0</v>
      </c>
      <c r="H979" s="21">
        <v>0</v>
      </c>
      <c r="I979" s="21">
        <v>0.114</v>
      </c>
      <c r="J979" s="21">
        <v>0</v>
      </c>
      <c r="K979" s="21">
        <v>9.5000000000000001E-2</v>
      </c>
      <c r="L979" s="23">
        <v>2026</v>
      </c>
      <c r="M979" s="21">
        <v>9.5000000000000001E-2</v>
      </c>
      <c r="N979" s="24" t="s">
        <v>807</v>
      </c>
      <c r="O979" s="22" t="s">
        <v>41</v>
      </c>
      <c r="P979" s="21" t="s">
        <v>41</v>
      </c>
      <c r="Q979" s="21" t="s">
        <v>41</v>
      </c>
      <c r="R979" s="21" t="s">
        <v>41</v>
      </c>
      <c r="S979" s="21" t="s">
        <v>41</v>
      </c>
      <c r="T979" s="21" t="s">
        <v>41</v>
      </c>
      <c r="U979" s="21" t="s">
        <v>41</v>
      </c>
      <c r="V979" s="21" t="s">
        <v>41</v>
      </c>
      <c r="W979" s="21" t="s">
        <v>41</v>
      </c>
    </row>
    <row r="980" spans="1:23" ht="63" x14ac:dyDescent="0.25">
      <c r="A980" s="18" t="s">
        <v>2702</v>
      </c>
      <c r="B980" s="19" t="s">
        <v>824</v>
      </c>
      <c r="C980" s="20" t="s">
        <v>2852</v>
      </c>
      <c r="D980" s="21">
        <v>5.3999999999999999E-2</v>
      </c>
      <c r="E980" s="22" t="s">
        <v>2853</v>
      </c>
      <c r="F980" s="21">
        <f t="shared" si="112"/>
        <v>5.3999999999999999E-2</v>
      </c>
      <c r="G980" s="21">
        <v>0</v>
      </c>
      <c r="H980" s="21">
        <v>0</v>
      </c>
      <c r="I980" s="21">
        <v>5.3999999999999999E-2</v>
      </c>
      <c r="J980" s="21">
        <v>0</v>
      </c>
      <c r="K980" s="21">
        <v>4.4999999999999998E-2</v>
      </c>
      <c r="L980" s="23">
        <v>2026</v>
      </c>
      <c r="M980" s="21">
        <v>4.4999999999999998E-2</v>
      </c>
      <c r="N980" s="24" t="s">
        <v>726</v>
      </c>
      <c r="O980" s="22" t="s">
        <v>41</v>
      </c>
      <c r="P980" s="21" t="s">
        <v>41</v>
      </c>
      <c r="Q980" s="21" t="s">
        <v>41</v>
      </c>
      <c r="R980" s="21" t="s">
        <v>41</v>
      </c>
      <c r="S980" s="21" t="s">
        <v>41</v>
      </c>
      <c r="T980" s="21" t="s">
        <v>41</v>
      </c>
      <c r="U980" s="21" t="s">
        <v>41</v>
      </c>
      <c r="V980" s="21" t="s">
        <v>41</v>
      </c>
      <c r="W980" s="21" t="s">
        <v>41</v>
      </c>
    </row>
    <row r="981" spans="1:23" ht="220.5" x14ac:dyDescent="0.25">
      <c r="A981" s="18" t="s">
        <v>2702</v>
      </c>
      <c r="B981" s="19" t="s">
        <v>816</v>
      </c>
      <c r="C981" s="20" t="s">
        <v>2854</v>
      </c>
      <c r="D981" s="21">
        <v>0.108</v>
      </c>
      <c r="E981" s="22" t="s">
        <v>2855</v>
      </c>
      <c r="F981" s="21">
        <f t="shared" si="112"/>
        <v>0.108</v>
      </c>
      <c r="G981" s="21">
        <v>0</v>
      </c>
      <c r="H981" s="21">
        <v>0</v>
      </c>
      <c r="I981" s="21">
        <v>0.108</v>
      </c>
      <c r="J981" s="21">
        <v>0</v>
      </c>
      <c r="K981" s="21">
        <v>0.09</v>
      </c>
      <c r="L981" s="23">
        <v>2027</v>
      </c>
      <c r="M981" s="21">
        <v>0.09</v>
      </c>
      <c r="N981" s="24" t="s">
        <v>819</v>
      </c>
      <c r="O981" s="22" t="s">
        <v>41</v>
      </c>
      <c r="P981" s="21" t="s">
        <v>41</v>
      </c>
      <c r="Q981" s="21" t="s">
        <v>41</v>
      </c>
      <c r="R981" s="21" t="s">
        <v>41</v>
      </c>
      <c r="S981" s="21" t="s">
        <v>41</v>
      </c>
      <c r="T981" s="21" t="s">
        <v>41</v>
      </c>
      <c r="U981" s="21" t="s">
        <v>41</v>
      </c>
      <c r="V981" s="21" t="s">
        <v>41</v>
      </c>
      <c r="W981" s="21" t="s">
        <v>41</v>
      </c>
    </row>
    <row r="982" spans="1:23" ht="220.5" x14ac:dyDescent="0.25">
      <c r="A982" s="18" t="s">
        <v>2702</v>
      </c>
      <c r="B982" s="19" t="s">
        <v>820</v>
      </c>
      <c r="C982" s="20" t="s">
        <v>2856</v>
      </c>
      <c r="D982" s="21">
        <v>2.437802</v>
      </c>
      <c r="E982" s="22" t="s">
        <v>2857</v>
      </c>
      <c r="F982" s="21">
        <f t="shared" si="112"/>
        <v>2.437802</v>
      </c>
      <c r="G982" s="21">
        <v>0</v>
      </c>
      <c r="H982" s="21">
        <v>0</v>
      </c>
      <c r="I982" s="21">
        <v>2.437802</v>
      </c>
      <c r="J982" s="21">
        <v>0</v>
      </c>
      <c r="K982" s="21">
        <v>2.0315020000000001</v>
      </c>
      <c r="L982" s="23">
        <v>2027</v>
      </c>
      <c r="M982" s="21">
        <v>2.0315020000000001</v>
      </c>
      <c r="N982" s="24" t="s">
        <v>823</v>
      </c>
      <c r="O982" s="22" t="s">
        <v>41</v>
      </c>
      <c r="P982" s="21" t="s">
        <v>41</v>
      </c>
      <c r="Q982" s="21" t="s">
        <v>41</v>
      </c>
      <c r="R982" s="21" t="s">
        <v>41</v>
      </c>
      <c r="S982" s="21" t="s">
        <v>41</v>
      </c>
      <c r="T982" s="21" t="s">
        <v>41</v>
      </c>
      <c r="U982" s="21" t="s">
        <v>41</v>
      </c>
      <c r="V982" s="21" t="s">
        <v>41</v>
      </c>
      <c r="W982" s="21" t="s">
        <v>41</v>
      </c>
    </row>
    <row r="983" spans="1:23" ht="47.25" x14ac:dyDescent="0.25">
      <c r="A983" s="18" t="s">
        <v>2702</v>
      </c>
      <c r="B983" s="19" t="s">
        <v>847</v>
      </c>
      <c r="C983" s="20" t="s">
        <v>2858</v>
      </c>
      <c r="D983" s="21">
        <v>5.3999999999999999E-2</v>
      </c>
      <c r="E983" s="22" t="s">
        <v>2859</v>
      </c>
      <c r="F983" s="21">
        <f t="shared" si="112"/>
        <v>5.3999999999999999E-2</v>
      </c>
      <c r="G983" s="21">
        <v>0</v>
      </c>
      <c r="H983" s="21">
        <v>0</v>
      </c>
      <c r="I983" s="21">
        <v>5.3999999999999999E-2</v>
      </c>
      <c r="J983" s="21">
        <v>0</v>
      </c>
      <c r="K983" s="21">
        <v>4.4999999999999998E-2</v>
      </c>
      <c r="L983" s="23">
        <v>2026</v>
      </c>
      <c r="M983" s="21">
        <v>4.4999999999999998E-2</v>
      </c>
      <c r="N983" s="24" t="s">
        <v>850</v>
      </c>
      <c r="O983" s="22" t="s">
        <v>41</v>
      </c>
      <c r="P983" s="21" t="s">
        <v>41</v>
      </c>
      <c r="Q983" s="21" t="s">
        <v>41</v>
      </c>
      <c r="R983" s="21" t="s">
        <v>41</v>
      </c>
      <c r="S983" s="21" t="s">
        <v>41</v>
      </c>
      <c r="T983" s="21" t="s">
        <v>41</v>
      </c>
      <c r="U983" s="21" t="s">
        <v>41</v>
      </c>
      <c r="V983" s="21" t="s">
        <v>41</v>
      </c>
      <c r="W983" s="21" t="s">
        <v>41</v>
      </c>
    </row>
    <row r="984" spans="1:23" ht="78.75" x14ac:dyDescent="0.25">
      <c r="A984" s="18" t="s">
        <v>2702</v>
      </c>
      <c r="B984" s="19" t="s">
        <v>2860</v>
      </c>
      <c r="C984" s="20" t="s">
        <v>2861</v>
      </c>
      <c r="D984" s="21">
        <v>0.17</v>
      </c>
      <c r="E984" s="22" t="s">
        <v>2862</v>
      </c>
      <c r="F984" s="21">
        <f t="shared" si="112"/>
        <v>0.17</v>
      </c>
      <c r="G984" s="21">
        <v>0</v>
      </c>
      <c r="H984" s="21">
        <v>0</v>
      </c>
      <c r="I984" s="21">
        <v>0.17</v>
      </c>
      <c r="J984" s="21">
        <v>0</v>
      </c>
      <c r="K984" s="21">
        <v>0.14166699999999999</v>
      </c>
      <c r="L984" s="23">
        <v>2025</v>
      </c>
      <c r="M984" s="21">
        <v>0.14166699999999999</v>
      </c>
      <c r="N984" s="24" t="s">
        <v>2745</v>
      </c>
      <c r="O984" s="22" t="s">
        <v>41</v>
      </c>
      <c r="P984" s="21" t="s">
        <v>41</v>
      </c>
      <c r="Q984" s="21" t="s">
        <v>41</v>
      </c>
      <c r="R984" s="21" t="s">
        <v>41</v>
      </c>
      <c r="S984" s="21" t="s">
        <v>41</v>
      </c>
      <c r="T984" s="21" t="s">
        <v>41</v>
      </c>
      <c r="U984" s="21" t="s">
        <v>41</v>
      </c>
      <c r="V984" s="21" t="s">
        <v>41</v>
      </c>
      <c r="W984" s="21" t="s">
        <v>41</v>
      </c>
    </row>
    <row r="985" spans="1:23" ht="126" x14ac:dyDescent="0.25">
      <c r="A985" s="18" t="s">
        <v>2702</v>
      </c>
      <c r="B985" s="19" t="s">
        <v>870</v>
      </c>
      <c r="C985" s="20" t="s">
        <v>2863</v>
      </c>
      <c r="D985" s="21">
        <v>0.901196</v>
      </c>
      <c r="E985" s="22" t="s">
        <v>2864</v>
      </c>
      <c r="F985" s="21">
        <f t="shared" si="112"/>
        <v>0.901196</v>
      </c>
      <c r="G985" s="21">
        <v>0</v>
      </c>
      <c r="H985" s="21">
        <v>0</v>
      </c>
      <c r="I985" s="21">
        <v>0.901196</v>
      </c>
      <c r="J985" s="21">
        <v>0</v>
      </c>
      <c r="K985" s="21">
        <v>0.75099700000000003</v>
      </c>
      <c r="L985" s="23" t="s">
        <v>41</v>
      </c>
      <c r="M985" s="21" t="s">
        <v>41</v>
      </c>
      <c r="N985" s="24" t="s">
        <v>873</v>
      </c>
      <c r="O985" s="22" t="s">
        <v>41</v>
      </c>
      <c r="P985" s="21" t="s">
        <v>41</v>
      </c>
      <c r="Q985" s="21" t="s">
        <v>41</v>
      </c>
      <c r="R985" s="21" t="s">
        <v>41</v>
      </c>
      <c r="S985" s="21" t="s">
        <v>41</v>
      </c>
      <c r="T985" s="21" t="s">
        <v>41</v>
      </c>
      <c r="U985" s="21" t="s">
        <v>41</v>
      </c>
      <c r="V985" s="21" t="s">
        <v>41</v>
      </c>
      <c r="W985" s="21" t="s">
        <v>41</v>
      </c>
    </row>
    <row r="986" spans="1:23" x14ac:dyDescent="0.25">
      <c r="A986" s="18" t="s">
        <v>2865</v>
      </c>
      <c r="B986" s="19" t="s">
        <v>2866</v>
      </c>
      <c r="C986" s="20" t="s">
        <v>40</v>
      </c>
      <c r="D986" s="21">
        <f>IFERROR(SUM(0,D987,D1045,D1046),"нд")</f>
        <v>3051.6932280000001</v>
      </c>
      <c r="E986" s="22" t="s">
        <v>41</v>
      </c>
      <c r="F986" s="21">
        <f t="shared" ref="F986:K986" si="113">IFERROR(SUM(0,F987,F1045,F1046),"нд")</f>
        <v>2668.3641180000004</v>
      </c>
      <c r="G986" s="21">
        <f t="shared" si="113"/>
        <v>0</v>
      </c>
      <c r="H986" s="21">
        <f t="shared" si="113"/>
        <v>0</v>
      </c>
      <c r="I986" s="21">
        <f t="shared" si="113"/>
        <v>2662.9660690000005</v>
      </c>
      <c r="J986" s="21">
        <f t="shared" si="113"/>
        <v>5.3980490000000003</v>
      </c>
      <c r="K986" s="21">
        <f t="shared" si="113"/>
        <v>1864.3155310000002</v>
      </c>
      <c r="L986" s="23" t="s">
        <v>41</v>
      </c>
      <c r="M986" s="21" t="s">
        <v>41</v>
      </c>
      <c r="N986" s="24" t="s">
        <v>41</v>
      </c>
      <c r="O986" s="22" t="s">
        <v>41</v>
      </c>
      <c r="P986" s="21">
        <f t="shared" ref="P986:W986" si="114">IFERROR(SUM(0,P987,P1045,P1046),"нд")</f>
        <v>0</v>
      </c>
      <c r="Q986" s="21">
        <f t="shared" si="114"/>
        <v>191.23699999999999</v>
      </c>
      <c r="R986" s="21">
        <f t="shared" si="114"/>
        <v>176</v>
      </c>
      <c r="S986" s="21">
        <f t="shared" si="114"/>
        <v>195.34299999999999</v>
      </c>
      <c r="T986" s="21">
        <f t="shared" si="114"/>
        <v>0</v>
      </c>
      <c r="U986" s="21">
        <f t="shared" si="114"/>
        <v>0</v>
      </c>
      <c r="V986" s="21">
        <f t="shared" si="114"/>
        <v>0</v>
      </c>
      <c r="W986" s="21">
        <f t="shared" si="114"/>
        <v>1033</v>
      </c>
    </row>
    <row r="987" spans="1:23" x14ac:dyDescent="0.25">
      <c r="A987" s="18" t="s">
        <v>2867</v>
      </c>
      <c r="B987" s="19" t="s">
        <v>43</v>
      </c>
      <c r="C987" s="20" t="s">
        <v>40</v>
      </c>
      <c r="D987" s="21">
        <f>IFERROR(SUM(D988:D1044),"нд")</f>
        <v>316.59063200000014</v>
      </c>
      <c r="E987" s="22" t="s">
        <v>41</v>
      </c>
      <c r="F987" s="21">
        <f t="shared" ref="F987:K987" si="115">IFERROR(SUM(F988:F1044),"нд")</f>
        <v>308.06185000000022</v>
      </c>
      <c r="G987" s="21">
        <f t="shared" si="115"/>
        <v>0</v>
      </c>
      <c r="H987" s="21">
        <f t="shared" si="115"/>
        <v>0</v>
      </c>
      <c r="I987" s="21">
        <f t="shared" si="115"/>
        <v>302.66380100000021</v>
      </c>
      <c r="J987" s="21">
        <f t="shared" si="115"/>
        <v>5.3980490000000003</v>
      </c>
      <c r="K987" s="21">
        <f t="shared" si="115"/>
        <v>180.03958599999999</v>
      </c>
      <c r="L987" s="23" t="s">
        <v>41</v>
      </c>
      <c r="M987" s="21" t="s">
        <v>41</v>
      </c>
      <c r="N987" s="24" t="s">
        <v>41</v>
      </c>
      <c r="O987" s="22" t="s">
        <v>41</v>
      </c>
      <c r="P987" s="21">
        <f t="shared" ref="P987:W987" si="116">IFERROR(SUM(P988:P1044),"нд")</f>
        <v>0</v>
      </c>
      <c r="Q987" s="21">
        <f t="shared" si="116"/>
        <v>44.487000000000002</v>
      </c>
      <c r="R987" s="21">
        <f t="shared" si="116"/>
        <v>0</v>
      </c>
      <c r="S987" s="21">
        <f t="shared" si="116"/>
        <v>2.6230000000000002</v>
      </c>
      <c r="T987" s="21">
        <f t="shared" si="116"/>
        <v>0</v>
      </c>
      <c r="U987" s="21">
        <f t="shared" si="116"/>
        <v>0</v>
      </c>
      <c r="V987" s="21">
        <f t="shared" si="116"/>
        <v>0</v>
      </c>
      <c r="W987" s="21">
        <f t="shared" si="116"/>
        <v>1</v>
      </c>
    </row>
    <row r="988" spans="1:23" ht="267.75" x14ac:dyDescent="0.25">
      <c r="A988" s="18" t="s">
        <v>2867</v>
      </c>
      <c r="B988" s="19" t="s">
        <v>2868</v>
      </c>
      <c r="C988" s="20" t="s">
        <v>2869</v>
      </c>
      <c r="D988" s="21">
        <v>2.6410279999999999</v>
      </c>
      <c r="E988" s="22" t="s">
        <v>2870</v>
      </c>
      <c r="F988" s="21">
        <f t="shared" ref="F988:F1019" si="117">IFERROR(J988+I988+H988+G988,"нд")</f>
        <v>2.58996</v>
      </c>
      <c r="G988" s="21">
        <v>0</v>
      </c>
      <c r="H988" s="21">
        <v>0</v>
      </c>
      <c r="I988" s="21">
        <v>2.58996</v>
      </c>
      <c r="J988" s="21">
        <v>0</v>
      </c>
      <c r="K988" s="21">
        <v>2.158299</v>
      </c>
      <c r="L988" s="23">
        <v>2025</v>
      </c>
      <c r="M988" s="21">
        <v>2.2021959999999998</v>
      </c>
      <c r="N988" s="24" t="s">
        <v>2871</v>
      </c>
      <c r="O988" s="22" t="s">
        <v>41</v>
      </c>
      <c r="P988" s="21" t="s">
        <v>41</v>
      </c>
      <c r="Q988" s="21" t="s">
        <v>41</v>
      </c>
      <c r="R988" s="21" t="s">
        <v>41</v>
      </c>
      <c r="S988" s="21">
        <v>0.16</v>
      </c>
      <c r="T988" s="21" t="s">
        <v>41</v>
      </c>
      <c r="U988" s="21" t="s">
        <v>41</v>
      </c>
      <c r="V988" s="21" t="s">
        <v>41</v>
      </c>
      <c r="W988" s="21" t="s">
        <v>41</v>
      </c>
    </row>
    <row r="989" spans="1:23" ht="78.75" x14ac:dyDescent="0.25">
      <c r="A989" s="18" t="s">
        <v>2867</v>
      </c>
      <c r="B989" s="19" t="s">
        <v>2872</v>
      </c>
      <c r="C989" s="20" t="s">
        <v>2873</v>
      </c>
      <c r="D989" s="21">
        <v>1.642404</v>
      </c>
      <c r="E989" s="22" t="s">
        <v>2874</v>
      </c>
      <c r="F989" s="21">
        <f t="shared" si="117"/>
        <v>1.5678339999999999</v>
      </c>
      <c r="G989" s="21">
        <v>0</v>
      </c>
      <c r="H989" s="21">
        <v>0</v>
      </c>
      <c r="I989" s="21">
        <v>1.5678339999999999</v>
      </c>
      <c r="J989" s="21">
        <v>0</v>
      </c>
      <c r="K989" s="21">
        <v>1.3065279999999999</v>
      </c>
      <c r="L989" s="23">
        <v>2025</v>
      </c>
      <c r="M989" s="21">
        <v>1.369723</v>
      </c>
      <c r="N989" s="24" t="s">
        <v>2875</v>
      </c>
      <c r="O989" s="22" t="s">
        <v>41</v>
      </c>
      <c r="P989" s="21" t="s">
        <v>41</v>
      </c>
      <c r="Q989" s="21">
        <v>0.41</v>
      </c>
      <c r="R989" s="21" t="s">
        <v>41</v>
      </c>
      <c r="S989" s="21" t="s">
        <v>41</v>
      </c>
      <c r="T989" s="21" t="s">
        <v>41</v>
      </c>
      <c r="U989" s="21" t="s">
        <v>41</v>
      </c>
      <c r="V989" s="21" t="s">
        <v>41</v>
      </c>
      <c r="W989" s="21" t="s">
        <v>41</v>
      </c>
    </row>
    <row r="990" spans="1:23" ht="78.75" x14ac:dyDescent="0.25">
      <c r="A990" s="18" t="s">
        <v>2867</v>
      </c>
      <c r="B990" s="19" t="s">
        <v>2876</v>
      </c>
      <c r="C990" s="20" t="s">
        <v>2877</v>
      </c>
      <c r="D990" s="21">
        <v>1.574673</v>
      </c>
      <c r="E990" s="22" t="s">
        <v>2878</v>
      </c>
      <c r="F990" s="21">
        <f t="shared" si="117"/>
        <v>1.549566</v>
      </c>
      <c r="G990" s="21">
        <v>0</v>
      </c>
      <c r="H990" s="21">
        <v>0</v>
      </c>
      <c r="I990" s="21">
        <v>1.549566</v>
      </c>
      <c r="J990" s="21">
        <v>0</v>
      </c>
      <c r="K990" s="21">
        <v>1.2913049999999999</v>
      </c>
      <c r="L990" s="23">
        <v>2025</v>
      </c>
      <c r="M990" s="21">
        <v>1.3125819999999999</v>
      </c>
      <c r="N990" s="24" t="s">
        <v>2875</v>
      </c>
      <c r="O990" s="22" t="s">
        <v>41</v>
      </c>
      <c r="P990" s="21" t="s">
        <v>41</v>
      </c>
      <c r="Q990" s="21" t="s">
        <v>41</v>
      </c>
      <c r="R990" s="21" t="s">
        <v>41</v>
      </c>
      <c r="S990" s="21">
        <v>6.3E-2</v>
      </c>
      <c r="T990" s="21" t="s">
        <v>41</v>
      </c>
      <c r="U990" s="21" t="s">
        <v>41</v>
      </c>
      <c r="V990" s="21" t="s">
        <v>41</v>
      </c>
      <c r="W990" s="21" t="s">
        <v>41</v>
      </c>
    </row>
    <row r="991" spans="1:23" ht="204.75" x14ac:dyDescent="0.25">
      <c r="A991" s="18" t="s">
        <v>2867</v>
      </c>
      <c r="B991" s="19" t="s">
        <v>2879</v>
      </c>
      <c r="C991" s="20" t="s">
        <v>2880</v>
      </c>
      <c r="D991" s="21">
        <v>2.9386679999999998</v>
      </c>
      <c r="E991" s="22" t="s">
        <v>2881</v>
      </c>
      <c r="F991" s="21">
        <f t="shared" si="117"/>
        <v>2.9386679999999998</v>
      </c>
      <c r="G991" s="21">
        <v>0</v>
      </c>
      <c r="H991" s="21">
        <v>0</v>
      </c>
      <c r="I991" s="21">
        <v>2.9386679999999998</v>
      </c>
      <c r="J991" s="21">
        <v>0</v>
      </c>
      <c r="K991" s="21">
        <v>2.44889</v>
      </c>
      <c r="L991" s="23">
        <v>2026</v>
      </c>
      <c r="M991" s="21">
        <v>2.44889</v>
      </c>
      <c r="N991" s="24" t="s">
        <v>2882</v>
      </c>
      <c r="O991" s="22" t="s">
        <v>41</v>
      </c>
      <c r="P991" s="21" t="s">
        <v>41</v>
      </c>
      <c r="Q991" s="21">
        <v>0.72</v>
      </c>
      <c r="R991" s="21" t="s">
        <v>41</v>
      </c>
      <c r="S991" s="21" t="s">
        <v>41</v>
      </c>
      <c r="T991" s="21" t="s">
        <v>41</v>
      </c>
      <c r="U991" s="21" t="s">
        <v>41</v>
      </c>
      <c r="V991" s="21" t="s">
        <v>41</v>
      </c>
      <c r="W991" s="21" t="s">
        <v>41</v>
      </c>
    </row>
    <row r="992" spans="1:23" ht="141.75" x14ac:dyDescent="0.25">
      <c r="A992" s="18" t="s">
        <v>2867</v>
      </c>
      <c r="B992" s="19" t="s">
        <v>2883</v>
      </c>
      <c r="C992" s="20" t="s">
        <v>2884</v>
      </c>
      <c r="D992" s="21">
        <v>1.8228279999999999</v>
      </c>
      <c r="E992" s="22" t="s">
        <v>2885</v>
      </c>
      <c r="F992" s="21">
        <f t="shared" si="117"/>
        <v>1.8228279999999999</v>
      </c>
      <c r="G992" s="21">
        <v>0</v>
      </c>
      <c r="H992" s="21">
        <v>0</v>
      </c>
      <c r="I992" s="21">
        <v>1.8228279999999999</v>
      </c>
      <c r="J992" s="21">
        <v>0</v>
      </c>
      <c r="K992" s="21">
        <v>1.519023</v>
      </c>
      <c r="L992" s="23">
        <v>2026</v>
      </c>
      <c r="M992" s="21">
        <v>1.519023</v>
      </c>
      <c r="N992" s="24" t="s">
        <v>2886</v>
      </c>
      <c r="O992" s="22" t="s">
        <v>41</v>
      </c>
      <c r="P992" s="21" t="s">
        <v>41</v>
      </c>
      <c r="Q992" s="21" t="s">
        <v>41</v>
      </c>
      <c r="R992" s="21" t="s">
        <v>41</v>
      </c>
      <c r="S992" s="21">
        <v>6.3E-2</v>
      </c>
      <c r="T992" s="21" t="s">
        <v>41</v>
      </c>
      <c r="U992" s="21" t="s">
        <v>41</v>
      </c>
      <c r="V992" s="21" t="s">
        <v>41</v>
      </c>
      <c r="W992" s="21" t="s">
        <v>41</v>
      </c>
    </row>
    <row r="993" spans="1:23" ht="141.75" x14ac:dyDescent="0.25">
      <c r="A993" s="18" t="s">
        <v>2867</v>
      </c>
      <c r="B993" s="19" t="s">
        <v>2887</v>
      </c>
      <c r="C993" s="20" t="s">
        <v>2888</v>
      </c>
      <c r="D993" s="21">
        <v>1.8228279999999999</v>
      </c>
      <c r="E993" s="22" t="s">
        <v>2889</v>
      </c>
      <c r="F993" s="21">
        <f t="shared" si="117"/>
        <v>1.8228279999999999</v>
      </c>
      <c r="G993" s="21">
        <v>0</v>
      </c>
      <c r="H993" s="21">
        <v>0</v>
      </c>
      <c r="I993" s="21">
        <v>1.8228279999999999</v>
      </c>
      <c r="J993" s="21">
        <v>0</v>
      </c>
      <c r="K993" s="21">
        <v>1.519023</v>
      </c>
      <c r="L993" s="23">
        <v>2026</v>
      </c>
      <c r="M993" s="21">
        <v>1.519023</v>
      </c>
      <c r="N993" s="24" t="s">
        <v>2890</v>
      </c>
      <c r="O993" s="22" t="s">
        <v>41</v>
      </c>
      <c r="P993" s="21" t="s">
        <v>41</v>
      </c>
      <c r="Q993" s="21" t="s">
        <v>41</v>
      </c>
      <c r="R993" s="21" t="s">
        <v>41</v>
      </c>
      <c r="S993" s="21">
        <v>6.3E-2</v>
      </c>
      <c r="T993" s="21" t="s">
        <v>41</v>
      </c>
      <c r="U993" s="21" t="s">
        <v>41</v>
      </c>
      <c r="V993" s="21" t="s">
        <v>41</v>
      </c>
      <c r="W993" s="21" t="s">
        <v>41</v>
      </c>
    </row>
    <row r="994" spans="1:23" ht="141.75" x14ac:dyDescent="0.25">
      <c r="A994" s="18" t="s">
        <v>2867</v>
      </c>
      <c r="B994" s="19" t="s">
        <v>2891</v>
      </c>
      <c r="C994" s="20" t="s">
        <v>2892</v>
      </c>
      <c r="D994" s="21">
        <v>1.8228279999999999</v>
      </c>
      <c r="E994" s="22" t="s">
        <v>2893</v>
      </c>
      <c r="F994" s="21">
        <f t="shared" si="117"/>
        <v>1.8228279999999999</v>
      </c>
      <c r="G994" s="21">
        <v>0</v>
      </c>
      <c r="H994" s="21">
        <v>0</v>
      </c>
      <c r="I994" s="21">
        <v>1.8228279999999999</v>
      </c>
      <c r="J994" s="21">
        <v>0</v>
      </c>
      <c r="K994" s="21">
        <v>1.519023</v>
      </c>
      <c r="L994" s="23">
        <v>2026</v>
      </c>
      <c r="M994" s="21">
        <v>1.519023</v>
      </c>
      <c r="N994" s="24" t="s">
        <v>2894</v>
      </c>
      <c r="O994" s="22" t="s">
        <v>41</v>
      </c>
      <c r="P994" s="21" t="s">
        <v>41</v>
      </c>
      <c r="Q994" s="21" t="s">
        <v>41</v>
      </c>
      <c r="R994" s="21" t="s">
        <v>41</v>
      </c>
      <c r="S994" s="21">
        <v>6.3E-2</v>
      </c>
      <c r="T994" s="21" t="s">
        <v>41</v>
      </c>
      <c r="U994" s="21" t="s">
        <v>41</v>
      </c>
      <c r="V994" s="21" t="s">
        <v>41</v>
      </c>
      <c r="W994" s="21" t="s">
        <v>41</v>
      </c>
    </row>
    <row r="995" spans="1:23" ht="47.25" x14ac:dyDescent="0.25">
      <c r="A995" s="18" t="s">
        <v>2867</v>
      </c>
      <c r="B995" s="19" t="s">
        <v>2895</v>
      </c>
      <c r="C995" s="20" t="s">
        <v>2896</v>
      </c>
      <c r="D995" s="21">
        <v>8.1133550000000003</v>
      </c>
      <c r="E995" s="22" t="s">
        <v>2897</v>
      </c>
      <c r="F995" s="21">
        <f t="shared" si="117"/>
        <v>8.1133550000000003</v>
      </c>
      <c r="G995" s="21">
        <v>0</v>
      </c>
      <c r="H995" s="21">
        <v>0</v>
      </c>
      <c r="I995" s="21">
        <v>8.1133550000000003</v>
      </c>
      <c r="J995" s="21">
        <v>0</v>
      </c>
      <c r="K995" s="21">
        <v>6.7611290000000004</v>
      </c>
      <c r="L995" s="23">
        <v>2028</v>
      </c>
      <c r="M995" s="21">
        <v>6.7611290000000004</v>
      </c>
      <c r="N995" s="24" t="s">
        <v>2898</v>
      </c>
      <c r="O995" s="22" t="s">
        <v>41</v>
      </c>
      <c r="P995" s="21" t="s">
        <v>41</v>
      </c>
      <c r="Q995" s="21">
        <v>3</v>
      </c>
      <c r="R995" s="21" t="s">
        <v>41</v>
      </c>
      <c r="S995" s="21" t="s">
        <v>41</v>
      </c>
      <c r="T995" s="21" t="s">
        <v>41</v>
      </c>
      <c r="U995" s="21" t="s">
        <v>41</v>
      </c>
      <c r="V995" s="21" t="s">
        <v>41</v>
      </c>
      <c r="W995" s="21" t="s">
        <v>41</v>
      </c>
    </row>
    <row r="996" spans="1:23" ht="47.25" x14ac:dyDescent="0.25">
      <c r="A996" s="18" t="s">
        <v>2867</v>
      </c>
      <c r="B996" s="19" t="s">
        <v>2899</v>
      </c>
      <c r="C996" s="20" t="s">
        <v>2900</v>
      </c>
      <c r="D996" s="21">
        <v>6.8244350000000003</v>
      </c>
      <c r="E996" s="22" t="s">
        <v>2901</v>
      </c>
      <c r="F996" s="21">
        <f t="shared" si="117"/>
        <v>6.8244350000000003</v>
      </c>
      <c r="G996" s="21">
        <v>0</v>
      </c>
      <c r="H996" s="21">
        <v>0</v>
      </c>
      <c r="I996" s="21">
        <v>6.8244350000000003</v>
      </c>
      <c r="J996" s="21">
        <v>0</v>
      </c>
      <c r="K996" s="21">
        <v>5.6870289999999999</v>
      </c>
      <c r="L996" s="23">
        <v>2028</v>
      </c>
      <c r="M996" s="21">
        <v>5.6870289999999999</v>
      </c>
      <c r="N996" s="24" t="s">
        <v>2898</v>
      </c>
      <c r="O996" s="22" t="s">
        <v>41</v>
      </c>
      <c r="P996" s="21" t="s">
        <v>41</v>
      </c>
      <c r="Q996" s="21">
        <v>2</v>
      </c>
      <c r="R996" s="21" t="s">
        <v>41</v>
      </c>
      <c r="S996" s="21" t="s">
        <v>41</v>
      </c>
      <c r="T996" s="21" t="s">
        <v>41</v>
      </c>
      <c r="U996" s="21" t="s">
        <v>41</v>
      </c>
      <c r="V996" s="21" t="s">
        <v>41</v>
      </c>
      <c r="W996" s="21" t="s">
        <v>41</v>
      </c>
    </row>
    <row r="997" spans="1:23" ht="63" x14ac:dyDescent="0.25">
      <c r="A997" s="18" t="s">
        <v>2867</v>
      </c>
      <c r="B997" s="19" t="s">
        <v>2902</v>
      </c>
      <c r="C997" s="20" t="s">
        <v>2903</v>
      </c>
      <c r="D997" s="21">
        <v>36.904040999999999</v>
      </c>
      <c r="E997" s="22" t="s">
        <v>2904</v>
      </c>
      <c r="F997" s="21">
        <f t="shared" si="117"/>
        <v>36.904040999999999</v>
      </c>
      <c r="G997" s="21">
        <v>0</v>
      </c>
      <c r="H997" s="21">
        <v>0</v>
      </c>
      <c r="I997" s="21">
        <v>36.904040999999999</v>
      </c>
      <c r="J997" s="21">
        <v>0</v>
      </c>
      <c r="K997" s="21">
        <v>30.753367000000001</v>
      </c>
      <c r="L997" s="23">
        <v>2028</v>
      </c>
      <c r="M997" s="21">
        <v>30.753367000000001</v>
      </c>
      <c r="N997" s="24" t="s">
        <v>2905</v>
      </c>
      <c r="O997" s="22" t="s">
        <v>41</v>
      </c>
      <c r="P997" s="21" t="s">
        <v>41</v>
      </c>
      <c r="Q997" s="21">
        <v>5</v>
      </c>
      <c r="R997" s="21" t="s">
        <v>41</v>
      </c>
      <c r="S997" s="21" t="s">
        <v>41</v>
      </c>
      <c r="T997" s="21" t="s">
        <v>41</v>
      </c>
      <c r="U997" s="21" t="s">
        <v>41</v>
      </c>
      <c r="V997" s="21" t="s">
        <v>41</v>
      </c>
      <c r="W997" s="21" t="s">
        <v>41</v>
      </c>
    </row>
    <row r="998" spans="1:23" ht="173.25" x14ac:dyDescent="0.25">
      <c r="A998" s="18" t="s">
        <v>2867</v>
      </c>
      <c r="B998" s="19" t="s">
        <v>2906</v>
      </c>
      <c r="C998" s="20" t="s">
        <v>2907</v>
      </c>
      <c r="D998" s="21">
        <v>5.1902530000000002</v>
      </c>
      <c r="E998" s="22" t="s">
        <v>2908</v>
      </c>
      <c r="F998" s="21">
        <f t="shared" si="117"/>
        <v>5.1369170000000004</v>
      </c>
      <c r="G998" s="21">
        <v>0</v>
      </c>
      <c r="H998" s="21">
        <v>0</v>
      </c>
      <c r="I998" s="21">
        <v>5.1369170000000004</v>
      </c>
      <c r="J998" s="21">
        <v>0</v>
      </c>
      <c r="K998" s="21">
        <v>4.2807630000000003</v>
      </c>
      <c r="L998" s="23">
        <v>2025</v>
      </c>
      <c r="M998" s="21">
        <v>4.3259629999999998</v>
      </c>
      <c r="N998" s="24" t="s">
        <v>2909</v>
      </c>
      <c r="O998" s="22" t="s">
        <v>41</v>
      </c>
      <c r="P998" s="21" t="s">
        <v>41</v>
      </c>
      <c r="Q998" s="21">
        <v>0.26600000000000001</v>
      </c>
      <c r="R998" s="21" t="s">
        <v>41</v>
      </c>
      <c r="S998" s="21" t="s">
        <v>41</v>
      </c>
      <c r="T998" s="21" t="s">
        <v>41</v>
      </c>
      <c r="U998" s="21" t="s">
        <v>41</v>
      </c>
      <c r="V998" s="21" t="s">
        <v>41</v>
      </c>
      <c r="W998" s="21" t="s">
        <v>41</v>
      </c>
    </row>
    <row r="999" spans="1:23" ht="110.25" x14ac:dyDescent="0.25">
      <c r="A999" s="18" t="s">
        <v>2867</v>
      </c>
      <c r="B999" s="19" t="s">
        <v>2910</v>
      </c>
      <c r="C999" s="20" t="s">
        <v>2911</v>
      </c>
      <c r="D999" s="21">
        <v>4.500159</v>
      </c>
      <c r="E999" s="22" t="s">
        <v>2912</v>
      </c>
      <c r="F999" s="21">
        <f t="shared" si="117"/>
        <v>4.3145300000000004</v>
      </c>
      <c r="G999" s="21">
        <v>0</v>
      </c>
      <c r="H999" s="21">
        <v>0</v>
      </c>
      <c r="I999" s="21">
        <v>4.3145300000000004</v>
      </c>
      <c r="J999" s="21">
        <v>0</v>
      </c>
      <c r="K999" s="21">
        <v>3.6149049999999998</v>
      </c>
      <c r="L999" s="23">
        <v>2025</v>
      </c>
      <c r="M999" s="21">
        <v>3.7514859999999999</v>
      </c>
      <c r="N999" s="24" t="s">
        <v>2913</v>
      </c>
      <c r="O999" s="22" t="s">
        <v>41</v>
      </c>
      <c r="P999" s="21" t="s">
        <v>41</v>
      </c>
      <c r="Q999" s="21">
        <v>0.96599999999999997</v>
      </c>
      <c r="R999" s="21" t="s">
        <v>41</v>
      </c>
      <c r="S999" s="21" t="s">
        <v>41</v>
      </c>
      <c r="T999" s="21" t="s">
        <v>41</v>
      </c>
      <c r="U999" s="21" t="s">
        <v>41</v>
      </c>
      <c r="V999" s="21" t="s">
        <v>41</v>
      </c>
      <c r="W999" s="21" t="s">
        <v>41</v>
      </c>
    </row>
    <row r="1000" spans="1:23" ht="78.75" x14ac:dyDescent="0.25">
      <c r="A1000" s="18" t="s">
        <v>2867</v>
      </c>
      <c r="B1000" s="19" t="s">
        <v>2914</v>
      </c>
      <c r="C1000" s="20" t="s">
        <v>2915</v>
      </c>
      <c r="D1000" s="21">
        <v>2.7119939999999998</v>
      </c>
      <c r="E1000" s="22" t="s">
        <v>2916</v>
      </c>
      <c r="F1000" s="21">
        <f t="shared" si="117"/>
        <v>2.2441930000000001</v>
      </c>
      <c r="G1000" s="21">
        <v>0</v>
      </c>
      <c r="H1000" s="21">
        <v>0</v>
      </c>
      <c r="I1000" s="21">
        <v>2.2441930000000001</v>
      </c>
      <c r="J1000" s="21">
        <v>0</v>
      </c>
      <c r="K1000" s="21">
        <v>0.109846</v>
      </c>
      <c r="L1000" s="23">
        <v>2025</v>
      </c>
      <c r="M1000" s="21">
        <v>2.3218700000000001</v>
      </c>
      <c r="N1000" s="24" t="s">
        <v>2917</v>
      </c>
      <c r="O1000" s="22" t="s">
        <v>41</v>
      </c>
      <c r="P1000" s="21" t="s">
        <v>41</v>
      </c>
      <c r="Q1000" s="21">
        <v>0.81</v>
      </c>
      <c r="R1000" s="21" t="s">
        <v>41</v>
      </c>
      <c r="S1000" s="21" t="s">
        <v>41</v>
      </c>
      <c r="T1000" s="21" t="s">
        <v>41</v>
      </c>
      <c r="U1000" s="21" t="s">
        <v>41</v>
      </c>
      <c r="V1000" s="21" t="s">
        <v>41</v>
      </c>
      <c r="W1000" s="21" t="s">
        <v>41</v>
      </c>
    </row>
    <row r="1001" spans="1:23" ht="78.75" x14ac:dyDescent="0.25">
      <c r="A1001" s="18" t="s">
        <v>2867</v>
      </c>
      <c r="B1001" s="19" t="s">
        <v>2918</v>
      </c>
      <c r="C1001" s="20" t="s">
        <v>2919</v>
      </c>
      <c r="D1001" s="21">
        <v>1.185716</v>
      </c>
      <c r="E1001" s="22" t="s">
        <v>2920</v>
      </c>
      <c r="F1001" s="21">
        <f t="shared" si="117"/>
        <v>1.0728040000000001</v>
      </c>
      <c r="G1001" s="21">
        <v>0</v>
      </c>
      <c r="H1001" s="21">
        <v>0</v>
      </c>
      <c r="I1001" s="21">
        <v>1.0728040000000001</v>
      </c>
      <c r="J1001" s="21">
        <v>0</v>
      </c>
      <c r="K1001" s="21">
        <v>3.5797000000000002E-2</v>
      </c>
      <c r="L1001" s="23">
        <v>2025</v>
      </c>
      <c r="M1001" s="21">
        <v>1.0019389999999999</v>
      </c>
      <c r="N1001" s="24" t="s">
        <v>2917</v>
      </c>
      <c r="O1001" s="22" t="s">
        <v>41</v>
      </c>
      <c r="P1001" s="21" t="s">
        <v>41</v>
      </c>
      <c r="Q1001" s="21" t="s">
        <v>41</v>
      </c>
      <c r="R1001" s="21" t="s">
        <v>41</v>
      </c>
      <c r="S1001" s="21">
        <v>6.3E-2</v>
      </c>
      <c r="T1001" s="21" t="s">
        <v>41</v>
      </c>
      <c r="U1001" s="21" t="s">
        <v>41</v>
      </c>
      <c r="V1001" s="21" t="s">
        <v>41</v>
      </c>
      <c r="W1001" s="21" t="s">
        <v>41</v>
      </c>
    </row>
    <row r="1002" spans="1:23" ht="189" x14ac:dyDescent="0.25">
      <c r="A1002" s="18" t="s">
        <v>2867</v>
      </c>
      <c r="B1002" s="19" t="s">
        <v>2921</v>
      </c>
      <c r="C1002" s="20" t="s">
        <v>2922</v>
      </c>
      <c r="D1002" s="21">
        <v>1.2660279999999999</v>
      </c>
      <c r="E1002" s="22" t="s">
        <v>2923</v>
      </c>
      <c r="F1002" s="21">
        <f t="shared" si="117"/>
        <v>1.1229150000000001</v>
      </c>
      <c r="G1002" s="21">
        <v>0</v>
      </c>
      <c r="H1002" s="21">
        <v>0</v>
      </c>
      <c r="I1002" s="21">
        <v>1.1229150000000001</v>
      </c>
      <c r="J1002" s="21">
        <v>0</v>
      </c>
      <c r="K1002" s="21">
        <v>2.3439000000000002E-2</v>
      </c>
      <c r="L1002" s="23">
        <v>2025</v>
      </c>
      <c r="M1002" s="21">
        <v>1.0712120000000001</v>
      </c>
      <c r="N1002" s="24" t="s">
        <v>2924</v>
      </c>
      <c r="O1002" s="22" t="s">
        <v>41</v>
      </c>
      <c r="P1002" s="21" t="s">
        <v>41</v>
      </c>
      <c r="Q1002" s="21">
        <v>0.44400000000000001</v>
      </c>
      <c r="R1002" s="21" t="s">
        <v>41</v>
      </c>
      <c r="S1002" s="21" t="s">
        <v>41</v>
      </c>
      <c r="T1002" s="21" t="s">
        <v>41</v>
      </c>
      <c r="U1002" s="21" t="s">
        <v>41</v>
      </c>
      <c r="V1002" s="21" t="s">
        <v>41</v>
      </c>
      <c r="W1002" s="21" t="s">
        <v>41</v>
      </c>
    </row>
    <row r="1003" spans="1:23" ht="141.75" x14ac:dyDescent="0.25">
      <c r="A1003" s="18" t="s">
        <v>2867</v>
      </c>
      <c r="B1003" s="19" t="s">
        <v>2925</v>
      </c>
      <c r="C1003" s="20" t="s">
        <v>2926</v>
      </c>
      <c r="D1003" s="21">
        <v>3.5604469999999999</v>
      </c>
      <c r="E1003" s="22" t="s">
        <v>2927</v>
      </c>
      <c r="F1003" s="21">
        <f t="shared" si="117"/>
        <v>3.4039299999999999</v>
      </c>
      <c r="G1003" s="21">
        <v>0</v>
      </c>
      <c r="H1003" s="21">
        <v>0</v>
      </c>
      <c r="I1003" s="21">
        <v>3.4039299999999999</v>
      </c>
      <c r="J1003" s="21">
        <v>0</v>
      </c>
      <c r="K1003" s="21">
        <v>2.836608</v>
      </c>
      <c r="L1003" s="23">
        <v>2025</v>
      </c>
      <c r="M1003" s="21">
        <v>2.9673569999999998</v>
      </c>
      <c r="N1003" s="24" t="s">
        <v>2928</v>
      </c>
      <c r="O1003" s="22" t="s">
        <v>41</v>
      </c>
      <c r="P1003" s="21" t="s">
        <v>41</v>
      </c>
      <c r="Q1003" s="21">
        <v>0.85</v>
      </c>
      <c r="R1003" s="21" t="s">
        <v>41</v>
      </c>
      <c r="S1003" s="21" t="s">
        <v>41</v>
      </c>
      <c r="T1003" s="21" t="s">
        <v>41</v>
      </c>
      <c r="U1003" s="21" t="s">
        <v>41</v>
      </c>
      <c r="V1003" s="21" t="s">
        <v>41</v>
      </c>
      <c r="W1003" s="21" t="s">
        <v>41</v>
      </c>
    </row>
    <row r="1004" spans="1:23" ht="141.75" x14ac:dyDescent="0.25">
      <c r="A1004" s="18" t="s">
        <v>2867</v>
      </c>
      <c r="B1004" s="19" t="s">
        <v>2929</v>
      </c>
      <c r="C1004" s="20" t="s">
        <v>2930</v>
      </c>
      <c r="D1004" s="21">
        <v>2.9791820000000002</v>
      </c>
      <c r="E1004" s="22" t="s">
        <v>2931</v>
      </c>
      <c r="F1004" s="21">
        <f t="shared" si="117"/>
        <v>2.9203079999999999</v>
      </c>
      <c r="G1004" s="21">
        <v>0</v>
      </c>
      <c r="H1004" s="21">
        <v>0</v>
      </c>
      <c r="I1004" s="21">
        <v>2.9203079999999999</v>
      </c>
      <c r="J1004" s="21">
        <v>0</v>
      </c>
      <c r="K1004" s="21">
        <v>2.4335900000000001</v>
      </c>
      <c r="L1004" s="23">
        <v>2025</v>
      </c>
      <c r="M1004" s="21">
        <v>2.4827710000000001</v>
      </c>
      <c r="N1004" s="24" t="s">
        <v>2928</v>
      </c>
      <c r="O1004" s="22" t="s">
        <v>41</v>
      </c>
      <c r="P1004" s="21" t="s">
        <v>41</v>
      </c>
      <c r="Q1004" s="21" t="s">
        <v>41</v>
      </c>
      <c r="R1004" s="21" t="s">
        <v>41</v>
      </c>
      <c r="S1004" s="21">
        <v>0.25</v>
      </c>
      <c r="T1004" s="21" t="s">
        <v>41</v>
      </c>
      <c r="U1004" s="21" t="s">
        <v>41</v>
      </c>
      <c r="V1004" s="21" t="s">
        <v>41</v>
      </c>
      <c r="W1004" s="21" t="s">
        <v>41</v>
      </c>
    </row>
    <row r="1005" spans="1:23" ht="110.25" x14ac:dyDescent="0.25">
      <c r="A1005" s="18" t="s">
        <v>2867</v>
      </c>
      <c r="B1005" s="19" t="s">
        <v>2932</v>
      </c>
      <c r="C1005" s="20" t="s">
        <v>2933</v>
      </c>
      <c r="D1005" s="21">
        <v>73.865036000000003</v>
      </c>
      <c r="E1005" s="22" t="s">
        <v>2934</v>
      </c>
      <c r="F1005" s="21">
        <f t="shared" si="117"/>
        <v>69.177862000000005</v>
      </c>
      <c r="G1005" s="21">
        <v>0</v>
      </c>
      <c r="H1005" s="21">
        <v>0</v>
      </c>
      <c r="I1005" s="21">
        <v>69.177862000000005</v>
      </c>
      <c r="J1005" s="21">
        <v>0</v>
      </c>
      <c r="K1005" s="21">
        <v>10.513002</v>
      </c>
      <c r="L1005" s="23">
        <v>2025</v>
      </c>
      <c r="M1005" s="21">
        <v>62.244610999999999</v>
      </c>
      <c r="N1005" s="24" t="s">
        <v>2935</v>
      </c>
      <c r="O1005" s="22" t="s">
        <v>41</v>
      </c>
      <c r="P1005" s="21" t="s">
        <v>41</v>
      </c>
      <c r="Q1005" s="21" t="s">
        <v>41</v>
      </c>
      <c r="R1005" s="21" t="s">
        <v>41</v>
      </c>
      <c r="S1005" s="21" t="s">
        <v>41</v>
      </c>
      <c r="T1005" s="21" t="s">
        <v>41</v>
      </c>
      <c r="U1005" s="21" t="s">
        <v>41</v>
      </c>
      <c r="V1005" s="21" t="s">
        <v>41</v>
      </c>
      <c r="W1005" s="21">
        <v>1</v>
      </c>
    </row>
    <row r="1006" spans="1:23" ht="141.75" x14ac:dyDescent="0.25">
      <c r="A1006" s="18" t="s">
        <v>2867</v>
      </c>
      <c r="B1006" s="19" t="s">
        <v>2936</v>
      </c>
      <c r="C1006" s="20" t="s">
        <v>2937</v>
      </c>
      <c r="D1006" s="21">
        <v>5.318378</v>
      </c>
      <c r="E1006" s="22" t="s">
        <v>2938</v>
      </c>
      <c r="F1006" s="21">
        <f t="shared" si="117"/>
        <v>5.3159879999999999</v>
      </c>
      <c r="G1006" s="21">
        <v>0</v>
      </c>
      <c r="H1006" s="21">
        <v>0</v>
      </c>
      <c r="I1006" s="21">
        <v>5.3159879999999999</v>
      </c>
      <c r="J1006" s="21">
        <v>0</v>
      </c>
      <c r="K1006" s="21">
        <v>4.2470949999999998</v>
      </c>
      <c r="L1006" s="23">
        <v>2026</v>
      </c>
      <c r="M1006" s="21">
        <v>4.4323819999999996</v>
      </c>
      <c r="N1006" s="24" t="s">
        <v>2939</v>
      </c>
      <c r="O1006" s="22" t="s">
        <v>41</v>
      </c>
      <c r="P1006" s="21" t="s">
        <v>41</v>
      </c>
      <c r="Q1006" s="21">
        <v>1.3</v>
      </c>
      <c r="R1006" s="21" t="s">
        <v>41</v>
      </c>
      <c r="S1006" s="21" t="s">
        <v>41</v>
      </c>
      <c r="T1006" s="21" t="s">
        <v>41</v>
      </c>
      <c r="U1006" s="21" t="s">
        <v>41</v>
      </c>
      <c r="V1006" s="21" t="s">
        <v>41</v>
      </c>
      <c r="W1006" s="21" t="s">
        <v>41</v>
      </c>
    </row>
    <row r="1007" spans="1:23" ht="141.75" x14ac:dyDescent="0.25">
      <c r="A1007" s="18" t="s">
        <v>2867</v>
      </c>
      <c r="B1007" s="19" t="s">
        <v>2940</v>
      </c>
      <c r="C1007" s="20" t="s">
        <v>2941</v>
      </c>
      <c r="D1007" s="21">
        <v>1.8176950000000001</v>
      </c>
      <c r="E1007" s="22" t="s">
        <v>2942</v>
      </c>
      <c r="F1007" s="21">
        <f t="shared" si="117"/>
        <v>1.8173619999999999</v>
      </c>
      <c r="G1007" s="21">
        <v>0</v>
      </c>
      <c r="H1007" s="21">
        <v>0</v>
      </c>
      <c r="I1007" s="21">
        <v>1.8173619999999999</v>
      </c>
      <c r="J1007" s="21">
        <v>0</v>
      </c>
      <c r="K1007" s="21">
        <v>1.489015</v>
      </c>
      <c r="L1007" s="23">
        <v>2026</v>
      </c>
      <c r="M1007" s="21">
        <v>1.5148010000000001</v>
      </c>
      <c r="N1007" s="24" t="s">
        <v>2939</v>
      </c>
      <c r="O1007" s="22" t="s">
        <v>41</v>
      </c>
      <c r="P1007" s="21" t="s">
        <v>41</v>
      </c>
      <c r="Q1007" s="21" t="s">
        <v>41</v>
      </c>
      <c r="R1007" s="21" t="s">
        <v>41</v>
      </c>
      <c r="S1007" s="21">
        <v>6.3E-2</v>
      </c>
      <c r="T1007" s="21" t="s">
        <v>41</v>
      </c>
      <c r="U1007" s="21" t="s">
        <v>41</v>
      </c>
      <c r="V1007" s="21" t="s">
        <v>41</v>
      </c>
      <c r="W1007" s="21" t="s">
        <v>41</v>
      </c>
    </row>
    <row r="1008" spans="1:23" ht="110.25" x14ac:dyDescent="0.25">
      <c r="A1008" s="18" t="s">
        <v>2867</v>
      </c>
      <c r="B1008" s="19" t="s">
        <v>2943</v>
      </c>
      <c r="C1008" s="20" t="s">
        <v>2944</v>
      </c>
      <c r="D1008" s="21">
        <v>2.4248259999999999</v>
      </c>
      <c r="E1008" s="22" t="s">
        <v>2945</v>
      </c>
      <c r="F1008" s="21">
        <f t="shared" si="117"/>
        <v>2.3760949999999998</v>
      </c>
      <c r="G1008" s="21">
        <v>0</v>
      </c>
      <c r="H1008" s="21">
        <v>0</v>
      </c>
      <c r="I1008" s="21">
        <v>2.3760949999999998</v>
      </c>
      <c r="J1008" s="21">
        <v>0</v>
      </c>
      <c r="K1008" s="21">
        <v>1.999541</v>
      </c>
      <c r="L1008" s="23">
        <v>2025</v>
      </c>
      <c r="M1008" s="21">
        <v>2.0249169999999999</v>
      </c>
      <c r="N1008" s="24" t="s">
        <v>2913</v>
      </c>
      <c r="O1008" s="22" t="s">
        <v>41</v>
      </c>
      <c r="P1008" s="21" t="s">
        <v>41</v>
      </c>
      <c r="Q1008" s="21">
        <v>0.28999999999999998</v>
      </c>
      <c r="R1008" s="21" t="s">
        <v>41</v>
      </c>
      <c r="S1008" s="21" t="s">
        <v>41</v>
      </c>
      <c r="T1008" s="21" t="s">
        <v>41</v>
      </c>
      <c r="U1008" s="21" t="s">
        <v>41</v>
      </c>
      <c r="V1008" s="21" t="s">
        <v>41</v>
      </c>
      <c r="W1008" s="21" t="s">
        <v>41</v>
      </c>
    </row>
    <row r="1009" spans="1:23" ht="110.25" x14ac:dyDescent="0.25">
      <c r="A1009" s="18" t="s">
        <v>2867</v>
      </c>
      <c r="B1009" s="19" t="s">
        <v>2946</v>
      </c>
      <c r="C1009" s="20" t="s">
        <v>2947</v>
      </c>
      <c r="D1009" s="21">
        <v>1.7413160000000001</v>
      </c>
      <c r="E1009" s="22" t="s">
        <v>2948</v>
      </c>
      <c r="F1009" s="21">
        <f t="shared" si="117"/>
        <v>1.7413160000000001</v>
      </c>
      <c r="G1009" s="21">
        <v>0</v>
      </c>
      <c r="H1009" s="21">
        <v>0</v>
      </c>
      <c r="I1009" s="21">
        <v>1.7413160000000001</v>
      </c>
      <c r="J1009" s="21">
        <v>0</v>
      </c>
      <c r="K1009" s="21">
        <v>1.4510959999999999</v>
      </c>
      <c r="L1009" s="23">
        <v>2028</v>
      </c>
      <c r="M1009" s="21">
        <v>1.4510959999999999</v>
      </c>
      <c r="N1009" s="24" t="s">
        <v>2913</v>
      </c>
      <c r="O1009" s="22" t="s">
        <v>41</v>
      </c>
      <c r="P1009" s="21" t="s">
        <v>41</v>
      </c>
      <c r="Q1009" s="21">
        <v>0.4</v>
      </c>
      <c r="R1009" s="21" t="s">
        <v>41</v>
      </c>
      <c r="S1009" s="21" t="s">
        <v>41</v>
      </c>
      <c r="T1009" s="21" t="s">
        <v>41</v>
      </c>
      <c r="U1009" s="21" t="s">
        <v>41</v>
      </c>
      <c r="V1009" s="21" t="s">
        <v>41</v>
      </c>
      <c r="W1009" s="21" t="s">
        <v>41</v>
      </c>
    </row>
    <row r="1010" spans="1:23" ht="126" x14ac:dyDescent="0.25">
      <c r="A1010" s="18" t="s">
        <v>2867</v>
      </c>
      <c r="B1010" s="19" t="s">
        <v>2949</v>
      </c>
      <c r="C1010" s="20" t="s">
        <v>2950</v>
      </c>
      <c r="D1010" s="21">
        <v>2.480588</v>
      </c>
      <c r="E1010" s="22" t="s">
        <v>2951</v>
      </c>
      <c r="F1010" s="21">
        <f t="shared" si="117"/>
        <v>2.480588</v>
      </c>
      <c r="G1010" s="21">
        <v>0</v>
      </c>
      <c r="H1010" s="21">
        <v>0</v>
      </c>
      <c r="I1010" s="21">
        <v>2.480588</v>
      </c>
      <c r="J1010" s="21">
        <v>0</v>
      </c>
      <c r="K1010" s="21">
        <v>2.0671569999999999</v>
      </c>
      <c r="L1010" s="23">
        <v>2028</v>
      </c>
      <c r="M1010" s="21">
        <v>2.0671569999999999</v>
      </c>
      <c r="N1010" s="24" t="s">
        <v>2952</v>
      </c>
      <c r="O1010" s="22" t="s">
        <v>41</v>
      </c>
      <c r="P1010" s="21" t="s">
        <v>41</v>
      </c>
      <c r="Q1010" s="21" t="s">
        <v>41</v>
      </c>
      <c r="R1010" s="21" t="s">
        <v>41</v>
      </c>
      <c r="S1010" s="21">
        <v>0.25</v>
      </c>
      <c r="T1010" s="21" t="s">
        <v>41</v>
      </c>
      <c r="U1010" s="21" t="s">
        <v>41</v>
      </c>
      <c r="V1010" s="21" t="s">
        <v>41</v>
      </c>
      <c r="W1010" s="21" t="s">
        <v>41</v>
      </c>
    </row>
    <row r="1011" spans="1:23" ht="110.25" x14ac:dyDescent="0.25">
      <c r="A1011" s="18" t="s">
        <v>2867</v>
      </c>
      <c r="B1011" s="19" t="s">
        <v>2953</v>
      </c>
      <c r="C1011" s="20" t="s">
        <v>2954</v>
      </c>
      <c r="D1011" s="21">
        <v>0.86576900000000001</v>
      </c>
      <c r="E1011" s="22" t="s">
        <v>2955</v>
      </c>
      <c r="F1011" s="21">
        <f t="shared" si="117"/>
        <v>0.86576900000000001</v>
      </c>
      <c r="G1011" s="21">
        <v>0</v>
      </c>
      <c r="H1011" s="21">
        <v>0</v>
      </c>
      <c r="I1011" s="21">
        <v>0.86576900000000001</v>
      </c>
      <c r="J1011" s="21">
        <v>0</v>
      </c>
      <c r="K1011" s="21">
        <v>0.72147399999999995</v>
      </c>
      <c r="L1011" s="23">
        <v>2028</v>
      </c>
      <c r="M1011" s="21">
        <v>0.72147399999999995</v>
      </c>
      <c r="N1011" s="24" t="s">
        <v>2913</v>
      </c>
      <c r="O1011" s="22" t="s">
        <v>41</v>
      </c>
      <c r="P1011" s="21" t="s">
        <v>41</v>
      </c>
      <c r="Q1011" s="21">
        <v>0.25</v>
      </c>
      <c r="R1011" s="21" t="s">
        <v>41</v>
      </c>
      <c r="S1011" s="21" t="s">
        <v>41</v>
      </c>
      <c r="T1011" s="21" t="s">
        <v>41</v>
      </c>
      <c r="U1011" s="21" t="s">
        <v>41</v>
      </c>
      <c r="V1011" s="21" t="s">
        <v>41</v>
      </c>
      <c r="W1011" s="21" t="s">
        <v>41</v>
      </c>
    </row>
    <row r="1012" spans="1:23" ht="110.25" x14ac:dyDescent="0.25">
      <c r="A1012" s="18" t="s">
        <v>2867</v>
      </c>
      <c r="B1012" s="19" t="s">
        <v>2956</v>
      </c>
      <c r="C1012" s="20" t="s">
        <v>2957</v>
      </c>
      <c r="D1012" s="21">
        <v>4.842848</v>
      </c>
      <c r="E1012" s="22" t="s">
        <v>2958</v>
      </c>
      <c r="F1012" s="21">
        <f t="shared" si="117"/>
        <v>4.842848</v>
      </c>
      <c r="G1012" s="21">
        <v>0</v>
      </c>
      <c r="H1012" s="21">
        <v>0</v>
      </c>
      <c r="I1012" s="21">
        <v>4.842848</v>
      </c>
      <c r="J1012" s="21">
        <v>0</v>
      </c>
      <c r="K1012" s="21">
        <v>4.0357070000000004</v>
      </c>
      <c r="L1012" s="23">
        <v>2028</v>
      </c>
      <c r="M1012" s="21">
        <v>4.0357070000000004</v>
      </c>
      <c r="N1012" s="24" t="s">
        <v>2913</v>
      </c>
      <c r="O1012" s="22" t="s">
        <v>41</v>
      </c>
      <c r="P1012" s="21" t="s">
        <v>41</v>
      </c>
      <c r="Q1012" s="21">
        <v>1.3</v>
      </c>
      <c r="R1012" s="21" t="s">
        <v>41</v>
      </c>
      <c r="S1012" s="21" t="s">
        <v>41</v>
      </c>
      <c r="T1012" s="21" t="s">
        <v>41</v>
      </c>
      <c r="U1012" s="21" t="s">
        <v>41</v>
      </c>
      <c r="V1012" s="21" t="s">
        <v>41</v>
      </c>
      <c r="W1012" s="21" t="s">
        <v>41</v>
      </c>
    </row>
    <row r="1013" spans="1:23" ht="126" x14ac:dyDescent="0.25">
      <c r="A1013" s="18" t="s">
        <v>2867</v>
      </c>
      <c r="B1013" s="19" t="s">
        <v>2959</v>
      </c>
      <c r="C1013" s="20" t="s">
        <v>2960</v>
      </c>
      <c r="D1013" s="21">
        <v>1.3796269999999999</v>
      </c>
      <c r="E1013" s="22" t="s">
        <v>2961</v>
      </c>
      <c r="F1013" s="21">
        <f t="shared" si="117"/>
        <v>1.3796269999999999</v>
      </c>
      <c r="G1013" s="21">
        <v>0</v>
      </c>
      <c r="H1013" s="21">
        <v>0</v>
      </c>
      <c r="I1013" s="21">
        <v>1.3796269999999999</v>
      </c>
      <c r="J1013" s="21">
        <v>0</v>
      </c>
      <c r="K1013" s="21">
        <v>1.149689</v>
      </c>
      <c r="L1013" s="23">
        <v>2028</v>
      </c>
      <c r="M1013" s="21">
        <v>1.149689</v>
      </c>
      <c r="N1013" s="24" t="s">
        <v>2952</v>
      </c>
      <c r="O1013" s="22" t="s">
        <v>41</v>
      </c>
      <c r="P1013" s="21" t="s">
        <v>41</v>
      </c>
      <c r="Q1013" s="21" t="s">
        <v>41</v>
      </c>
      <c r="R1013" s="21" t="s">
        <v>41</v>
      </c>
      <c r="S1013" s="21">
        <v>6.3E-2</v>
      </c>
      <c r="T1013" s="21" t="s">
        <v>41</v>
      </c>
      <c r="U1013" s="21" t="s">
        <v>41</v>
      </c>
      <c r="V1013" s="21" t="s">
        <v>41</v>
      </c>
      <c r="W1013" s="21" t="s">
        <v>41</v>
      </c>
    </row>
    <row r="1014" spans="1:23" ht="110.25" x14ac:dyDescent="0.25">
      <c r="A1014" s="18" t="s">
        <v>2867</v>
      </c>
      <c r="B1014" s="19" t="s">
        <v>2962</v>
      </c>
      <c r="C1014" s="20" t="s">
        <v>2963</v>
      </c>
      <c r="D1014" s="21">
        <v>1.833523</v>
      </c>
      <c r="E1014" s="22" t="s">
        <v>2964</v>
      </c>
      <c r="F1014" s="21">
        <f t="shared" si="117"/>
        <v>1.833523</v>
      </c>
      <c r="G1014" s="21">
        <v>0</v>
      </c>
      <c r="H1014" s="21">
        <v>0</v>
      </c>
      <c r="I1014" s="21">
        <v>1.833523</v>
      </c>
      <c r="J1014" s="21">
        <v>0</v>
      </c>
      <c r="K1014" s="21">
        <v>1.527936</v>
      </c>
      <c r="L1014" s="23">
        <v>2028</v>
      </c>
      <c r="M1014" s="21">
        <v>1.527936</v>
      </c>
      <c r="N1014" s="24" t="s">
        <v>2913</v>
      </c>
      <c r="O1014" s="22" t="s">
        <v>41</v>
      </c>
      <c r="P1014" s="21" t="s">
        <v>41</v>
      </c>
      <c r="Q1014" s="21">
        <v>0.6</v>
      </c>
      <c r="R1014" s="21" t="s">
        <v>41</v>
      </c>
      <c r="S1014" s="21" t="s">
        <v>41</v>
      </c>
      <c r="T1014" s="21" t="s">
        <v>41</v>
      </c>
      <c r="U1014" s="21" t="s">
        <v>41</v>
      </c>
      <c r="V1014" s="21" t="s">
        <v>41</v>
      </c>
      <c r="W1014" s="21" t="s">
        <v>41</v>
      </c>
    </row>
    <row r="1015" spans="1:23" ht="94.5" x14ac:dyDescent="0.25">
      <c r="A1015" s="18" t="s">
        <v>2867</v>
      </c>
      <c r="B1015" s="19" t="s">
        <v>2965</v>
      </c>
      <c r="C1015" s="20" t="s">
        <v>2966</v>
      </c>
      <c r="D1015" s="21">
        <v>2.086452</v>
      </c>
      <c r="E1015" s="22" t="s">
        <v>2967</v>
      </c>
      <c r="F1015" s="21">
        <f t="shared" si="117"/>
        <v>2.086452</v>
      </c>
      <c r="G1015" s="21">
        <v>0</v>
      </c>
      <c r="H1015" s="21">
        <v>0</v>
      </c>
      <c r="I1015" s="21">
        <v>2.086452</v>
      </c>
      <c r="J1015" s="21">
        <v>0</v>
      </c>
      <c r="K1015" s="21">
        <v>1.73871</v>
      </c>
      <c r="L1015" s="23">
        <v>2028</v>
      </c>
      <c r="M1015" s="21">
        <v>1.73871</v>
      </c>
      <c r="N1015" s="24" t="s">
        <v>2968</v>
      </c>
      <c r="O1015" s="22" t="s">
        <v>41</v>
      </c>
      <c r="P1015" s="21" t="s">
        <v>41</v>
      </c>
      <c r="Q1015" s="21" t="s">
        <v>41</v>
      </c>
      <c r="R1015" s="21" t="s">
        <v>41</v>
      </c>
      <c r="S1015" s="21">
        <v>0.1</v>
      </c>
      <c r="T1015" s="21" t="s">
        <v>41</v>
      </c>
      <c r="U1015" s="21" t="s">
        <v>41</v>
      </c>
      <c r="V1015" s="21" t="s">
        <v>41</v>
      </c>
      <c r="W1015" s="21" t="s">
        <v>41</v>
      </c>
    </row>
    <row r="1016" spans="1:23" ht="110.25" x14ac:dyDescent="0.25">
      <c r="A1016" s="18" t="s">
        <v>2867</v>
      </c>
      <c r="B1016" s="19" t="s">
        <v>2969</v>
      </c>
      <c r="C1016" s="20" t="s">
        <v>2970</v>
      </c>
      <c r="D1016" s="21">
        <v>2.1105809999999998</v>
      </c>
      <c r="E1016" s="22" t="s">
        <v>2971</v>
      </c>
      <c r="F1016" s="21">
        <f t="shared" si="117"/>
        <v>2.1105809999999998</v>
      </c>
      <c r="G1016" s="21">
        <v>0</v>
      </c>
      <c r="H1016" s="21">
        <v>0</v>
      </c>
      <c r="I1016" s="21">
        <v>2.1105809999999998</v>
      </c>
      <c r="J1016" s="21">
        <v>0</v>
      </c>
      <c r="K1016" s="21">
        <v>1.7588170000000001</v>
      </c>
      <c r="L1016" s="23">
        <v>2028</v>
      </c>
      <c r="M1016" s="21">
        <v>1.7588170000000001</v>
      </c>
      <c r="N1016" s="24" t="s">
        <v>2913</v>
      </c>
      <c r="O1016" s="22" t="s">
        <v>41</v>
      </c>
      <c r="P1016" s="21" t="s">
        <v>41</v>
      </c>
      <c r="Q1016" s="21">
        <v>0.5</v>
      </c>
      <c r="R1016" s="21" t="s">
        <v>41</v>
      </c>
      <c r="S1016" s="21" t="s">
        <v>41</v>
      </c>
      <c r="T1016" s="21" t="s">
        <v>41</v>
      </c>
      <c r="U1016" s="21" t="s">
        <v>41</v>
      </c>
      <c r="V1016" s="21" t="s">
        <v>41</v>
      </c>
      <c r="W1016" s="21" t="s">
        <v>41</v>
      </c>
    </row>
    <row r="1017" spans="1:23" ht="126" x14ac:dyDescent="0.25">
      <c r="A1017" s="18" t="s">
        <v>2867</v>
      </c>
      <c r="B1017" s="19" t="s">
        <v>2972</v>
      </c>
      <c r="C1017" s="20" t="s">
        <v>2973</v>
      </c>
      <c r="D1017" s="21">
        <v>1.3796269999999999</v>
      </c>
      <c r="E1017" s="22" t="s">
        <v>2974</v>
      </c>
      <c r="F1017" s="21">
        <f t="shared" si="117"/>
        <v>1.3796269999999999</v>
      </c>
      <c r="G1017" s="21">
        <v>0</v>
      </c>
      <c r="H1017" s="21">
        <v>0</v>
      </c>
      <c r="I1017" s="21">
        <v>1.3796269999999999</v>
      </c>
      <c r="J1017" s="21">
        <v>0</v>
      </c>
      <c r="K1017" s="21">
        <v>1.149689</v>
      </c>
      <c r="L1017" s="23">
        <v>2028</v>
      </c>
      <c r="M1017" s="21">
        <v>1.149689</v>
      </c>
      <c r="N1017" s="24" t="s">
        <v>2952</v>
      </c>
      <c r="O1017" s="22" t="s">
        <v>41</v>
      </c>
      <c r="P1017" s="21" t="s">
        <v>41</v>
      </c>
      <c r="Q1017" s="21" t="s">
        <v>41</v>
      </c>
      <c r="R1017" s="21" t="s">
        <v>41</v>
      </c>
      <c r="S1017" s="21">
        <v>6.3E-2</v>
      </c>
      <c r="T1017" s="21" t="s">
        <v>41</v>
      </c>
      <c r="U1017" s="21" t="s">
        <v>41</v>
      </c>
      <c r="V1017" s="21" t="s">
        <v>41</v>
      </c>
      <c r="W1017" s="21" t="s">
        <v>41</v>
      </c>
    </row>
    <row r="1018" spans="1:23" ht="173.25" x14ac:dyDescent="0.25">
      <c r="A1018" s="18" t="s">
        <v>2867</v>
      </c>
      <c r="B1018" s="19" t="s">
        <v>2975</v>
      </c>
      <c r="C1018" s="20" t="s">
        <v>2976</v>
      </c>
      <c r="D1018" s="21">
        <v>3.7742450000000001</v>
      </c>
      <c r="E1018" s="22" t="s">
        <v>2977</v>
      </c>
      <c r="F1018" s="21">
        <f t="shared" si="117"/>
        <v>3.5951309999999999</v>
      </c>
      <c r="G1018" s="21">
        <v>0</v>
      </c>
      <c r="H1018" s="21">
        <v>0</v>
      </c>
      <c r="I1018" s="21">
        <v>3.5951309999999999</v>
      </c>
      <c r="J1018" s="21">
        <v>0</v>
      </c>
      <c r="K1018" s="21">
        <v>2.995943</v>
      </c>
      <c r="L1018" s="23">
        <v>2025</v>
      </c>
      <c r="M1018" s="21">
        <v>3.1455649999999999</v>
      </c>
      <c r="N1018" s="24" t="s">
        <v>2978</v>
      </c>
      <c r="O1018" s="22" t="s">
        <v>41</v>
      </c>
      <c r="P1018" s="21" t="s">
        <v>41</v>
      </c>
      <c r="Q1018" s="21">
        <v>0.9</v>
      </c>
      <c r="R1018" s="21" t="s">
        <v>41</v>
      </c>
      <c r="S1018" s="21" t="s">
        <v>41</v>
      </c>
      <c r="T1018" s="21" t="s">
        <v>41</v>
      </c>
      <c r="U1018" s="21" t="s">
        <v>41</v>
      </c>
      <c r="V1018" s="21" t="s">
        <v>41</v>
      </c>
      <c r="W1018" s="21" t="s">
        <v>41</v>
      </c>
    </row>
    <row r="1019" spans="1:23" ht="78.75" x14ac:dyDescent="0.25">
      <c r="A1019" s="18" t="s">
        <v>2867</v>
      </c>
      <c r="B1019" s="19" t="s">
        <v>2979</v>
      </c>
      <c r="C1019" s="20" t="s">
        <v>2980</v>
      </c>
      <c r="D1019" s="21">
        <v>1.625821</v>
      </c>
      <c r="E1019" s="22" t="s">
        <v>2981</v>
      </c>
      <c r="F1019" s="21">
        <f t="shared" si="117"/>
        <v>1.5495650000000001</v>
      </c>
      <c r="G1019" s="21">
        <v>0</v>
      </c>
      <c r="H1019" s="21">
        <v>0</v>
      </c>
      <c r="I1019" s="21">
        <v>1.5495650000000001</v>
      </c>
      <c r="J1019" s="21">
        <v>0</v>
      </c>
      <c r="K1019" s="21">
        <v>1.2913049999999999</v>
      </c>
      <c r="L1019" s="23">
        <v>2025</v>
      </c>
      <c r="M1019" s="21">
        <v>1.355005</v>
      </c>
      <c r="N1019" s="24" t="s">
        <v>2917</v>
      </c>
      <c r="O1019" s="22" t="s">
        <v>41</v>
      </c>
      <c r="P1019" s="21" t="s">
        <v>41</v>
      </c>
      <c r="Q1019" s="21" t="s">
        <v>41</v>
      </c>
      <c r="R1019" s="21" t="s">
        <v>41</v>
      </c>
      <c r="S1019" s="21">
        <v>6.3E-2</v>
      </c>
      <c r="T1019" s="21" t="s">
        <v>41</v>
      </c>
      <c r="U1019" s="21" t="s">
        <v>41</v>
      </c>
      <c r="V1019" s="21" t="s">
        <v>41</v>
      </c>
      <c r="W1019" s="21" t="s">
        <v>41</v>
      </c>
    </row>
    <row r="1020" spans="1:23" ht="94.5" x14ac:dyDescent="0.25">
      <c r="A1020" s="18" t="s">
        <v>2867</v>
      </c>
      <c r="B1020" s="19" t="s">
        <v>2982</v>
      </c>
      <c r="C1020" s="20" t="s">
        <v>2983</v>
      </c>
      <c r="D1020" s="21">
        <v>3.017023</v>
      </c>
      <c r="E1020" s="22" t="s">
        <v>2984</v>
      </c>
      <c r="F1020" s="21">
        <f t="shared" ref="F1020:F1044" si="118">IFERROR(J1020+I1020+H1020+G1020,"нд")</f>
        <v>2.7059820000000001</v>
      </c>
      <c r="G1020" s="21">
        <v>0</v>
      </c>
      <c r="H1020" s="21">
        <v>0</v>
      </c>
      <c r="I1020" s="21">
        <v>0</v>
      </c>
      <c r="J1020" s="21">
        <v>2.7059820000000001</v>
      </c>
      <c r="K1020" s="21">
        <v>2.2549839999999999</v>
      </c>
      <c r="L1020" s="23">
        <v>2025</v>
      </c>
      <c r="M1020" s="21">
        <v>2.5173619999999999</v>
      </c>
      <c r="N1020" s="24" t="s">
        <v>2985</v>
      </c>
      <c r="O1020" s="22" t="s">
        <v>41</v>
      </c>
      <c r="P1020" s="21" t="s">
        <v>41</v>
      </c>
      <c r="Q1020" s="21">
        <v>0.62</v>
      </c>
      <c r="R1020" s="21" t="s">
        <v>41</v>
      </c>
      <c r="S1020" s="21" t="s">
        <v>41</v>
      </c>
      <c r="T1020" s="21" t="s">
        <v>41</v>
      </c>
      <c r="U1020" s="21" t="s">
        <v>41</v>
      </c>
      <c r="V1020" s="21" t="s">
        <v>41</v>
      </c>
      <c r="W1020" s="21" t="s">
        <v>41</v>
      </c>
    </row>
    <row r="1021" spans="1:23" ht="78.75" x14ac:dyDescent="0.25">
      <c r="A1021" s="18" t="s">
        <v>2867</v>
      </c>
      <c r="B1021" s="19" t="s">
        <v>2986</v>
      </c>
      <c r="C1021" s="20" t="s">
        <v>2987</v>
      </c>
      <c r="D1021" s="21">
        <v>2.293828</v>
      </c>
      <c r="E1021" s="22" t="s">
        <v>2988</v>
      </c>
      <c r="F1021" s="21">
        <f t="shared" si="118"/>
        <v>2.293828</v>
      </c>
      <c r="G1021" s="21">
        <v>0</v>
      </c>
      <c r="H1021" s="21">
        <v>0</v>
      </c>
      <c r="I1021" s="21">
        <v>2.293828</v>
      </c>
      <c r="J1021" s="21">
        <v>0</v>
      </c>
      <c r="K1021" s="21">
        <v>1.9115230000000001</v>
      </c>
      <c r="L1021" s="23">
        <v>2025</v>
      </c>
      <c r="M1021" s="21">
        <v>1.9115230000000001</v>
      </c>
      <c r="N1021" s="24" t="s">
        <v>2917</v>
      </c>
      <c r="O1021" s="22" t="s">
        <v>41</v>
      </c>
      <c r="P1021" s="21" t="s">
        <v>41</v>
      </c>
      <c r="Q1021" s="21" t="s">
        <v>41</v>
      </c>
      <c r="R1021" s="21" t="s">
        <v>41</v>
      </c>
      <c r="S1021" s="21">
        <v>0.1</v>
      </c>
      <c r="T1021" s="21" t="s">
        <v>41</v>
      </c>
      <c r="U1021" s="21" t="s">
        <v>41</v>
      </c>
      <c r="V1021" s="21" t="s">
        <v>41</v>
      </c>
      <c r="W1021" s="21" t="s">
        <v>41</v>
      </c>
    </row>
    <row r="1022" spans="1:23" ht="173.25" x14ac:dyDescent="0.25">
      <c r="A1022" s="18" t="s">
        <v>2867</v>
      </c>
      <c r="B1022" s="19" t="s">
        <v>2989</v>
      </c>
      <c r="C1022" s="20" t="s">
        <v>2990</v>
      </c>
      <c r="D1022" s="21">
        <v>5.6560319999999997</v>
      </c>
      <c r="E1022" s="22" t="s">
        <v>2991</v>
      </c>
      <c r="F1022" s="21">
        <f t="shared" si="118"/>
        <v>5.6560319999999997</v>
      </c>
      <c r="G1022" s="21">
        <v>0</v>
      </c>
      <c r="H1022" s="21">
        <v>0</v>
      </c>
      <c r="I1022" s="21">
        <v>5.6560319999999997</v>
      </c>
      <c r="J1022" s="21">
        <v>0</v>
      </c>
      <c r="K1022" s="21">
        <v>4.7133609999999999</v>
      </c>
      <c r="L1022" s="23">
        <v>2025</v>
      </c>
      <c r="M1022" s="21">
        <v>4.7133609999999999</v>
      </c>
      <c r="N1022" s="24" t="s">
        <v>2992</v>
      </c>
      <c r="O1022" s="22" t="s">
        <v>41</v>
      </c>
      <c r="P1022" s="21" t="s">
        <v>41</v>
      </c>
      <c r="Q1022" s="21">
        <v>1.6</v>
      </c>
      <c r="R1022" s="21" t="s">
        <v>41</v>
      </c>
      <c r="S1022" s="21" t="s">
        <v>41</v>
      </c>
      <c r="T1022" s="21" t="s">
        <v>41</v>
      </c>
      <c r="U1022" s="21" t="s">
        <v>41</v>
      </c>
      <c r="V1022" s="21" t="s">
        <v>41</v>
      </c>
      <c r="W1022" s="21" t="s">
        <v>41</v>
      </c>
    </row>
    <row r="1023" spans="1:23" ht="173.25" x14ac:dyDescent="0.25">
      <c r="A1023" s="18" t="s">
        <v>2867</v>
      </c>
      <c r="B1023" s="19" t="s">
        <v>2993</v>
      </c>
      <c r="C1023" s="20" t="s">
        <v>2994</v>
      </c>
      <c r="D1023" s="21">
        <v>0.394484</v>
      </c>
      <c r="E1023" s="22" t="s">
        <v>2995</v>
      </c>
      <c r="F1023" s="21">
        <f t="shared" si="118"/>
        <v>0.394484</v>
      </c>
      <c r="G1023" s="21">
        <v>0</v>
      </c>
      <c r="H1023" s="21">
        <v>0</v>
      </c>
      <c r="I1023" s="21">
        <v>0.394484</v>
      </c>
      <c r="J1023" s="21">
        <v>0</v>
      </c>
      <c r="K1023" s="21">
        <v>0.328737</v>
      </c>
      <c r="L1023" s="23">
        <v>2025</v>
      </c>
      <c r="M1023" s="21">
        <v>0.328737</v>
      </c>
      <c r="N1023" s="24" t="s">
        <v>2992</v>
      </c>
      <c r="O1023" s="22" t="s">
        <v>41</v>
      </c>
      <c r="P1023" s="21" t="s">
        <v>41</v>
      </c>
      <c r="Q1023" s="21">
        <v>0.1</v>
      </c>
      <c r="R1023" s="21" t="s">
        <v>41</v>
      </c>
      <c r="S1023" s="21" t="s">
        <v>41</v>
      </c>
      <c r="T1023" s="21" t="s">
        <v>41</v>
      </c>
      <c r="U1023" s="21" t="s">
        <v>41</v>
      </c>
      <c r="V1023" s="21" t="s">
        <v>41</v>
      </c>
      <c r="W1023" s="21" t="s">
        <v>41</v>
      </c>
    </row>
    <row r="1024" spans="1:23" ht="173.25" x14ac:dyDescent="0.25">
      <c r="A1024" s="18" t="s">
        <v>2867</v>
      </c>
      <c r="B1024" s="19" t="s">
        <v>2996</v>
      </c>
      <c r="C1024" s="20" t="s">
        <v>2997</v>
      </c>
      <c r="D1024" s="21">
        <v>7.1913770000000001</v>
      </c>
      <c r="E1024" s="22" t="s">
        <v>2998</v>
      </c>
      <c r="F1024" s="21">
        <f t="shared" si="118"/>
        <v>6.7881169999999997</v>
      </c>
      <c r="G1024" s="21">
        <v>0</v>
      </c>
      <c r="H1024" s="21">
        <v>0</v>
      </c>
      <c r="I1024" s="21">
        <v>6.7881169999999997</v>
      </c>
      <c r="J1024" s="21">
        <v>0</v>
      </c>
      <c r="K1024" s="21">
        <v>0</v>
      </c>
      <c r="L1024" s="23">
        <v>2024</v>
      </c>
      <c r="M1024" s="21">
        <v>6.0084999999999997</v>
      </c>
      <c r="N1024" s="24" t="s">
        <v>2992</v>
      </c>
      <c r="O1024" s="22" t="s">
        <v>41</v>
      </c>
      <c r="P1024" s="21" t="s">
        <v>41</v>
      </c>
      <c r="Q1024" s="21">
        <v>1.833</v>
      </c>
      <c r="R1024" s="21" t="s">
        <v>41</v>
      </c>
      <c r="S1024" s="21" t="s">
        <v>41</v>
      </c>
      <c r="T1024" s="21" t="s">
        <v>41</v>
      </c>
      <c r="U1024" s="21" t="s">
        <v>41</v>
      </c>
      <c r="V1024" s="21" t="s">
        <v>41</v>
      </c>
      <c r="W1024" s="21" t="s">
        <v>41</v>
      </c>
    </row>
    <row r="1025" spans="1:23" ht="78.75" x14ac:dyDescent="0.25">
      <c r="A1025" s="18" t="s">
        <v>2867</v>
      </c>
      <c r="B1025" s="19" t="s">
        <v>2999</v>
      </c>
      <c r="C1025" s="20" t="s">
        <v>3000</v>
      </c>
      <c r="D1025" s="21">
        <v>25.684640000000002</v>
      </c>
      <c r="E1025" s="22" t="s">
        <v>3001</v>
      </c>
      <c r="F1025" s="21">
        <f t="shared" si="118"/>
        <v>24.713517</v>
      </c>
      <c r="G1025" s="21">
        <v>0</v>
      </c>
      <c r="H1025" s="21">
        <v>0</v>
      </c>
      <c r="I1025" s="21">
        <v>24.713517</v>
      </c>
      <c r="J1025" s="21">
        <v>0</v>
      </c>
      <c r="K1025" s="21">
        <v>3.6076419999999998</v>
      </c>
      <c r="L1025" s="23">
        <v>2025</v>
      </c>
      <c r="M1025" s="21">
        <v>21.450101</v>
      </c>
      <c r="N1025" s="24" t="s">
        <v>3002</v>
      </c>
      <c r="O1025" s="22" t="s">
        <v>41</v>
      </c>
      <c r="P1025" s="21" t="s">
        <v>41</v>
      </c>
      <c r="Q1025" s="21">
        <v>2.5230000000000001</v>
      </c>
      <c r="R1025" s="21" t="s">
        <v>41</v>
      </c>
      <c r="S1025" s="21" t="s">
        <v>41</v>
      </c>
      <c r="T1025" s="21" t="s">
        <v>41</v>
      </c>
      <c r="U1025" s="21" t="s">
        <v>41</v>
      </c>
      <c r="V1025" s="21" t="s">
        <v>41</v>
      </c>
      <c r="W1025" s="21" t="s">
        <v>41</v>
      </c>
    </row>
    <row r="1026" spans="1:23" ht="110.25" x14ac:dyDescent="0.25">
      <c r="A1026" s="18" t="s">
        <v>2867</v>
      </c>
      <c r="B1026" s="19" t="s">
        <v>3003</v>
      </c>
      <c r="C1026" s="20" t="s">
        <v>3004</v>
      </c>
      <c r="D1026" s="21">
        <v>6.8569680000000002</v>
      </c>
      <c r="E1026" s="22" t="s">
        <v>3005</v>
      </c>
      <c r="F1026" s="21">
        <f t="shared" si="118"/>
        <v>6.4102119999999996</v>
      </c>
      <c r="G1026" s="21">
        <v>0</v>
      </c>
      <c r="H1026" s="21">
        <v>0</v>
      </c>
      <c r="I1026" s="21">
        <v>6.4102119999999996</v>
      </c>
      <c r="J1026" s="21">
        <v>0</v>
      </c>
      <c r="K1026" s="21">
        <v>2.676984</v>
      </c>
      <c r="L1026" s="23">
        <v>2025</v>
      </c>
      <c r="M1026" s="21">
        <v>5.7551170000000003</v>
      </c>
      <c r="N1026" s="24" t="s">
        <v>2935</v>
      </c>
      <c r="O1026" s="22" t="s">
        <v>41</v>
      </c>
      <c r="P1026" s="21" t="s">
        <v>41</v>
      </c>
      <c r="Q1026" s="21">
        <v>0.71499999999999997</v>
      </c>
      <c r="R1026" s="21" t="s">
        <v>41</v>
      </c>
      <c r="S1026" s="21" t="s">
        <v>41</v>
      </c>
      <c r="T1026" s="21" t="s">
        <v>41</v>
      </c>
      <c r="U1026" s="21" t="s">
        <v>41</v>
      </c>
      <c r="V1026" s="21" t="s">
        <v>41</v>
      </c>
      <c r="W1026" s="21" t="s">
        <v>41</v>
      </c>
    </row>
    <row r="1027" spans="1:23" ht="78.75" x14ac:dyDescent="0.25">
      <c r="A1027" s="18" t="s">
        <v>2867</v>
      </c>
      <c r="B1027" s="19" t="s">
        <v>3006</v>
      </c>
      <c r="C1027" s="20" t="s">
        <v>3007</v>
      </c>
      <c r="D1027" s="21">
        <v>2.0272410000000001</v>
      </c>
      <c r="E1027" s="22" t="s">
        <v>3008</v>
      </c>
      <c r="F1027" s="21">
        <f t="shared" si="118"/>
        <v>2.0272410000000001</v>
      </c>
      <c r="G1027" s="21">
        <v>0</v>
      </c>
      <c r="H1027" s="21">
        <v>0</v>
      </c>
      <c r="I1027" s="21">
        <v>0</v>
      </c>
      <c r="J1027" s="21">
        <v>2.0272410000000001</v>
      </c>
      <c r="K1027" s="21">
        <v>1.689368</v>
      </c>
      <c r="L1027" s="23">
        <v>2025</v>
      </c>
      <c r="M1027" s="21">
        <v>1.689368</v>
      </c>
      <c r="N1027" s="24" t="s">
        <v>3009</v>
      </c>
      <c r="O1027" s="22" t="s">
        <v>41</v>
      </c>
      <c r="P1027" s="21" t="s">
        <v>41</v>
      </c>
      <c r="Q1027" s="21">
        <v>0.26</v>
      </c>
      <c r="R1027" s="21" t="s">
        <v>41</v>
      </c>
      <c r="S1027" s="21" t="s">
        <v>41</v>
      </c>
      <c r="T1027" s="21" t="s">
        <v>41</v>
      </c>
      <c r="U1027" s="21" t="s">
        <v>41</v>
      </c>
      <c r="V1027" s="21" t="s">
        <v>41</v>
      </c>
      <c r="W1027" s="21" t="s">
        <v>41</v>
      </c>
    </row>
    <row r="1028" spans="1:23" ht="78.75" x14ac:dyDescent="0.25">
      <c r="A1028" s="18" t="s">
        <v>2867</v>
      </c>
      <c r="B1028" s="19" t="s">
        <v>3010</v>
      </c>
      <c r="C1028" s="20" t="s">
        <v>3011</v>
      </c>
      <c r="D1028" s="21">
        <v>0.67206699999999997</v>
      </c>
      <c r="E1028" s="22" t="s">
        <v>3012</v>
      </c>
      <c r="F1028" s="21">
        <f t="shared" si="118"/>
        <v>0.66482600000000003</v>
      </c>
      <c r="G1028" s="21">
        <v>0</v>
      </c>
      <c r="H1028" s="21">
        <v>0</v>
      </c>
      <c r="I1028" s="21">
        <v>0</v>
      </c>
      <c r="J1028" s="21">
        <v>0.66482600000000003</v>
      </c>
      <c r="K1028" s="21">
        <v>0</v>
      </c>
      <c r="L1028" s="23">
        <v>2025</v>
      </c>
      <c r="M1028" s="21">
        <v>0.56126299999999996</v>
      </c>
      <c r="N1028" s="24" t="s">
        <v>3013</v>
      </c>
      <c r="O1028" s="22" t="s">
        <v>41</v>
      </c>
      <c r="P1028" s="21" t="s">
        <v>41</v>
      </c>
      <c r="Q1028" s="21">
        <v>0.94</v>
      </c>
      <c r="R1028" s="21" t="s">
        <v>41</v>
      </c>
      <c r="S1028" s="21" t="s">
        <v>41</v>
      </c>
      <c r="T1028" s="21" t="s">
        <v>41</v>
      </c>
      <c r="U1028" s="21" t="s">
        <v>41</v>
      </c>
      <c r="V1028" s="21" t="s">
        <v>41</v>
      </c>
      <c r="W1028" s="21" t="s">
        <v>41</v>
      </c>
    </row>
    <row r="1029" spans="1:23" ht="173.25" x14ac:dyDescent="0.25">
      <c r="A1029" s="18" t="s">
        <v>2867</v>
      </c>
      <c r="B1029" s="19" t="s">
        <v>3014</v>
      </c>
      <c r="C1029" s="20" t="s">
        <v>3015</v>
      </c>
      <c r="D1029" s="21">
        <v>47.223640000000003</v>
      </c>
      <c r="E1029" s="22" t="s">
        <v>3016</v>
      </c>
      <c r="F1029" s="21">
        <f t="shared" si="118"/>
        <v>47.223640000000003</v>
      </c>
      <c r="G1029" s="21">
        <v>0</v>
      </c>
      <c r="H1029" s="21">
        <v>0</v>
      </c>
      <c r="I1029" s="21">
        <v>47.223640000000003</v>
      </c>
      <c r="J1029" s="21">
        <v>0</v>
      </c>
      <c r="K1029" s="21">
        <v>39.353034000000001</v>
      </c>
      <c r="L1029" s="23">
        <v>2026</v>
      </c>
      <c r="M1029" s="21">
        <v>39.353034000000001</v>
      </c>
      <c r="N1029" s="24" t="s">
        <v>3017</v>
      </c>
      <c r="O1029" s="22" t="s">
        <v>41</v>
      </c>
      <c r="P1029" s="21" t="s">
        <v>41</v>
      </c>
      <c r="Q1029" s="21">
        <v>15.3</v>
      </c>
      <c r="R1029" s="21" t="s">
        <v>41</v>
      </c>
      <c r="S1029" s="21" t="s">
        <v>41</v>
      </c>
      <c r="T1029" s="21" t="s">
        <v>41</v>
      </c>
      <c r="U1029" s="21" t="s">
        <v>41</v>
      </c>
      <c r="V1029" s="21" t="s">
        <v>41</v>
      </c>
      <c r="W1029" s="21" t="s">
        <v>41</v>
      </c>
    </row>
    <row r="1030" spans="1:23" ht="173.25" x14ac:dyDescent="0.25">
      <c r="A1030" s="18" t="s">
        <v>2867</v>
      </c>
      <c r="B1030" s="19" t="s">
        <v>3018</v>
      </c>
      <c r="C1030" s="20" t="s">
        <v>3019</v>
      </c>
      <c r="D1030" s="21">
        <v>0.153701</v>
      </c>
      <c r="E1030" s="22" t="s">
        <v>3020</v>
      </c>
      <c r="F1030" s="21">
        <f t="shared" si="118"/>
        <v>0.153701</v>
      </c>
      <c r="G1030" s="21">
        <v>0</v>
      </c>
      <c r="H1030" s="21">
        <v>0</v>
      </c>
      <c r="I1030" s="21">
        <v>0.153701</v>
      </c>
      <c r="J1030" s="21">
        <v>0</v>
      </c>
      <c r="K1030" s="21">
        <v>0.128085</v>
      </c>
      <c r="L1030" s="23">
        <v>2025</v>
      </c>
      <c r="M1030" s="21">
        <v>0.128085</v>
      </c>
      <c r="N1030" s="24" t="s">
        <v>2992</v>
      </c>
      <c r="O1030" s="22" t="s">
        <v>41</v>
      </c>
      <c r="P1030" s="21" t="s">
        <v>41</v>
      </c>
      <c r="Q1030" s="21">
        <v>0.04</v>
      </c>
      <c r="R1030" s="21" t="s">
        <v>41</v>
      </c>
      <c r="S1030" s="21" t="s">
        <v>41</v>
      </c>
      <c r="T1030" s="21" t="s">
        <v>41</v>
      </c>
      <c r="U1030" s="21" t="s">
        <v>41</v>
      </c>
      <c r="V1030" s="21" t="s">
        <v>41</v>
      </c>
      <c r="W1030" s="21" t="s">
        <v>41</v>
      </c>
    </row>
    <row r="1031" spans="1:23" ht="78.75" x14ac:dyDescent="0.25">
      <c r="A1031" s="18" t="s">
        <v>2867</v>
      </c>
      <c r="B1031" s="19" t="s">
        <v>3021</v>
      </c>
      <c r="C1031" s="20" t="s">
        <v>3022</v>
      </c>
      <c r="D1031" s="21">
        <v>2.9930780000000001</v>
      </c>
      <c r="E1031" s="22" t="s">
        <v>3023</v>
      </c>
      <c r="F1031" s="21">
        <f t="shared" si="118"/>
        <v>2.9930780000000001</v>
      </c>
      <c r="G1031" s="21">
        <v>0</v>
      </c>
      <c r="H1031" s="21">
        <v>0</v>
      </c>
      <c r="I1031" s="21">
        <v>2.9930780000000001</v>
      </c>
      <c r="J1031" s="21">
        <v>0</v>
      </c>
      <c r="K1031" s="21">
        <v>2.4942319999999998</v>
      </c>
      <c r="L1031" s="23">
        <v>2025</v>
      </c>
      <c r="M1031" s="21">
        <v>2.4942319999999998</v>
      </c>
      <c r="N1031" s="24" t="s">
        <v>2917</v>
      </c>
      <c r="O1031" s="22" t="s">
        <v>41</v>
      </c>
      <c r="P1031" s="21" t="s">
        <v>41</v>
      </c>
      <c r="Q1031" s="21" t="s">
        <v>41</v>
      </c>
      <c r="R1031" s="21" t="s">
        <v>41</v>
      </c>
      <c r="S1031" s="21">
        <v>0.16</v>
      </c>
      <c r="T1031" s="21" t="s">
        <v>41</v>
      </c>
      <c r="U1031" s="21" t="s">
        <v>41</v>
      </c>
      <c r="V1031" s="21" t="s">
        <v>41</v>
      </c>
      <c r="W1031" s="21" t="s">
        <v>41</v>
      </c>
    </row>
    <row r="1032" spans="1:23" ht="173.25" x14ac:dyDescent="0.25">
      <c r="A1032" s="18" t="s">
        <v>2867</v>
      </c>
      <c r="B1032" s="19" t="s">
        <v>3024</v>
      </c>
      <c r="C1032" s="20" t="s">
        <v>3025</v>
      </c>
      <c r="D1032" s="21">
        <v>0.236482</v>
      </c>
      <c r="E1032" s="22" t="s">
        <v>3026</v>
      </c>
      <c r="F1032" s="21">
        <f t="shared" si="118"/>
        <v>0.236482</v>
      </c>
      <c r="G1032" s="21">
        <v>0</v>
      </c>
      <c r="H1032" s="21">
        <v>0</v>
      </c>
      <c r="I1032" s="21">
        <v>0.236482</v>
      </c>
      <c r="J1032" s="21">
        <v>0</v>
      </c>
      <c r="K1032" s="21">
        <v>0.19706899999999999</v>
      </c>
      <c r="L1032" s="23">
        <v>2025</v>
      </c>
      <c r="M1032" s="21">
        <v>0.19706899999999999</v>
      </c>
      <c r="N1032" s="24" t="s">
        <v>2992</v>
      </c>
      <c r="O1032" s="22" t="s">
        <v>41</v>
      </c>
      <c r="P1032" s="21" t="s">
        <v>41</v>
      </c>
      <c r="Q1032" s="21">
        <v>0.08</v>
      </c>
      <c r="R1032" s="21" t="s">
        <v>41</v>
      </c>
      <c r="S1032" s="21" t="s">
        <v>41</v>
      </c>
      <c r="T1032" s="21" t="s">
        <v>41</v>
      </c>
      <c r="U1032" s="21" t="s">
        <v>41</v>
      </c>
      <c r="V1032" s="21" t="s">
        <v>41</v>
      </c>
      <c r="W1032" s="21" t="s">
        <v>41</v>
      </c>
    </row>
    <row r="1033" spans="1:23" ht="173.25" x14ac:dyDescent="0.25">
      <c r="A1033" s="18" t="s">
        <v>2867</v>
      </c>
      <c r="B1033" s="19" t="s">
        <v>3027</v>
      </c>
      <c r="C1033" s="20" t="s">
        <v>3028</v>
      </c>
      <c r="D1033" s="21">
        <v>0.191966</v>
      </c>
      <c r="E1033" s="22" t="s">
        <v>3029</v>
      </c>
      <c r="F1033" s="21">
        <f t="shared" si="118"/>
        <v>0.191966</v>
      </c>
      <c r="G1033" s="21">
        <v>0</v>
      </c>
      <c r="H1033" s="21">
        <v>0</v>
      </c>
      <c r="I1033" s="21">
        <v>0.191966</v>
      </c>
      <c r="J1033" s="21">
        <v>0</v>
      </c>
      <c r="K1033" s="21">
        <v>0.159973</v>
      </c>
      <c r="L1033" s="23">
        <v>2025</v>
      </c>
      <c r="M1033" s="21">
        <v>0.159973</v>
      </c>
      <c r="N1033" s="24" t="s">
        <v>2992</v>
      </c>
      <c r="O1033" s="22" t="s">
        <v>41</v>
      </c>
      <c r="P1033" s="21" t="s">
        <v>41</v>
      </c>
      <c r="Q1033" s="21">
        <v>0.01</v>
      </c>
      <c r="R1033" s="21" t="s">
        <v>41</v>
      </c>
      <c r="S1033" s="21" t="s">
        <v>41</v>
      </c>
      <c r="T1033" s="21" t="s">
        <v>41</v>
      </c>
      <c r="U1033" s="21" t="s">
        <v>41</v>
      </c>
      <c r="V1033" s="21" t="s">
        <v>41</v>
      </c>
      <c r="W1033" s="21" t="s">
        <v>41</v>
      </c>
    </row>
    <row r="1034" spans="1:23" ht="78.75" x14ac:dyDescent="0.25">
      <c r="A1034" s="18" t="s">
        <v>2867</v>
      </c>
      <c r="B1034" s="19" t="s">
        <v>3030</v>
      </c>
      <c r="C1034" s="20" t="s">
        <v>3031</v>
      </c>
      <c r="D1034" s="21">
        <v>2.940499</v>
      </c>
      <c r="E1034" s="22" t="s">
        <v>3032</v>
      </c>
      <c r="F1034" s="21">
        <f t="shared" si="118"/>
        <v>2.940499</v>
      </c>
      <c r="G1034" s="21">
        <v>0</v>
      </c>
      <c r="H1034" s="21">
        <v>0</v>
      </c>
      <c r="I1034" s="21">
        <v>2.940499</v>
      </c>
      <c r="J1034" s="21">
        <v>0</v>
      </c>
      <c r="K1034" s="21">
        <v>2.4504160000000001</v>
      </c>
      <c r="L1034" s="23">
        <v>2025</v>
      </c>
      <c r="M1034" s="21">
        <v>2.4504160000000001</v>
      </c>
      <c r="N1034" s="24" t="s">
        <v>2917</v>
      </c>
      <c r="O1034" s="22" t="s">
        <v>41</v>
      </c>
      <c r="P1034" s="21" t="s">
        <v>41</v>
      </c>
      <c r="Q1034" s="21" t="s">
        <v>41</v>
      </c>
      <c r="R1034" s="21" t="s">
        <v>41</v>
      </c>
      <c r="S1034" s="21">
        <v>0.25</v>
      </c>
      <c r="T1034" s="21" t="s">
        <v>41</v>
      </c>
      <c r="U1034" s="21" t="s">
        <v>41</v>
      </c>
      <c r="V1034" s="21" t="s">
        <v>41</v>
      </c>
      <c r="W1034" s="21" t="s">
        <v>41</v>
      </c>
    </row>
    <row r="1035" spans="1:23" ht="173.25" x14ac:dyDescent="0.25">
      <c r="A1035" s="18" t="s">
        <v>2867</v>
      </c>
      <c r="B1035" s="19" t="s">
        <v>3033</v>
      </c>
      <c r="C1035" s="20" t="s">
        <v>3034</v>
      </c>
      <c r="D1035" s="21">
        <v>0.81629600000000002</v>
      </c>
      <c r="E1035" s="22" t="s">
        <v>3035</v>
      </c>
      <c r="F1035" s="21">
        <f t="shared" si="118"/>
        <v>0.81629600000000002</v>
      </c>
      <c r="G1035" s="21">
        <v>0</v>
      </c>
      <c r="H1035" s="21">
        <v>0</v>
      </c>
      <c r="I1035" s="21">
        <v>0.81629600000000002</v>
      </c>
      <c r="J1035" s="21">
        <v>0</v>
      </c>
      <c r="K1035" s="21">
        <v>0.68024600000000002</v>
      </c>
      <c r="L1035" s="23">
        <v>2026</v>
      </c>
      <c r="M1035" s="21">
        <v>0.68024600000000002</v>
      </c>
      <c r="N1035" s="24" t="s">
        <v>2992</v>
      </c>
      <c r="O1035" s="22" t="s">
        <v>41</v>
      </c>
      <c r="P1035" s="21" t="s">
        <v>41</v>
      </c>
      <c r="Q1035" s="21">
        <v>0.2</v>
      </c>
      <c r="R1035" s="21" t="s">
        <v>41</v>
      </c>
      <c r="S1035" s="21" t="s">
        <v>41</v>
      </c>
      <c r="T1035" s="21" t="s">
        <v>41</v>
      </c>
      <c r="U1035" s="21" t="s">
        <v>41</v>
      </c>
      <c r="V1035" s="21" t="s">
        <v>41</v>
      </c>
      <c r="W1035" s="21" t="s">
        <v>41</v>
      </c>
    </row>
    <row r="1036" spans="1:23" ht="78.75" x14ac:dyDescent="0.25">
      <c r="A1036" s="18" t="s">
        <v>2867</v>
      </c>
      <c r="B1036" s="19" t="s">
        <v>3036</v>
      </c>
      <c r="C1036" s="20" t="s">
        <v>3037</v>
      </c>
      <c r="D1036" s="21">
        <v>2.7752210000000002</v>
      </c>
      <c r="E1036" s="22" t="s">
        <v>3038</v>
      </c>
      <c r="F1036" s="21">
        <f t="shared" si="118"/>
        <v>2.7752210000000002</v>
      </c>
      <c r="G1036" s="21">
        <v>0</v>
      </c>
      <c r="H1036" s="21">
        <v>0</v>
      </c>
      <c r="I1036" s="21">
        <v>2.7752210000000002</v>
      </c>
      <c r="J1036" s="21">
        <v>0</v>
      </c>
      <c r="K1036" s="21">
        <v>2.3126850000000001</v>
      </c>
      <c r="L1036" s="23">
        <v>2026</v>
      </c>
      <c r="M1036" s="21">
        <v>2.3126850000000001</v>
      </c>
      <c r="N1036" s="24" t="s">
        <v>2917</v>
      </c>
      <c r="O1036" s="22" t="s">
        <v>41</v>
      </c>
      <c r="P1036" s="21" t="s">
        <v>41</v>
      </c>
      <c r="Q1036" s="21" t="s">
        <v>41</v>
      </c>
      <c r="R1036" s="21" t="s">
        <v>41</v>
      </c>
      <c r="S1036" s="21">
        <v>0.16</v>
      </c>
      <c r="T1036" s="21" t="s">
        <v>41</v>
      </c>
      <c r="U1036" s="21" t="s">
        <v>41</v>
      </c>
      <c r="V1036" s="21" t="s">
        <v>41</v>
      </c>
      <c r="W1036" s="21" t="s">
        <v>41</v>
      </c>
    </row>
    <row r="1037" spans="1:23" ht="173.25" x14ac:dyDescent="0.25">
      <c r="A1037" s="18" t="s">
        <v>2867</v>
      </c>
      <c r="B1037" s="19" t="s">
        <v>3039</v>
      </c>
      <c r="C1037" s="20" t="s">
        <v>3040</v>
      </c>
      <c r="D1037" s="21">
        <v>0.40814899999999998</v>
      </c>
      <c r="E1037" s="22" t="s">
        <v>3041</v>
      </c>
      <c r="F1037" s="21">
        <f t="shared" si="118"/>
        <v>0.40814899999999998</v>
      </c>
      <c r="G1037" s="21">
        <v>0</v>
      </c>
      <c r="H1037" s="21">
        <v>0</v>
      </c>
      <c r="I1037" s="21">
        <v>0.40814899999999998</v>
      </c>
      <c r="J1037" s="21">
        <v>0</v>
      </c>
      <c r="K1037" s="21">
        <v>0.34012399999999998</v>
      </c>
      <c r="L1037" s="23">
        <v>2026</v>
      </c>
      <c r="M1037" s="21">
        <v>0.34012399999999998</v>
      </c>
      <c r="N1037" s="24" t="s">
        <v>2992</v>
      </c>
      <c r="O1037" s="22" t="s">
        <v>41</v>
      </c>
      <c r="P1037" s="21" t="s">
        <v>41</v>
      </c>
      <c r="Q1037" s="21">
        <v>0.1</v>
      </c>
      <c r="R1037" s="21" t="s">
        <v>41</v>
      </c>
      <c r="S1037" s="21" t="s">
        <v>41</v>
      </c>
      <c r="T1037" s="21" t="s">
        <v>41</v>
      </c>
      <c r="U1037" s="21" t="s">
        <v>41</v>
      </c>
      <c r="V1037" s="21" t="s">
        <v>41</v>
      </c>
      <c r="W1037" s="21" t="s">
        <v>41</v>
      </c>
    </row>
    <row r="1038" spans="1:23" ht="173.25" x14ac:dyDescent="0.25">
      <c r="A1038" s="18" t="s">
        <v>2867</v>
      </c>
      <c r="B1038" s="19" t="s">
        <v>3042</v>
      </c>
      <c r="C1038" s="20" t="s">
        <v>3043</v>
      </c>
      <c r="D1038" s="21">
        <v>3.1270159999999998</v>
      </c>
      <c r="E1038" s="22" t="s">
        <v>3044</v>
      </c>
      <c r="F1038" s="21">
        <f t="shared" si="118"/>
        <v>3.1270159999999998</v>
      </c>
      <c r="G1038" s="21">
        <v>0</v>
      </c>
      <c r="H1038" s="21">
        <v>0</v>
      </c>
      <c r="I1038" s="21">
        <v>3.1270159999999998</v>
      </c>
      <c r="J1038" s="21">
        <v>0</v>
      </c>
      <c r="K1038" s="21">
        <v>2.6058469999999998</v>
      </c>
      <c r="L1038" s="23">
        <v>2026</v>
      </c>
      <c r="M1038" s="21">
        <v>2.6058469999999998</v>
      </c>
      <c r="N1038" s="24" t="s">
        <v>2992</v>
      </c>
      <c r="O1038" s="22" t="s">
        <v>41</v>
      </c>
      <c r="P1038" s="21" t="s">
        <v>41</v>
      </c>
      <c r="Q1038" s="21" t="s">
        <v>41</v>
      </c>
      <c r="R1038" s="21" t="s">
        <v>41</v>
      </c>
      <c r="S1038" s="21">
        <v>0.25</v>
      </c>
      <c r="T1038" s="21" t="s">
        <v>41</v>
      </c>
      <c r="U1038" s="21" t="s">
        <v>41</v>
      </c>
      <c r="V1038" s="21" t="s">
        <v>41</v>
      </c>
      <c r="W1038" s="21" t="s">
        <v>41</v>
      </c>
    </row>
    <row r="1039" spans="1:23" ht="173.25" x14ac:dyDescent="0.25">
      <c r="A1039" s="18" t="s">
        <v>2867</v>
      </c>
      <c r="B1039" s="19" t="s">
        <v>3045</v>
      </c>
      <c r="C1039" s="20" t="s">
        <v>3046</v>
      </c>
      <c r="D1039" s="21">
        <v>0.377272</v>
      </c>
      <c r="E1039" s="22" t="s">
        <v>3047</v>
      </c>
      <c r="F1039" s="21">
        <f t="shared" si="118"/>
        <v>0.377272</v>
      </c>
      <c r="G1039" s="21">
        <v>0</v>
      </c>
      <c r="H1039" s="21">
        <v>0</v>
      </c>
      <c r="I1039" s="21">
        <v>0.377272</v>
      </c>
      <c r="J1039" s="21">
        <v>0</v>
      </c>
      <c r="K1039" s="21">
        <v>0.31439299999999998</v>
      </c>
      <c r="L1039" s="23">
        <v>2026</v>
      </c>
      <c r="M1039" s="21">
        <v>0.31439299999999998</v>
      </c>
      <c r="N1039" s="24" t="s">
        <v>2992</v>
      </c>
      <c r="O1039" s="22" t="s">
        <v>41</v>
      </c>
      <c r="P1039" s="21" t="s">
        <v>41</v>
      </c>
      <c r="Q1039" s="21">
        <v>0.1</v>
      </c>
      <c r="R1039" s="21" t="s">
        <v>41</v>
      </c>
      <c r="S1039" s="21" t="s">
        <v>41</v>
      </c>
      <c r="T1039" s="21" t="s">
        <v>41</v>
      </c>
      <c r="U1039" s="21" t="s">
        <v>41</v>
      </c>
      <c r="V1039" s="21" t="s">
        <v>41</v>
      </c>
      <c r="W1039" s="21" t="s">
        <v>41</v>
      </c>
    </row>
    <row r="1040" spans="1:23" ht="173.25" x14ac:dyDescent="0.25">
      <c r="A1040" s="18" t="s">
        <v>2867</v>
      </c>
      <c r="B1040" s="19" t="s">
        <v>3048</v>
      </c>
      <c r="C1040" s="20" t="s">
        <v>3049</v>
      </c>
      <c r="D1040" s="21">
        <v>4.0814999999999997E-2</v>
      </c>
      <c r="E1040" s="22" t="s">
        <v>3050</v>
      </c>
      <c r="F1040" s="21">
        <f t="shared" si="118"/>
        <v>4.0814999999999997E-2</v>
      </c>
      <c r="G1040" s="21">
        <v>0</v>
      </c>
      <c r="H1040" s="21">
        <v>0</v>
      </c>
      <c r="I1040" s="21">
        <v>4.0814999999999997E-2</v>
      </c>
      <c r="J1040" s="21">
        <v>0</v>
      </c>
      <c r="K1040" s="21">
        <v>3.4012000000000001E-2</v>
      </c>
      <c r="L1040" s="23">
        <v>2026</v>
      </c>
      <c r="M1040" s="21">
        <v>3.4012000000000001E-2</v>
      </c>
      <c r="N1040" s="24" t="s">
        <v>2992</v>
      </c>
      <c r="O1040" s="22" t="s">
        <v>41</v>
      </c>
      <c r="P1040" s="21" t="s">
        <v>41</v>
      </c>
      <c r="Q1040" s="21">
        <v>0.01</v>
      </c>
      <c r="R1040" s="21" t="s">
        <v>41</v>
      </c>
      <c r="S1040" s="21" t="s">
        <v>41</v>
      </c>
      <c r="T1040" s="21" t="s">
        <v>41</v>
      </c>
      <c r="U1040" s="21" t="s">
        <v>41</v>
      </c>
      <c r="V1040" s="21" t="s">
        <v>41</v>
      </c>
      <c r="W1040" s="21" t="s">
        <v>41</v>
      </c>
    </row>
    <row r="1041" spans="1:23" ht="173.25" x14ac:dyDescent="0.25">
      <c r="A1041" s="18" t="s">
        <v>2867</v>
      </c>
      <c r="B1041" s="19" t="s">
        <v>3051</v>
      </c>
      <c r="C1041" s="20" t="s">
        <v>3052</v>
      </c>
      <c r="D1041" s="21">
        <v>3.1270159999999998</v>
      </c>
      <c r="E1041" s="22" t="s">
        <v>3053</v>
      </c>
      <c r="F1041" s="21">
        <f t="shared" si="118"/>
        <v>3.1270159999999998</v>
      </c>
      <c r="G1041" s="21">
        <v>0</v>
      </c>
      <c r="H1041" s="21">
        <v>0</v>
      </c>
      <c r="I1041" s="21">
        <v>3.1270159999999998</v>
      </c>
      <c r="J1041" s="21">
        <v>0</v>
      </c>
      <c r="K1041" s="21">
        <v>2.6058469999999998</v>
      </c>
      <c r="L1041" s="23">
        <v>2026</v>
      </c>
      <c r="M1041" s="21">
        <v>2.6058469999999998</v>
      </c>
      <c r="N1041" s="24" t="s">
        <v>2992</v>
      </c>
      <c r="O1041" s="22" t="s">
        <v>41</v>
      </c>
      <c r="P1041" s="21" t="s">
        <v>41</v>
      </c>
      <c r="Q1041" s="21" t="s">
        <v>41</v>
      </c>
      <c r="R1041" s="21" t="s">
        <v>41</v>
      </c>
      <c r="S1041" s="21">
        <v>0.25</v>
      </c>
      <c r="T1041" s="21" t="s">
        <v>41</v>
      </c>
      <c r="U1041" s="21" t="s">
        <v>41</v>
      </c>
      <c r="V1041" s="21" t="s">
        <v>41</v>
      </c>
      <c r="W1041" s="21" t="s">
        <v>41</v>
      </c>
    </row>
    <row r="1042" spans="1:23" ht="173.25" x14ac:dyDescent="0.25">
      <c r="A1042" s="18" t="s">
        <v>2867</v>
      </c>
      <c r="B1042" s="19" t="s">
        <v>3054</v>
      </c>
      <c r="C1042" s="20" t="s">
        <v>3055</v>
      </c>
      <c r="D1042" s="21">
        <v>0.21154600000000001</v>
      </c>
      <c r="E1042" s="22" t="s">
        <v>3056</v>
      </c>
      <c r="F1042" s="21">
        <f t="shared" si="118"/>
        <v>0.21154600000000001</v>
      </c>
      <c r="G1042" s="21">
        <v>0</v>
      </c>
      <c r="H1042" s="21">
        <v>0</v>
      </c>
      <c r="I1042" s="21">
        <v>0.21154600000000001</v>
      </c>
      <c r="J1042" s="21">
        <v>0</v>
      </c>
      <c r="K1042" s="21">
        <v>0.176288</v>
      </c>
      <c r="L1042" s="23">
        <v>2026</v>
      </c>
      <c r="M1042" s="21">
        <v>0.176288</v>
      </c>
      <c r="N1042" s="24" t="s">
        <v>2992</v>
      </c>
      <c r="O1042" s="22" t="s">
        <v>41</v>
      </c>
      <c r="P1042" s="21" t="s">
        <v>41</v>
      </c>
      <c r="Q1042" s="21">
        <v>0.05</v>
      </c>
      <c r="R1042" s="21" t="s">
        <v>41</v>
      </c>
      <c r="S1042" s="21" t="s">
        <v>41</v>
      </c>
      <c r="T1042" s="21" t="s">
        <v>41</v>
      </c>
      <c r="U1042" s="21" t="s">
        <v>41</v>
      </c>
      <c r="V1042" s="21" t="s">
        <v>41</v>
      </c>
      <c r="W1042" s="21" t="s">
        <v>41</v>
      </c>
    </row>
    <row r="1043" spans="1:23" ht="78.75" x14ac:dyDescent="0.25">
      <c r="A1043" s="18" t="s">
        <v>2867</v>
      </c>
      <c r="B1043" s="19" t="s">
        <v>3057</v>
      </c>
      <c r="C1043" s="20" t="s">
        <v>3058</v>
      </c>
      <c r="D1043" s="21">
        <v>1.5636829999999999</v>
      </c>
      <c r="E1043" s="22" t="s">
        <v>3059</v>
      </c>
      <c r="F1043" s="21">
        <f t="shared" si="118"/>
        <v>1.549566</v>
      </c>
      <c r="G1043" s="21">
        <v>0</v>
      </c>
      <c r="H1043" s="21">
        <v>0</v>
      </c>
      <c r="I1043" s="21">
        <v>1.549566</v>
      </c>
      <c r="J1043" s="21">
        <v>0</v>
      </c>
      <c r="K1043" s="21">
        <v>1.2913049999999999</v>
      </c>
      <c r="L1043" s="23">
        <v>2025</v>
      </c>
      <c r="M1043" s="21">
        <v>1.303269</v>
      </c>
      <c r="N1043" s="24" t="s">
        <v>3060</v>
      </c>
      <c r="O1043" s="22" t="s">
        <v>41</v>
      </c>
      <c r="P1043" s="21" t="s">
        <v>41</v>
      </c>
      <c r="Q1043" s="21" t="s">
        <v>41</v>
      </c>
      <c r="R1043" s="21" t="s">
        <v>41</v>
      </c>
      <c r="S1043" s="21">
        <v>6.3E-2</v>
      </c>
      <c r="T1043" s="21" t="s">
        <v>41</v>
      </c>
      <c r="U1043" s="21" t="s">
        <v>41</v>
      </c>
      <c r="V1043" s="21" t="s">
        <v>41</v>
      </c>
      <c r="W1043" s="21" t="s">
        <v>41</v>
      </c>
    </row>
    <row r="1044" spans="1:23" ht="110.25" x14ac:dyDescent="0.25">
      <c r="A1044" s="18" t="s">
        <v>2867</v>
      </c>
      <c r="B1044" s="19" t="s">
        <v>3061</v>
      </c>
      <c r="C1044" s="20" t="s">
        <v>3062</v>
      </c>
      <c r="D1044" s="21">
        <v>1.563393</v>
      </c>
      <c r="E1044" s="22" t="s">
        <v>3063</v>
      </c>
      <c r="F1044" s="21">
        <f t="shared" si="118"/>
        <v>1.511074</v>
      </c>
      <c r="G1044" s="21">
        <v>0</v>
      </c>
      <c r="H1044" s="21">
        <v>0</v>
      </c>
      <c r="I1044" s="21">
        <v>1.511074</v>
      </c>
      <c r="J1044" s="21">
        <v>0</v>
      </c>
      <c r="K1044" s="21">
        <v>1.278691</v>
      </c>
      <c r="L1044" s="23">
        <v>2025</v>
      </c>
      <c r="M1044" s="21">
        <v>1.303058</v>
      </c>
      <c r="N1044" s="24" t="s">
        <v>2913</v>
      </c>
      <c r="O1044" s="22" t="s">
        <v>41</v>
      </c>
      <c r="P1044" s="21" t="s">
        <v>41</v>
      </c>
      <c r="Q1044" s="21" t="s">
        <v>41</v>
      </c>
      <c r="R1044" s="21" t="s">
        <v>41</v>
      </c>
      <c r="S1044" s="21">
        <v>6.3E-2</v>
      </c>
      <c r="T1044" s="21" t="s">
        <v>41</v>
      </c>
      <c r="U1044" s="21" t="s">
        <v>41</v>
      </c>
      <c r="V1044" s="21" t="s">
        <v>41</v>
      </c>
      <c r="W1044" s="21" t="s">
        <v>41</v>
      </c>
    </row>
    <row r="1045" spans="1:23" x14ac:dyDescent="0.25">
      <c r="A1045" s="18" t="s">
        <v>3064</v>
      </c>
      <c r="B1045" s="19" t="s">
        <v>538</v>
      </c>
      <c r="C1045" s="20" t="s">
        <v>40</v>
      </c>
      <c r="D1045" s="21">
        <f>IFERROR(SUM(0),"нд")</f>
        <v>0</v>
      </c>
      <c r="E1045" s="22" t="s">
        <v>41</v>
      </c>
      <c r="F1045" s="21">
        <f t="shared" ref="F1045:K1045" si="119">IFERROR(SUM(0),"нд")</f>
        <v>0</v>
      </c>
      <c r="G1045" s="21">
        <f t="shared" si="119"/>
        <v>0</v>
      </c>
      <c r="H1045" s="21">
        <f t="shared" si="119"/>
        <v>0</v>
      </c>
      <c r="I1045" s="21">
        <f t="shared" si="119"/>
        <v>0</v>
      </c>
      <c r="J1045" s="21">
        <f t="shared" si="119"/>
        <v>0</v>
      </c>
      <c r="K1045" s="21">
        <f t="shared" si="119"/>
        <v>0</v>
      </c>
      <c r="L1045" s="23" t="s">
        <v>41</v>
      </c>
      <c r="M1045" s="21" t="s">
        <v>41</v>
      </c>
      <c r="N1045" s="24" t="s">
        <v>41</v>
      </c>
      <c r="O1045" s="22" t="s">
        <v>41</v>
      </c>
      <c r="P1045" s="21">
        <f t="shared" ref="P1045:W1045" si="120">IFERROR(SUM(0),"нд")</f>
        <v>0</v>
      </c>
      <c r="Q1045" s="21">
        <f t="shared" si="120"/>
        <v>0</v>
      </c>
      <c r="R1045" s="21">
        <f t="shared" si="120"/>
        <v>0</v>
      </c>
      <c r="S1045" s="21">
        <f t="shared" si="120"/>
        <v>0</v>
      </c>
      <c r="T1045" s="21">
        <f t="shared" si="120"/>
        <v>0</v>
      </c>
      <c r="U1045" s="21">
        <f t="shared" si="120"/>
        <v>0</v>
      </c>
      <c r="V1045" s="21">
        <f t="shared" si="120"/>
        <v>0</v>
      </c>
      <c r="W1045" s="21">
        <f t="shared" si="120"/>
        <v>0</v>
      </c>
    </row>
    <row r="1046" spans="1:23" x14ac:dyDescent="0.25">
      <c r="A1046" s="18" t="s">
        <v>3065</v>
      </c>
      <c r="B1046" s="19" t="s">
        <v>540</v>
      </c>
      <c r="C1046" s="20" t="s">
        <v>40</v>
      </c>
      <c r="D1046" s="21">
        <f>IFERROR(SUM(D1047:D1136),"нд")</f>
        <v>2735.1025959999997</v>
      </c>
      <c r="E1046" s="22" t="s">
        <v>41</v>
      </c>
      <c r="F1046" s="21">
        <f t="shared" ref="F1046:K1046" si="121">IFERROR(SUM(F1047:F1136),"нд")</f>
        <v>2360.3022680000004</v>
      </c>
      <c r="G1046" s="21">
        <f t="shared" si="121"/>
        <v>0</v>
      </c>
      <c r="H1046" s="21">
        <f t="shared" si="121"/>
        <v>0</v>
      </c>
      <c r="I1046" s="21">
        <f t="shared" si="121"/>
        <v>2360.3022680000004</v>
      </c>
      <c r="J1046" s="21">
        <f t="shared" si="121"/>
        <v>0</v>
      </c>
      <c r="K1046" s="21">
        <f t="shared" si="121"/>
        <v>1684.2759450000001</v>
      </c>
      <c r="L1046" s="23" t="s">
        <v>41</v>
      </c>
      <c r="M1046" s="21" t="s">
        <v>41</v>
      </c>
      <c r="N1046" s="24" t="s">
        <v>41</v>
      </c>
      <c r="O1046" s="22" t="s">
        <v>41</v>
      </c>
      <c r="P1046" s="21">
        <f t="shared" ref="P1046:W1046" si="122">IFERROR(SUM(P1047:P1136),"нд")</f>
        <v>0</v>
      </c>
      <c r="Q1046" s="21">
        <f t="shared" si="122"/>
        <v>146.75</v>
      </c>
      <c r="R1046" s="21">
        <f t="shared" si="122"/>
        <v>176</v>
      </c>
      <c r="S1046" s="21">
        <f t="shared" si="122"/>
        <v>192.72</v>
      </c>
      <c r="T1046" s="21">
        <f t="shared" si="122"/>
        <v>0</v>
      </c>
      <c r="U1046" s="21">
        <f t="shared" si="122"/>
        <v>0</v>
      </c>
      <c r="V1046" s="21">
        <f t="shared" si="122"/>
        <v>0</v>
      </c>
      <c r="W1046" s="21">
        <f t="shared" si="122"/>
        <v>1032</v>
      </c>
    </row>
    <row r="1047" spans="1:23" ht="409.5" x14ac:dyDescent="0.25">
      <c r="A1047" s="18" t="s">
        <v>3065</v>
      </c>
      <c r="B1047" s="19" t="s">
        <v>3066</v>
      </c>
      <c r="C1047" s="20" t="s">
        <v>3067</v>
      </c>
      <c r="D1047" s="21">
        <v>4.0007570000000001</v>
      </c>
      <c r="E1047" s="22" t="s">
        <v>3068</v>
      </c>
      <c r="F1047" s="21">
        <f t="shared" ref="F1047:F1078" si="123">IFERROR(J1047+I1047+H1047+G1047,"нд")</f>
        <v>3.9777119999999999</v>
      </c>
      <c r="G1047" s="21">
        <v>0</v>
      </c>
      <c r="H1047" s="21">
        <v>0</v>
      </c>
      <c r="I1047" s="21">
        <v>3.9777119999999999</v>
      </c>
      <c r="J1047" s="21">
        <v>0</v>
      </c>
      <c r="K1047" s="21">
        <v>3.3147600000000002</v>
      </c>
      <c r="L1047" s="23">
        <v>2026</v>
      </c>
      <c r="M1047" s="21">
        <v>3.3448090000000001</v>
      </c>
      <c r="N1047" s="24" t="s">
        <v>3069</v>
      </c>
      <c r="O1047" s="22" t="s">
        <v>41</v>
      </c>
      <c r="P1047" s="21" t="s">
        <v>41</v>
      </c>
      <c r="Q1047" s="21" t="s">
        <v>41</v>
      </c>
      <c r="R1047" s="21" t="s">
        <v>41</v>
      </c>
      <c r="S1047" s="21" t="s">
        <v>41</v>
      </c>
      <c r="T1047" s="21" t="s">
        <v>41</v>
      </c>
      <c r="U1047" s="21" t="s">
        <v>41</v>
      </c>
      <c r="V1047" s="21" t="s">
        <v>41</v>
      </c>
      <c r="W1047" s="21">
        <v>1</v>
      </c>
    </row>
    <row r="1048" spans="1:23" ht="409.5" x14ac:dyDescent="0.25">
      <c r="A1048" s="18" t="s">
        <v>3065</v>
      </c>
      <c r="B1048" s="19" t="s">
        <v>3070</v>
      </c>
      <c r="C1048" s="20" t="s">
        <v>3071</v>
      </c>
      <c r="D1048" s="21">
        <v>67.061627999999999</v>
      </c>
      <c r="E1048" s="22" t="s">
        <v>3072</v>
      </c>
      <c r="F1048" s="21">
        <f t="shared" si="123"/>
        <v>57.291575999999999</v>
      </c>
      <c r="G1048" s="21">
        <v>0</v>
      </c>
      <c r="H1048" s="21">
        <v>0</v>
      </c>
      <c r="I1048" s="21">
        <v>57.291575999999999</v>
      </c>
      <c r="J1048" s="21">
        <v>0</v>
      </c>
      <c r="K1048" s="21">
        <v>47.742980000000003</v>
      </c>
      <c r="L1048" s="23">
        <v>2028</v>
      </c>
      <c r="M1048" s="21">
        <v>55.981973000000004</v>
      </c>
      <c r="N1048" s="24" t="s">
        <v>3073</v>
      </c>
      <c r="O1048" s="22" t="s">
        <v>41</v>
      </c>
      <c r="P1048" s="21" t="s">
        <v>41</v>
      </c>
      <c r="Q1048" s="21" t="s">
        <v>41</v>
      </c>
      <c r="R1048" s="21" t="s">
        <v>41</v>
      </c>
      <c r="S1048" s="21" t="s">
        <v>41</v>
      </c>
      <c r="T1048" s="21" t="s">
        <v>41</v>
      </c>
      <c r="U1048" s="21" t="s">
        <v>41</v>
      </c>
      <c r="V1048" s="21" t="s">
        <v>41</v>
      </c>
      <c r="W1048" s="21">
        <v>85</v>
      </c>
    </row>
    <row r="1049" spans="1:23" ht="78.75" x14ac:dyDescent="0.25">
      <c r="A1049" s="18" t="s">
        <v>3065</v>
      </c>
      <c r="B1049" s="19" t="s">
        <v>3074</v>
      </c>
      <c r="C1049" s="20" t="s">
        <v>3075</v>
      </c>
      <c r="D1049" s="21">
        <v>5.2381820000000001</v>
      </c>
      <c r="E1049" s="22" t="s">
        <v>3076</v>
      </c>
      <c r="F1049" s="21">
        <f t="shared" si="123"/>
        <v>5.2381820000000001</v>
      </c>
      <c r="G1049" s="21">
        <v>0</v>
      </c>
      <c r="H1049" s="21">
        <v>0</v>
      </c>
      <c r="I1049" s="21">
        <v>5.2381820000000001</v>
      </c>
      <c r="J1049" s="21">
        <v>0</v>
      </c>
      <c r="K1049" s="21">
        <v>4.3651520000000001</v>
      </c>
      <c r="L1049" s="23">
        <v>2026</v>
      </c>
      <c r="M1049" s="21">
        <v>4.3651520000000001</v>
      </c>
      <c r="N1049" s="24" t="s">
        <v>928</v>
      </c>
      <c r="O1049" s="22" t="s">
        <v>41</v>
      </c>
      <c r="P1049" s="21" t="s">
        <v>41</v>
      </c>
      <c r="Q1049" s="21" t="s">
        <v>41</v>
      </c>
      <c r="R1049" s="21" t="s">
        <v>41</v>
      </c>
      <c r="S1049" s="21" t="s">
        <v>41</v>
      </c>
      <c r="T1049" s="21" t="s">
        <v>41</v>
      </c>
      <c r="U1049" s="21" t="s">
        <v>41</v>
      </c>
      <c r="V1049" s="21" t="s">
        <v>41</v>
      </c>
      <c r="W1049" s="21">
        <v>1</v>
      </c>
    </row>
    <row r="1050" spans="1:23" ht="126" x14ac:dyDescent="0.25">
      <c r="A1050" s="18" t="s">
        <v>3065</v>
      </c>
      <c r="B1050" s="19" t="s">
        <v>3077</v>
      </c>
      <c r="C1050" s="20" t="s">
        <v>3078</v>
      </c>
      <c r="D1050" s="21">
        <v>16.466563000000001</v>
      </c>
      <c r="E1050" s="22" t="s">
        <v>3079</v>
      </c>
      <c r="F1050" s="21">
        <f t="shared" si="123"/>
        <v>16.097999999999999</v>
      </c>
      <c r="G1050" s="21">
        <v>0</v>
      </c>
      <c r="H1050" s="21">
        <v>0</v>
      </c>
      <c r="I1050" s="21">
        <v>16.097999999999999</v>
      </c>
      <c r="J1050" s="21">
        <v>0</v>
      </c>
      <c r="K1050" s="21">
        <v>13.528</v>
      </c>
      <c r="L1050" s="23">
        <v>2026</v>
      </c>
      <c r="M1050" s="21">
        <v>13.840908000000001</v>
      </c>
      <c r="N1050" s="24" t="s">
        <v>3080</v>
      </c>
      <c r="O1050" s="22" t="s">
        <v>41</v>
      </c>
      <c r="P1050" s="21" t="s">
        <v>41</v>
      </c>
      <c r="Q1050" s="21" t="s">
        <v>41</v>
      </c>
      <c r="R1050" s="21">
        <v>126</v>
      </c>
      <c r="S1050" s="21">
        <v>126</v>
      </c>
      <c r="T1050" s="21" t="s">
        <v>41</v>
      </c>
      <c r="U1050" s="21" t="s">
        <v>41</v>
      </c>
      <c r="V1050" s="21" t="s">
        <v>41</v>
      </c>
      <c r="W1050" s="21" t="s">
        <v>41</v>
      </c>
    </row>
    <row r="1051" spans="1:23" ht="126" x14ac:dyDescent="0.25">
      <c r="A1051" s="18" t="s">
        <v>3065</v>
      </c>
      <c r="B1051" s="19" t="s">
        <v>3081</v>
      </c>
      <c r="C1051" s="20" t="s">
        <v>3082</v>
      </c>
      <c r="D1051" s="21">
        <v>13.607358</v>
      </c>
      <c r="E1051" s="22" t="s">
        <v>3083</v>
      </c>
      <c r="F1051" s="21">
        <f t="shared" si="123"/>
        <v>13.159420000000001</v>
      </c>
      <c r="G1051" s="21">
        <v>0</v>
      </c>
      <c r="H1051" s="21">
        <v>0</v>
      </c>
      <c r="I1051" s="21">
        <v>13.159420000000001</v>
      </c>
      <c r="J1051" s="21">
        <v>0</v>
      </c>
      <c r="K1051" s="21">
        <v>11.04585</v>
      </c>
      <c r="L1051" s="23">
        <v>2026</v>
      </c>
      <c r="M1051" s="21">
        <v>11.426147</v>
      </c>
      <c r="N1051" s="24" t="s">
        <v>3080</v>
      </c>
      <c r="O1051" s="22" t="s">
        <v>41</v>
      </c>
      <c r="P1051" s="21" t="s">
        <v>41</v>
      </c>
      <c r="Q1051" s="21" t="s">
        <v>41</v>
      </c>
      <c r="R1051" s="21">
        <v>50</v>
      </c>
      <c r="S1051" s="21">
        <v>50</v>
      </c>
      <c r="T1051" s="21" t="s">
        <v>41</v>
      </c>
      <c r="U1051" s="21" t="s">
        <v>41</v>
      </c>
      <c r="V1051" s="21" t="s">
        <v>41</v>
      </c>
      <c r="W1051" s="21" t="s">
        <v>41</v>
      </c>
    </row>
    <row r="1052" spans="1:23" ht="126" x14ac:dyDescent="0.25">
      <c r="A1052" s="18" t="s">
        <v>3065</v>
      </c>
      <c r="B1052" s="19" t="s">
        <v>3084</v>
      </c>
      <c r="C1052" s="20" t="s">
        <v>3085</v>
      </c>
      <c r="D1052" s="21">
        <v>196.92832799999999</v>
      </c>
      <c r="E1052" s="22" t="s">
        <v>3086</v>
      </c>
      <c r="F1052" s="21">
        <f t="shared" si="123"/>
        <v>187.31810200000001</v>
      </c>
      <c r="G1052" s="21">
        <v>0</v>
      </c>
      <c r="H1052" s="21">
        <v>0</v>
      </c>
      <c r="I1052" s="21">
        <v>187.31810200000001</v>
      </c>
      <c r="J1052" s="21">
        <v>0</v>
      </c>
      <c r="K1052" s="21">
        <v>156.09841800000001</v>
      </c>
      <c r="L1052" s="23">
        <v>2030</v>
      </c>
      <c r="M1052" s="21">
        <v>164.198564</v>
      </c>
      <c r="N1052" s="24" t="s">
        <v>3087</v>
      </c>
      <c r="O1052" s="22" t="s">
        <v>41</v>
      </c>
      <c r="P1052" s="21" t="s">
        <v>41</v>
      </c>
      <c r="Q1052" s="21" t="s">
        <v>41</v>
      </c>
      <c r="R1052" s="21" t="s">
        <v>41</v>
      </c>
      <c r="S1052" s="21" t="s">
        <v>41</v>
      </c>
      <c r="T1052" s="21" t="s">
        <v>41</v>
      </c>
      <c r="U1052" s="21" t="s">
        <v>41</v>
      </c>
      <c r="V1052" s="21" t="s">
        <v>41</v>
      </c>
      <c r="W1052" s="21">
        <v>1</v>
      </c>
    </row>
    <row r="1053" spans="1:23" ht="78.75" x14ac:dyDescent="0.25">
      <c r="A1053" s="18" t="s">
        <v>3065</v>
      </c>
      <c r="B1053" s="19" t="s">
        <v>3088</v>
      </c>
      <c r="C1053" s="20" t="s">
        <v>3089</v>
      </c>
      <c r="D1053" s="21">
        <v>27.856933000000001</v>
      </c>
      <c r="E1053" s="22" t="s">
        <v>3090</v>
      </c>
      <c r="F1053" s="21">
        <f t="shared" si="123"/>
        <v>27.856933000000001</v>
      </c>
      <c r="G1053" s="21">
        <v>0</v>
      </c>
      <c r="H1053" s="21">
        <v>0</v>
      </c>
      <c r="I1053" s="21">
        <v>27.856933000000001</v>
      </c>
      <c r="J1053" s="21">
        <v>0</v>
      </c>
      <c r="K1053" s="21">
        <v>23.214110999999999</v>
      </c>
      <c r="L1053" s="23">
        <v>2025</v>
      </c>
      <c r="M1053" s="21">
        <v>23.214110999999999</v>
      </c>
      <c r="N1053" s="24" t="s">
        <v>928</v>
      </c>
      <c r="O1053" s="22" t="s">
        <v>41</v>
      </c>
      <c r="P1053" s="21" t="s">
        <v>41</v>
      </c>
      <c r="Q1053" s="21" t="s">
        <v>41</v>
      </c>
      <c r="R1053" s="21" t="s">
        <v>41</v>
      </c>
      <c r="S1053" s="21" t="s">
        <v>41</v>
      </c>
      <c r="T1053" s="21" t="s">
        <v>41</v>
      </c>
      <c r="U1053" s="21" t="s">
        <v>41</v>
      </c>
      <c r="V1053" s="21" t="s">
        <v>41</v>
      </c>
      <c r="W1053" s="21">
        <v>1</v>
      </c>
    </row>
    <row r="1054" spans="1:23" ht="78.75" x14ac:dyDescent="0.25">
      <c r="A1054" s="18" t="s">
        <v>3065</v>
      </c>
      <c r="B1054" s="19" t="s">
        <v>3091</v>
      </c>
      <c r="C1054" s="20" t="s">
        <v>3092</v>
      </c>
      <c r="D1054" s="21">
        <v>41.837738000000002</v>
      </c>
      <c r="E1054" s="22" t="s">
        <v>3093</v>
      </c>
      <c r="F1054" s="21">
        <f t="shared" si="123"/>
        <v>41.837738000000002</v>
      </c>
      <c r="G1054" s="21">
        <v>0</v>
      </c>
      <c r="H1054" s="21">
        <v>0</v>
      </c>
      <c r="I1054" s="21">
        <v>41.837738000000002</v>
      </c>
      <c r="J1054" s="21">
        <v>0</v>
      </c>
      <c r="K1054" s="21">
        <v>34.864781999999998</v>
      </c>
      <c r="L1054" s="23">
        <v>2025</v>
      </c>
      <c r="M1054" s="21">
        <v>34.864781999999998</v>
      </c>
      <c r="N1054" s="24" t="s">
        <v>928</v>
      </c>
      <c r="O1054" s="22" t="s">
        <v>41</v>
      </c>
      <c r="P1054" s="21" t="s">
        <v>41</v>
      </c>
      <c r="Q1054" s="21" t="s">
        <v>41</v>
      </c>
      <c r="R1054" s="21" t="s">
        <v>41</v>
      </c>
      <c r="S1054" s="21" t="s">
        <v>41</v>
      </c>
      <c r="T1054" s="21" t="s">
        <v>41</v>
      </c>
      <c r="U1054" s="21" t="s">
        <v>41</v>
      </c>
      <c r="V1054" s="21" t="s">
        <v>41</v>
      </c>
      <c r="W1054" s="21">
        <v>15</v>
      </c>
    </row>
    <row r="1055" spans="1:23" ht="78.75" x14ac:dyDescent="0.25">
      <c r="A1055" s="18" t="s">
        <v>3065</v>
      </c>
      <c r="B1055" s="19" t="s">
        <v>3094</v>
      </c>
      <c r="C1055" s="20" t="s">
        <v>3095</v>
      </c>
      <c r="D1055" s="21">
        <v>4.3122290000000003</v>
      </c>
      <c r="E1055" s="22" t="s">
        <v>3096</v>
      </c>
      <c r="F1055" s="21">
        <f t="shared" si="123"/>
        <v>4.3122290000000003</v>
      </c>
      <c r="G1055" s="21">
        <v>0</v>
      </c>
      <c r="H1055" s="21">
        <v>0</v>
      </c>
      <c r="I1055" s="21">
        <v>4.3122290000000003</v>
      </c>
      <c r="J1055" s="21">
        <v>0</v>
      </c>
      <c r="K1055" s="21">
        <v>3.5935239999999999</v>
      </c>
      <c r="L1055" s="23">
        <v>2025</v>
      </c>
      <c r="M1055" s="21">
        <v>3.5935239999999999</v>
      </c>
      <c r="N1055" s="24" t="s">
        <v>928</v>
      </c>
      <c r="O1055" s="22" t="s">
        <v>41</v>
      </c>
      <c r="P1055" s="21" t="s">
        <v>41</v>
      </c>
      <c r="Q1055" s="21" t="s">
        <v>41</v>
      </c>
      <c r="R1055" s="21" t="s">
        <v>41</v>
      </c>
      <c r="S1055" s="21" t="s">
        <v>41</v>
      </c>
      <c r="T1055" s="21" t="s">
        <v>41</v>
      </c>
      <c r="U1055" s="21" t="s">
        <v>41</v>
      </c>
      <c r="V1055" s="21" t="s">
        <v>41</v>
      </c>
      <c r="W1055" s="21">
        <v>1</v>
      </c>
    </row>
    <row r="1056" spans="1:23" ht="78.75" x14ac:dyDescent="0.25">
      <c r="A1056" s="18" t="s">
        <v>3065</v>
      </c>
      <c r="B1056" s="19" t="s">
        <v>3097</v>
      </c>
      <c r="C1056" s="20" t="s">
        <v>3098</v>
      </c>
      <c r="D1056" s="21">
        <v>14.202432</v>
      </c>
      <c r="E1056" s="22" t="s">
        <v>3099</v>
      </c>
      <c r="F1056" s="21">
        <f t="shared" si="123"/>
        <v>14.202432</v>
      </c>
      <c r="G1056" s="21">
        <v>0</v>
      </c>
      <c r="H1056" s="21">
        <v>0</v>
      </c>
      <c r="I1056" s="21">
        <v>14.202432</v>
      </c>
      <c r="J1056" s="21">
        <v>0</v>
      </c>
      <c r="K1056" s="21">
        <v>11.83536</v>
      </c>
      <c r="L1056" s="23">
        <v>2026</v>
      </c>
      <c r="M1056" s="21">
        <v>11.83536</v>
      </c>
      <c r="N1056" s="24" t="s">
        <v>928</v>
      </c>
      <c r="O1056" s="22" t="s">
        <v>41</v>
      </c>
      <c r="P1056" s="21" t="s">
        <v>41</v>
      </c>
      <c r="Q1056" s="21" t="s">
        <v>41</v>
      </c>
      <c r="R1056" s="21" t="s">
        <v>41</v>
      </c>
      <c r="S1056" s="21" t="s">
        <v>41</v>
      </c>
      <c r="T1056" s="21" t="s">
        <v>41</v>
      </c>
      <c r="U1056" s="21" t="s">
        <v>41</v>
      </c>
      <c r="V1056" s="21" t="s">
        <v>41</v>
      </c>
      <c r="W1056" s="21">
        <v>4</v>
      </c>
    </row>
    <row r="1057" spans="1:23" ht="78.75" x14ac:dyDescent="0.25">
      <c r="A1057" s="18" t="s">
        <v>3065</v>
      </c>
      <c r="B1057" s="19" t="s">
        <v>3100</v>
      </c>
      <c r="C1057" s="20" t="s">
        <v>3101</v>
      </c>
      <c r="D1057" s="21">
        <v>33.653128000000002</v>
      </c>
      <c r="E1057" s="22" t="s">
        <v>3102</v>
      </c>
      <c r="F1057" s="21">
        <f t="shared" si="123"/>
        <v>33.653128000000002</v>
      </c>
      <c r="G1057" s="21">
        <v>0</v>
      </c>
      <c r="H1057" s="21">
        <v>0</v>
      </c>
      <c r="I1057" s="21">
        <v>33.653128000000002</v>
      </c>
      <c r="J1057" s="21">
        <v>0</v>
      </c>
      <c r="K1057" s="21">
        <v>28.044273</v>
      </c>
      <c r="L1057" s="23">
        <v>2026</v>
      </c>
      <c r="M1057" s="21">
        <v>28.044273</v>
      </c>
      <c r="N1057" s="24" t="s">
        <v>928</v>
      </c>
      <c r="O1057" s="22" t="s">
        <v>41</v>
      </c>
      <c r="P1057" s="21" t="s">
        <v>41</v>
      </c>
      <c r="Q1057" s="21" t="s">
        <v>41</v>
      </c>
      <c r="R1057" s="21" t="s">
        <v>41</v>
      </c>
      <c r="S1057" s="21" t="s">
        <v>41</v>
      </c>
      <c r="T1057" s="21" t="s">
        <v>41</v>
      </c>
      <c r="U1057" s="21" t="s">
        <v>41</v>
      </c>
      <c r="V1057" s="21" t="s">
        <v>41</v>
      </c>
      <c r="W1057" s="21">
        <v>2</v>
      </c>
    </row>
    <row r="1058" spans="1:23" ht="78.75" x14ac:dyDescent="0.25">
      <c r="A1058" s="18" t="s">
        <v>3065</v>
      </c>
      <c r="B1058" s="19" t="s">
        <v>3103</v>
      </c>
      <c r="C1058" s="20" t="s">
        <v>3104</v>
      </c>
      <c r="D1058" s="21">
        <v>42.809502000000002</v>
      </c>
      <c r="E1058" s="22" t="s">
        <v>3105</v>
      </c>
      <c r="F1058" s="21">
        <f t="shared" si="123"/>
        <v>42.809502000000002</v>
      </c>
      <c r="G1058" s="21">
        <v>0</v>
      </c>
      <c r="H1058" s="21">
        <v>0</v>
      </c>
      <c r="I1058" s="21">
        <v>42.809502000000002</v>
      </c>
      <c r="J1058" s="21">
        <v>0</v>
      </c>
      <c r="K1058" s="21">
        <v>35.674585</v>
      </c>
      <c r="L1058" s="23">
        <v>2026</v>
      </c>
      <c r="M1058" s="21">
        <v>35.674585</v>
      </c>
      <c r="N1058" s="24" t="s">
        <v>928</v>
      </c>
      <c r="O1058" s="22" t="s">
        <v>41</v>
      </c>
      <c r="P1058" s="21" t="s">
        <v>41</v>
      </c>
      <c r="Q1058" s="21" t="s">
        <v>41</v>
      </c>
      <c r="R1058" s="21" t="s">
        <v>41</v>
      </c>
      <c r="S1058" s="21" t="s">
        <v>41</v>
      </c>
      <c r="T1058" s="21" t="s">
        <v>41</v>
      </c>
      <c r="U1058" s="21" t="s">
        <v>41</v>
      </c>
      <c r="V1058" s="21" t="s">
        <v>41</v>
      </c>
      <c r="W1058" s="21">
        <v>4</v>
      </c>
    </row>
    <row r="1059" spans="1:23" ht="126" x14ac:dyDescent="0.25">
      <c r="A1059" s="18" t="s">
        <v>3065</v>
      </c>
      <c r="B1059" s="19" t="s">
        <v>3106</v>
      </c>
      <c r="C1059" s="20" t="s">
        <v>3107</v>
      </c>
      <c r="D1059" s="21">
        <v>10.882232999999999</v>
      </c>
      <c r="E1059" s="22" t="s">
        <v>3108</v>
      </c>
      <c r="F1059" s="21">
        <f t="shared" si="123"/>
        <v>4.0932009999999996</v>
      </c>
      <c r="G1059" s="21">
        <v>0</v>
      </c>
      <c r="H1059" s="21">
        <v>0</v>
      </c>
      <c r="I1059" s="21">
        <v>4.0932009999999996</v>
      </c>
      <c r="J1059" s="21">
        <v>0</v>
      </c>
      <c r="K1059" s="21">
        <v>0</v>
      </c>
      <c r="L1059" s="23">
        <v>2024</v>
      </c>
      <c r="M1059" s="21">
        <v>9.0685280000000006</v>
      </c>
      <c r="N1059" s="24" t="s">
        <v>3109</v>
      </c>
      <c r="O1059" s="22" t="s">
        <v>41</v>
      </c>
      <c r="P1059" s="21" t="s">
        <v>41</v>
      </c>
      <c r="Q1059" s="21" t="s">
        <v>41</v>
      </c>
      <c r="R1059" s="21" t="s">
        <v>41</v>
      </c>
      <c r="S1059" s="21" t="s">
        <v>41</v>
      </c>
      <c r="T1059" s="21" t="s">
        <v>41</v>
      </c>
      <c r="U1059" s="21" t="s">
        <v>41</v>
      </c>
      <c r="V1059" s="21" t="s">
        <v>41</v>
      </c>
      <c r="W1059" s="21">
        <v>84</v>
      </c>
    </row>
    <row r="1060" spans="1:23" ht="78.75" x14ac:dyDescent="0.25">
      <c r="A1060" s="18" t="s">
        <v>3065</v>
      </c>
      <c r="B1060" s="19" t="s">
        <v>3110</v>
      </c>
      <c r="C1060" s="20" t="s">
        <v>3111</v>
      </c>
      <c r="D1060" s="21">
        <v>43.035623999999999</v>
      </c>
      <c r="E1060" s="22" t="s">
        <v>3112</v>
      </c>
      <c r="F1060" s="21">
        <f t="shared" si="123"/>
        <v>43.035623999999999</v>
      </c>
      <c r="G1060" s="21">
        <v>0</v>
      </c>
      <c r="H1060" s="21">
        <v>0</v>
      </c>
      <c r="I1060" s="21">
        <v>43.035623999999999</v>
      </c>
      <c r="J1060" s="21">
        <v>0</v>
      </c>
      <c r="K1060" s="21">
        <v>35.863019999999999</v>
      </c>
      <c r="L1060" s="23">
        <v>2027</v>
      </c>
      <c r="M1060" s="21">
        <v>35.863019999999999</v>
      </c>
      <c r="N1060" s="24" t="s">
        <v>928</v>
      </c>
      <c r="O1060" s="22" t="s">
        <v>41</v>
      </c>
      <c r="P1060" s="21" t="s">
        <v>41</v>
      </c>
      <c r="Q1060" s="21" t="s">
        <v>41</v>
      </c>
      <c r="R1060" s="21" t="s">
        <v>41</v>
      </c>
      <c r="S1060" s="21" t="s">
        <v>41</v>
      </c>
      <c r="T1060" s="21" t="s">
        <v>41</v>
      </c>
      <c r="U1060" s="21" t="s">
        <v>41</v>
      </c>
      <c r="V1060" s="21" t="s">
        <v>41</v>
      </c>
      <c r="W1060" s="21">
        <v>10</v>
      </c>
    </row>
    <row r="1061" spans="1:23" ht="78.75" x14ac:dyDescent="0.25">
      <c r="A1061" s="18" t="s">
        <v>3065</v>
      </c>
      <c r="B1061" s="19" t="s">
        <v>3113</v>
      </c>
      <c r="C1061" s="20" t="s">
        <v>3114</v>
      </c>
      <c r="D1061" s="21">
        <v>12.077228</v>
      </c>
      <c r="E1061" s="22" t="s">
        <v>3115</v>
      </c>
      <c r="F1061" s="21">
        <f t="shared" si="123"/>
        <v>12.077228</v>
      </c>
      <c r="G1061" s="21">
        <v>0</v>
      </c>
      <c r="H1061" s="21">
        <v>0</v>
      </c>
      <c r="I1061" s="21">
        <v>12.077228</v>
      </c>
      <c r="J1061" s="21">
        <v>0</v>
      </c>
      <c r="K1061" s="21">
        <v>10.064356999999999</v>
      </c>
      <c r="L1061" s="23">
        <v>2027</v>
      </c>
      <c r="M1061" s="21">
        <v>10.064356999999999</v>
      </c>
      <c r="N1061" s="24" t="s">
        <v>928</v>
      </c>
      <c r="O1061" s="22" t="s">
        <v>41</v>
      </c>
      <c r="P1061" s="21" t="s">
        <v>41</v>
      </c>
      <c r="Q1061" s="21" t="s">
        <v>41</v>
      </c>
      <c r="R1061" s="21" t="s">
        <v>41</v>
      </c>
      <c r="S1061" s="21" t="s">
        <v>41</v>
      </c>
      <c r="T1061" s="21" t="s">
        <v>41</v>
      </c>
      <c r="U1061" s="21" t="s">
        <v>41</v>
      </c>
      <c r="V1061" s="21" t="s">
        <v>41</v>
      </c>
      <c r="W1061" s="21">
        <v>1</v>
      </c>
    </row>
    <row r="1062" spans="1:23" ht="78.75" x14ac:dyDescent="0.25">
      <c r="A1062" s="18" t="s">
        <v>3065</v>
      </c>
      <c r="B1062" s="19" t="s">
        <v>3116</v>
      </c>
      <c r="C1062" s="20" t="s">
        <v>3117</v>
      </c>
      <c r="D1062" s="21">
        <v>24.942969999999999</v>
      </c>
      <c r="E1062" s="22" t="s">
        <v>3118</v>
      </c>
      <c r="F1062" s="21">
        <f t="shared" si="123"/>
        <v>24.942969999999999</v>
      </c>
      <c r="G1062" s="21">
        <v>0</v>
      </c>
      <c r="H1062" s="21">
        <v>0</v>
      </c>
      <c r="I1062" s="21">
        <v>24.942969999999999</v>
      </c>
      <c r="J1062" s="21">
        <v>0</v>
      </c>
      <c r="K1062" s="21">
        <v>20.785807999999999</v>
      </c>
      <c r="L1062" s="23">
        <v>2027</v>
      </c>
      <c r="M1062" s="21">
        <v>20.785807999999999</v>
      </c>
      <c r="N1062" s="24" t="s">
        <v>928</v>
      </c>
      <c r="O1062" s="22" t="s">
        <v>41</v>
      </c>
      <c r="P1062" s="21" t="s">
        <v>41</v>
      </c>
      <c r="Q1062" s="21" t="s">
        <v>41</v>
      </c>
      <c r="R1062" s="21" t="s">
        <v>41</v>
      </c>
      <c r="S1062" s="21" t="s">
        <v>41</v>
      </c>
      <c r="T1062" s="21" t="s">
        <v>41</v>
      </c>
      <c r="U1062" s="21" t="s">
        <v>41</v>
      </c>
      <c r="V1062" s="21" t="s">
        <v>41</v>
      </c>
      <c r="W1062" s="21">
        <v>1</v>
      </c>
    </row>
    <row r="1063" spans="1:23" ht="78.75" x14ac:dyDescent="0.25">
      <c r="A1063" s="18" t="s">
        <v>3065</v>
      </c>
      <c r="B1063" s="19" t="s">
        <v>3119</v>
      </c>
      <c r="C1063" s="20" t="s">
        <v>3120</v>
      </c>
      <c r="D1063" s="21">
        <v>49.728904</v>
      </c>
      <c r="E1063" s="22" t="s">
        <v>3121</v>
      </c>
      <c r="F1063" s="21">
        <f t="shared" si="123"/>
        <v>49.728904</v>
      </c>
      <c r="G1063" s="21">
        <v>0</v>
      </c>
      <c r="H1063" s="21">
        <v>0</v>
      </c>
      <c r="I1063" s="21">
        <v>49.728904</v>
      </c>
      <c r="J1063" s="21">
        <v>0</v>
      </c>
      <c r="K1063" s="21">
        <v>41.440753000000001</v>
      </c>
      <c r="L1063" s="23">
        <v>2027</v>
      </c>
      <c r="M1063" s="21">
        <v>41.440753000000001</v>
      </c>
      <c r="N1063" s="24" t="s">
        <v>928</v>
      </c>
      <c r="O1063" s="22" t="s">
        <v>41</v>
      </c>
      <c r="P1063" s="21" t="s">
        <v>41</v>
      </c>
      <c r="Q1063" s="21" t="s">
        <v>41</v>
      </c>
      <c r="R1063" s="21" t="s">
        <v>41</v>
      </c>
      <c r="S1063" s="21" t="s">
        <v>41</v>
      </c>
      <c r="T1063" s="21" t="s">
        <v>41</v>
      </c>
      <c r="U1063" s="21" t="s">
        <v>41</v>
      </c>
      <c r="V1063" s="21" t="s">
        <v>41</v>
      </c>
      <c r="W1063" s="21">
        <v>5</v>
      </c>
    </row>
    <row r="1064" spans="1:23" ht="126" x14ac:dyDescent="0.25">
      <c r="A1064" s="18" t="s">
        <v>3065</v>
      </c>
      <c r="B1064" s="19" t="s">
        <v>3122</v>
      </c>
      <c r="C1064" s="20" t="s">
        <v>3123</v>
      </c>
      <c r="D1064" s="21">
        <v>4.32</v>
      </c>
      <c r="E1064" s="22" t="s">
        <v>3124</v>
      </c>
      <c r="F1064" s="21">
        <f t="shared" si="123"/>
        <v>4.32</v>
      </c>
      <c r="G1064" s="21">
        <v>0</v>
      </c>
      <c r="H1064" s="21">
        <v>0</v>
      </c>
      <c r="I1064" s="21">
        <v>4.32</v>
      </c>
      <c r="J1064" s="21">
        <v>0</v>
      </c>
      <c r="K1064" s="21">
        <v>3.6</v>
      </c>
      <c r="L1064" s="23">
        <v>2025</v>
      </c>
      <c r="M1064" s="21">
        <v>3.6</v>
      </c>
      <c r="N1064" s="24" t="s">
        <v>3109</v>
      </c>
      <c r="O1064" s="22" t="s">
        <v>41</v>
      </c>
      <c r="P1064" s="21" t="s">
        <v>41</v>
      </c>
      <c r="Q1064" s="21" t="s">
        <v>41</v>
      </c>
      <c r="R1064" s="21" t="s">
        <v>41</v>
      </c>
      <c r="S1064" s="21" t="s">
        <v>41</v>
      </c>
      <c r="T1064" s="21" t="s">
        <v>41</v>
      </c>
      <c r="U1064" s="21" t="s">
        <v>41</v>
      </c>
      <c r="V1064" s="21" t="s">
        <v>41</v>
      </c>
      <c r="W1064" s="21">
        <v>3</v>
      </c>
    </row>
    <row r="1065" spans="1:23" ht="126" x14ac:dyDescent="0.25">
      <c r="A1065" s="18" t="s">
        <v>3065</v>
      </c>
      <c r="B1065" s="19" t="s">
        <v>3125</v>
      </c>
      <c r="C1065" s="20" t="s">
        <v>3126</v>
      </c>
      <c r="D1065" s="21">
        <v>4.941173</v>
      </c>
      <c r="E1065" s="22" t="s">
        <v>3127</v>
      </c>
      <c r="F1065" s="21">
        <f t="shared" si="123"/>
        <v>4.941173</v>
      </c>
      <c r="G1065" s="21">
        <v>0</v>
      </c>
      <c r="H1065" s="21">
        <v>0</v>
      </c>
      <c r="I1065" s="21">
        <v>4.941173</v>
      </c>
      <c r="J1065" s="21">
        <v>0</v>
      </c>
      <c r="K1065" s="21">
        <v>4.1176440000000003</v>
      </c>
      <c r="L1065" s="23">
        <v>2026</v>
      </c>
      <c r="M1065" s="21">
        <v>4.1176440000000003</v>
      </c>
      <c r="N1065" s="24" t="s">
        <v>3109</v>
      </c>
      <c r="O1065" s="22" t="s">
        <v>41</v>
      </c>
      <c r="P1065" s="21" t="s">
        <v>41</v>
      </c>
      <c r="Q1065" s="21" t="s">
        <v>41</v>
      </c>
      <c r="R1065" s="21" t="s">
        <v>41</v>
      </c>
      <c r="S1065" s="21" t="s">
        <v>41</v>
      </c>
      <c r="T1065" s="21" t="s">
        <v>41</v>
      </c>
      <c r="U1065" s="21" t="s">
        <v>41</v>
      </c>
      <c r="V1065" s="21" t="s">
        <v>41</v>
      </c>
      <c r="W1065" s="21">
        <v>3</v>
      </c>
    </row>
    <row r="1066" spans="1:23" ht="78.75" x14ac:dyDescent="0.25">
      <c r="A1066" s="18" t="s">
        <v>3065</v>
      </c>
      <c r="B1066" s="19" t="s">
        <v>3128</v>
      </c>
      <c r="C1066" s="20" t="s">
        <v>3129</v>
      </c>
      <c r="D1066" s="21">
        <v>10.939514000000001</v>
      </c>
      <c r="E1066" s="22" t="s">
        <v>3130</v>
      </c>
      <c r="F1066" s="21">
        <f t="shared" si="123"/>
        <v>10.939514000000001</v>
      </c>
      <c r="G1066" s="21">
        <v>0</v>
      </c>
      <c r="H1066" s="21">
        <v>0</v>
      </c>
      <c r="I1066" s="21">
        <v>10.939514000000001</v>
      </c>
      <c r="J1066" s="21">
        <v>0</v>
      </c>
      <c r="K1066" s="21">
        <v>9.1162620000000008</v>
      </c>
      <c r="L1066" s="23">
        <v>2027</v>
      </c>
      <c r="M1066" s="21">
        <v>9.1162620000000008</v>
      </c>
      <c r="N1066" s="24" t="s">
        <v>928</v>
      </c>
      <c r="O1066" s="22" t="s">
        <v>41</v>
      </c>
      <c r="P1066" s="21" t="s">
        <v>41</v>
      </c>
      <c r="Q1066" s="21" t="s">
        <v>41</v>
      </c>
      <c r="R1066" s="21" t="s">
        <v>41</v>
      </c>
      <c r="S1066" s="21" t="s">
        <v>41</v>
      </c>
      <c r="T1066" s="21" t="s">
        <v>41</v>
      </c>
      <c r="U1066" s="21" t="s">
        <v>41</v>
      </c>
      <c r="V1066" s="21" t="s">
        <v>41</v>
      </c>
      <c r="W1066" s="21">
        <v>2</v>
      </c>
    </row>
    <row r="1067" spans="1:23" ht="78.75" x14ac:dyDescent="0.25">
      <c r="A1067" s="18" t="s">
        <v>3065</v>
      </c>
      <c r="B1067" s="19" t="s">
        <v>3131</v>
      </c>
      <c r="C1067" s="20" t="s">
        <v>3132</v>
      </c>
      <c r="D1067" s="21">
        <v>8.6828830000000004</v>
      </c>
      <c r="E1067" s="22" t="s">
        <v>3133</v>
      </c>
      <c r="F1067" s="21">
        <f t="shared" si="123"/>
        <v>8.6828830000000004</v>
      </c>
      <c r="G1067" s="21">
        <v>0</v>
      </c>
      <c r="H1067" s="21">
        <v>0</v>
      </c>
      <c r="I1067" s="21">
        <v>8.6828830000000004</v>
      </c>
      <c r="J1067" s="21">
        <v>0</v>
      </c>
      <c r="K1067" s="21">
        <v>7.2357360000000002</v>
      </c>
      <c r="L1067" s="23">
        <v>2026</v>
      </c>
      <c r="M1067" s="21">
        <v>7.2357360000000002</v>
      </c>
      <c r="N1067" s="24" t="s">
        <v>928</v>
      </c>
      <c r="O1067" s="22" t="s">
        <v>41</v>
      </c>
      <c r="P1067" s="21" t="s">
        <v>41</v>
      </c>
      <c r="Q1067" s="21" t="s">
        <v>41</v>
      </c>
      <c r="R1067" s="21" t="s">
        <v>41</v>
      </c>
      <c r="S1067" s="21" t="s">
        <v>41</v>
      </c>
      <c r="T1067" s="21" t="s">
        <v>41</v>
      </c>
      <c r="U1067" s="21" t="s">
        <v>41</v>
      </c>
      <c r="V1067" s="21" t="s">
        <v>41</v>
      </c>
      <c r="W1067" s="21">
        <v>1</v>
      </c>
    </row>
    <row r="1068" spans="1:23" ht="78.75" x14ac:dyDescent="0.25">
      <c r="A1068" s="18" t="s">
        <v>3065</v>
      </c>
      <c r="B1068" s="19" t="s">
        <v>3134</v>
      </c>
      <c r="C1068" s="20" t="s">
        <v>3135</v>
      </c>
      <c r="D1068" s="21">
        <v>36.522385999999997</v>
      </c>
      <c r="E1068" s="22" t="s">
        <v>3136</v>
      </c>
      <c r="F1068" s="21">
        <f t="shared" si="123"/>
        <v>17.155206</v>
      </c>
      <c r="G1068" s="21">
        <v>0</v>
      </c>
      <c r="H1068" s="21">
        <v>0</v>
      </c>
      <c r="I1068" s="21">
        <v>17.155206</v>
      </c>
      <c r="J1068" s="21">
        <v>0</v>
      </c>
      <c r="K1068" s="21">
        <v>0</v>
      </c>
      <c r="L1068" s="23">
        <v>2024</v>
      </c>
      <c r="M1068" s="21">
        <v>30.440321999999998</v>
      </c>
      <c r="N1068" s="24" t="s">
        <v>928</v>
      </c>
      <c r="O1068" s="22" t="s">
        <v>41</v>
      </c>
      <c r="P1068" s="21" t="s">
        <v>41</v>
      </c>
      <c r="Q1068" s="21" t="s">
        <v>41</v>
      </c>
      <c r="R1068" s="21" t="s">
        <v>41</v>
      </c>
      <c r="S1068" s="21" t="s">
        <v>41</v>
      </c>
      <c r="T1068" s="21" t="s">
        <v>41</v>
      </c>
      <c r="U1068" s="21" t="s">
        <v>41</v>
      </c>
      <c r="V1068" s="21" t="s">
        <v>41</v>
      </c>
      <c r="W1068" s="21">
        <v>2</v>
      </c>
    </row>
    <row r="1069" spans="1:23" ht="78.75" x14ac:dyDescent="0.25">
      <c r="A1069" s="18" t="s">
        <v>3065</v>
      </c>
      <c r="B1069" s="19" t="s">
        <v>3137</v>
      </c>
      <c r="C1069" s="20" t="s">
        <v>3138</v>
      </c>
      <c r="D1069" s="21">
        <v>7.2843470000000003</v>
      </c>
      <c r="E1069" s="22" t="s">
        <v>3139</v>
      </c>
      <c r="F1069" s="21">
        <f t="shared" si="123"/>
        <v>7.2843470000000003</v>
      </c>
      <c r="G1069" s="21">
        <v>0</v>
      </c>
      <c r="H1069" s="21">
        <v>0</v>
      </c>
      <c r="I1069" s="21">
        <v>7.2843470000000003</v>
      </c>
      <c r="J1069" s="21">
        <v>0</v>
      </c>
      <c r="K1069" s="21">
        <v>0</v>
      </c>
      <c r="L1069" s="23">
        <v>2024</v>
      </c>
      <c r="M1069" s="21">
        <v>6.0702889999999998</v>
      </c>
      <c r="N1069" s="24" t="s">
        <v>928</v>
      </c>
      <c r="O1069" s="22" t="s">
        <v>41</v>
      </c>
      <c r="P1069" s="21" t="s">
        <v>41</v>
      </c>
      <c r="Q1069" s="21" t="s">
        <v>41</v>
      </c>
      <c r="R1069" s="21" t="s">
        <v>41</v>
      </c>
      <c r="S1069" s="21" t="s">
        <v>41</v>
      </c>
      <c r="T1069" s="21" t="s">
        <v>41</v>
      </c>
      <c r="U1069" s="21" t="s">
        <v>41</v>
      </c>
      <c r="V1069" s="21" t="s">
        <v>41</v>
      </c>
      <c r="W1069" s="21">
        <v>1</v>
      </c>
    </row>
    <row r="1070" spans="1:23" ht="78.75" x14ac:dyDescent="0.25">
      <c r="A1070" s="18" t="s">
        <v>3065</v>
      </c>
      <c r="B1070" s="19" t="s">
        <v>3140</v>
      </c>
      <c r="C1070" s="20" t="s">
        <v>3141</v>
      </c>
      <c r="D1070" s="21">
        <v>51.800635999999997</v>
      </c>
      <c r="E1070" s="22" t="s">
        <v>3142</v>
      </c>
      <c r="F1070" s="21">
        <f t="shared" si="123"/>
        <v>51.800635999999997</v>
      </c>
      <c r="G1070" s="21">
        <v>0</v>
      </c>
      <c r="H1070" s="21">
        <v>0</v>
      </c>
      <c r="I1070" s="21">
        <v>51.800635999999997</v>
      </c>
      <c r="J1070" s="21">
        <v>0</v>
      </c>
      <c r="K1070" s="21">
        <v>43.167197000000002</v>
      </c>
      <c r="L1070" s="23">
        <v>2028</v>
      </c>
      <c r="M1070" s="21">
        <v>43.167197000000002</v>
      </c>
      <c r="N1070" s="24" t="s">
        <v>928</v>
      </c>
      <c r="O1070" s="22" t="s">
        <v>41</v>
      </c>
      <c r="P1070" s="21" t="s">
        <v>41</v>
      </c>
      <c r="Q1070" s="21" t="s">
        <v>41</v>
      </c>
      <c r="R1070" s="21" t="s">
        <v>41</v>
      </c>
      <c r="S1070" s="21" t="s">
        <v>41</v>
      </c>
      <c r="T1070" s="21" t="s">
        <v>41</v>
      </c>
      <c r="U1070" s="21" t="s">
        <v>41</v>
      </c>
      <c r="V1070" s="21" t="s">
        <v>41</v>
      </c>
      <c r="W1070" s="21">
        <v>15</v>
      </c>
    </row>
    <row r="1071" spans="1:23" ht="78.75" x14ac:dyDescent="0.25">
      <c r="A1071" s="18" t="s">
        <v>3065</v>
      </c>
      <c r="B1071" s="19" t="s">
        <v>3143</v>
      </c>
      <c r="C1071" s="20" t="s">
        <v>3144</v>
      </c>
      <c r="D1071" s="21">
        <v>12.61115</v>
      </c>
      <c r="E1071" s="22" t="s">
        <v>3145</v>
      </c>
      <c r="F1071" s="21">
        <f t="shared" si="123"/>
        <v>12.61115</v>
      </c>
      <c r="G1071" s="21">
        <v>0</v>
      </c>
      <c r="H1071" s="21">
        <v>0</v>
      </c>
      <c r="I1071" s="21">
        <v>12.61115</v>
      </c>
      <c r="J1071" s="21">
        <v>0</v>
      </c>
      <c r="K1071" s="21">
        <v>10.509292</v>
      </c>
      <c r="L1071" s="23">
        <v>2028</v>
      </c>
      <c r="M1071" s="21">
        <v>10.509292</v>
      </c>
      <c r="N1071" s="24" t="s">
        <v>928</v>
      </c>
      <c r="O1071" s="22" t="s">
        <v>41</v>
      </c>
      <c r="P1071" s="21" t="s">
        <v>41</v>
      </c>
      <c r="Q1071" s="21" t="s">
        <v>41</v>
      </c>
      <c r="R1071" s="21" t="s">
        <v>41</v>
      </c>
      <c r="S1071" s="21" t="s">
        <v>41</v>
      </c>
      <c r="T1071" s="21" t="s">
        <v>41</v>
      </c>
      <c r="U1071" s="21" t="s">
        <v>41</v>
      </c>
      <c r="V1071" s="21" t="s">
        <v>41</v>
      </c>
      <c r="W1071" s="21">
        <v>1</v>
      </c>
    </row>
    <row r="1072" spans="1:23" ht="78.75" x14ac:dyDescent="0.25">
      <c r="A1072" s="18" t="s">
        <v>3065</v>
      </c>
      <c r="B1072" s="19" t="s">
        <v>3146</v>
      </c>
      <c r="C1072" s="20" t="s">
        <v>3147</v>
      </c>
      <c r="D1072" s="21">
        <v>9.4675759999999993</v>
      </c>
      <c r="E1072" s="22" t="s">
        <v>3148</v>
      </c>
      <c r="F1072" s="21">
        <f t="shared" si="123"/>
        <v>9.4675759999999993</v>
      </c>
      <c r="G1072" s="21">
        <v>0</v>
      </c>
      <c r="H1072" s="21">
        <v>0</v>
      </c>
      <c r="I1072" s="21">
        <v>9.4675759999999993</v>
      </c>
      <c r="J1072" s="21">
        <v>0</v>
      </c>
      <c r="K1072" s="21">
        <v>7.8896470000000001</v>
      </c>
      <c r="L1072" s="23">
        <v>2028</v>
      </c>
      <c r="M1072" s="21">
        <v>7.8896470000000001</v>
      </c>
      <c r="N1072" s="24" t="s">
        <v>928</v>
      </c>
      <c r="O1072" s="22" t="s">
        <v>41</v>
      </c>
      <c r="P1072" s="21" t="s">
        <v>41</v>
      </c>
      <c r="Q1072" s="21" t="s">
        <v>41</v>
      </c>
      <c r="R1072" s="21" t="s">
        <v>41</v>
      </c>
      <c r="S1072" s="21" t="s">
        <v>41</v>
      </c>
      <c r="T1072" s="21" t="s">
        <v>41</v>
      </c>
      <c r="U1072" s="21" t="s">
        <v>41</v>
      </c>
      <c r="V1072" s="21" t="s">
        <v>41</v>
      </c>
      <c r="W1072" s="21">
        <v>1</v>
      </c>
    </row>
    <row r="1073" spans="1:23" ht="78.75" x14ac:dyDescent="0.25">
      <c r="A1073" s="18" t="s">
        <v>3065</v>
      </c>
      <c r="B1073" s="19" t="s">
        <v>3149</v>
      </c>
      <c r="C1073" s="20" t="s">
        <v>3150</v>
      </c>
      <c r="D1073" s="21">
        <v>47.343209999999999</v>
      </c>
      <c r="E1073" s="22" t="s">
        <v>3151</v>
      </c>
      <c r="F1073" s="21">
        <f t="shared" si="123"/>
        <v>47.343209999999999</v>
      </c>
      <c r="G1073" s="21">
        <v>0</v>
      </c>
      <c r="H1073" s="21">
        <v>0</v>
      </c>
      <c r="I1073" s="21">
        <v>47.343209999999999</v>
      </c>
      <c r="J1073" s="21">
        <v>0</v>
      </c>
      <c r="K1073" s="21">
        <v>39.452674999999999</v>
      </c>
      <c r="L1073" s="23">
        <v>2028</v>
      </c>
      <c r="M1073" s="21">
        <v>39.452674999999999</v>
      </c>
      <c r="N1073" s="24" t="s">
        <v>928</v>
      </c>
      <c r="O1073" s="22" t="s">
        <v>41</v>
      </c>
      <c r="P1073" s="21" t="s">
        <v>41</v>
      </c>
      <c r="Q1073" s="21" t="s">
        <v>41</v>
      </c>
      <c r="R1073" s="21" t="s">
        <v>41</v>
      </c>
      <c r="S1073" s="21" t="s">
        <v>41</v>
      </c>
      <c r="T1073" s="21" t="s">
        <v>41</v>
      </c>
      <c r="U1073" s="21" t="s">
        <v>41</v>
      </c>
      <c r="V1073" s="21" t="s">
        <v>41</v>
      </c>
      <c r="W1073" s="21">
        <v>3</v>
      </c>
    </row>
    <row r="1074" spans="1:23" ht="78.75" x14ac:dyDescent="0.25">
      <c r="A1074" s="18" t="s">
        <v>3065</v>
      </c>
      <c r="B1074" s="19" t="s">
        <v>3152</v>
      </c>
      <c r="C1074" s="20" t="s">
        <v>3153</v>
      </c>
      <c r="D1074" s="21">
        <v>38.656056999999997</v>
      </c>
      <c r="E1074" s="22" t="s">
        <v>3154</v>
      </c>
      <c r="F1074" s="21">
        <f t="shared" si="123"/>
        <v>38.656056999999997</v>
      </c>
      <c r="G1074" s="21">
        <v>0</v>
      </c>
      <c r="H1074" s="21">
        <v>0</v>
      </c>
      <c r="I1074" s="21">
        <v>38.656056999999997</v>
      </c>
      <c r="J1074" s="21">
        <v>0</v>
      </c>
      <c r="K1074" s="21">
        <v>32.213380999999998</v>
      </c>
      <c r="L1074" s="23">
        <v>2028</v>
      </c>
      <c r="M1074" s="21">
        <v>32.213380999999998</v>
      </c>
      <c r="N1074" s="24" t="s">
        <v>928</v>
      </c>
      <c r="O1074" s="22" t="s">
        <v>41</v>
      </c>
      <c r="P1074" s="21" t="s">
        <v>41</v>
      </c>
      <c r="Q1074" s="21" t="s">
        <v>41</v>
      </c>
      <c r="R1074" s="21" t="s">
        <v>41</v>
      </c>
      <c r="S1074" s="21" t="s">
        <v>41</v>
      </c>
      <c r="T1074" s="21" t="s">
        <v>41</v>
      </c>
      <c r="U1074" s="21" t="s">
        <v>41</v>
      </c>
      <c r="V1074" s="21" t="s">
        <v>41</v>
      </c>
      <c r="W1074" s="21">
        <v>3</v>
      </c>
    </row>
    <row r="1075" spans="1:23" ht="78.75" x14ac:dyDescent="0.25">
      <c r="A1075" s="18" t="s">
        <v>3065</v>
      </c>
      <c r="B1075" s="19" t="s">
        <v>3155</v>
      </c>
      <c r="C1075" s="20" t="s">
        <v>3156</v>
      </c>
      <c r="D1075" s="21">
        <v>19.472926000000001</v>
      </c>
      <c r="E1075" s="22" t="s">
        <v>3157</v>
      </c>
      <c r="F1075" s="21">
        <f t="shared" si="123"/>
        <v>19.472926000000001</v>
      </c>
      <c r="G1075" s="21">
        <v>0</v>
      </c>
      <c r="H1075" s="21">
        <v>0</v>
      </c>
      <c r="I1075" s="21">
        <v>19.472926000000001</v>
      </c>
      <c r="J1075" s="21">
        <v>0</v>
      </c>
      <c r="K1075" s="21">
        <v>16.227437999999999</v>
      </c>
      <c r="L1075" s="23">
        <v>2028</v>
      </c>
      <c r="M1075" s="21">
        <v>16.227437999999999</v>
      </c>
      <c r="N1075" s="24" t="s">
        <v>928</v>
      </c>
      <c r="O1075" s="22" t="s">
        <v>41</v>
      </c>
      <c r="P1075" s="21" t="s">
        <v>41</v>
      </c>
      <c r="Q1075" s="21" t="s">
        <v>41</v>
      </c>
      <c r="R1075" s="21" t="s">
        <v>41</v>
      </c>
      <c r="S1075" s="21" t="s">
        <v>41</v>
      </c>
      <c r="T1075" s="21" t="s">
        <v>41</v>
      </c>
      <c r="U1075" s="21" t="s">
        <v>41</v>
      </c>
      <c r="V1075" s="21" t="s">
        <v>41</v>
      </c>
      <c r="W1075" s="21">
        <v>3</v>
      </c>
    </row>
    <row r="1076" spans="1:23" ht="204.75" x14ac:dyDescent="0.25">
      <c r="A1076" s="18" t="s">
        <v>3065</v>
      </c>
      <c r="B1076" s="19" t="s">
        <v>663</v>
      </c>
      <c r="C1076" s="20" t="s">
        <v>3158</v>
      </c>
      <c r="D1076" s="21">
        <v>18.407039999999999</v>
      </c>
      <c r="E1076" s="22" t="s">
        <v>3159</v>
      </c>
      <c r="F1076" s="21">
        <f t="shared" si="123"/>
        <v>11.337396</v>
      </c>
      <c r="G1076" s="21">
        <v>0</v>
      </c>
      <c r="H1076" s="21">
        <v>0</v>
      </c>
      <c r="I1076" s="21">
        <v>11.337396</v>
      </c>
      <c r="J1076" s="21">
        <v>0</v>
      </c>
      <c r="K1076" s="21">
        <v>9.4478299999999997</v>
      </c>
      <c r="L1076" s="23">
        <v>2026</v>
      </c>
      <c r="M1076" s="21">
        <v>15.339200999999999</v>
      </c>
      <c r="N1076" s="24" t="s">
        <v>666</v>
      </c>
      <c r="O1076" s="22" t="s">
        <v>41</v>
      </c>
      <c r="P1076" s="21" t="s">
        <v>41</v>
      </c>
      <c r="Q1076" s="21" t="s">
        <v>41</v>
      </c>
      <c r="R1076" s="21" t="s">
        <v>41</v>
      </c>
      <c r="S1076" s="21" t="s">
        <v>41</v>
      </c>
      <c r="T1076" s="21" t="s">
        <v>41</v>
      </c>
      <c r="U1076" s="21" t="s">
        <v>41</v>
      </c>
      <c r="V1076" s="21" t="s">
        <v>41</v>
      </c>
      <c r="W1076" s="21">
        <v>1</v>
      </c>
    </row>
    <row r="1077" spans="1:23" ht="252" x14ac:dyDescent="0.25">
      <c r="A1077" s="18" t="s">
        <v>3065</v>
      </c>
      <c r="B1077" s="19" t="s">
        <v>3160</v>
      </c>
      <c r="C1077" s="20" t="s">
        <v>3161</v>
      </c>
      <c r="D1077" s="21">
        <v>9.8849149999999995</v>
      </c>
      <c r="E1077" s="22" t="s">
        <v>3162</v>
      </c>
      <c r="F1077" s="21">
        <f t="shared" si="123"/>
        <v>9.4714700000000001</v>
      </c>
      <c r="G1077" s="21">
        <v>0</v>
      </c>
      <c r="H1077" s="21">
        <v>0</v>
      </c>
      <c r="I1077" s="21">
        <v>9.4714700000000001</v>
      </c>
      <c r="J1077" s="21">
        <v>0</v>
      </c>
      <c r="K1077" s="21">
        <v>7.8928919999999998</v>
      </c>
      <c r="L1077" s="23">
        <v>2025</v>
      </c>
      <c r="M1077" s="21">
        <v>8.2382690000000007</v>
      </c>
      <c r="N1077" s="24" t="s">
        <v>1169</v>
      </c>
      <c r="O1077" s="22" t="s">
        <v>41</v>
      </c>
      <c r="P1077" s="21" t="s">
        <v>41</v>
      </c>
      <c r="Q1077" s="21" t="s">
        <v>41</v>
      </c>
      <c r="R1077" s="21" t="s">
        <v>41</v>
      </c>
      <c r="S1077" s="21" t="s">
        <v>41</v>
      </c>
      <c r="T1077" s="21" t="s">
        <v>41</v>
      </c>
      <c r="U1077" s="21" t="s">
        <v>41</v>
      </c>
      <c r="V1077" s="21" t="s">
        <v>41</v>
      </c>
      <c r="W1077" s="21">
        <v>1</v>
      </c>
    </row>
    <row r="1078" spans="1:23" ht="236.25" x14ac:dyDescent="0.25">
      <c r="A1078" s="18" t="s">
        <v>3065</v>
      </c>
      <c r="B1078" s="19" t="s">
        <v>659</v>
      </c>
      <c r="C1078" s="20" t="s">
        <v>3163</v>
      </c>
      <c r="D1078" s="21">
        <v>36.446942</v>
      </c>
      <c r="E1078" s="22" t="s">
        <v>3164</v>
      </c>
      <c r="F1078" s="21">
        <f t="shared" si="123"/>
        <v>22.014693000000001</v>
      </c>
      <c r="G1078" s="21">
        <v>0</v>
      </c>
      <c r="H1078" s="21">
        <v>0</v>
      </c>
      <c r="I1078" s="21">
        <v>22.014693000000001</v>
      </c>
      <c r="J1078" s="21">
        <v>0</v>
      </c>
      <c r="K1078" s="21">
        <v>18.345576999999999</v>
      </c>
      <c r="L1078" s="23">
        <v>2026</v>
      </c>
      <c r="M1078" s="21">
        <v>30.372451000000002</v>
      </c>
      <c r="N1078" s="24" t="s">
        <v>662</v>
      </c>
      <c r="O1078" s="22" t="s">
        <v>41</v>
      </c>
      <c r="P1078" s="21" t="s">
        <v>41</v>
      </c>
      <c r="Q1078" s="21" t="s">
        <v>41</v>
      </c>
      <c r="R1078" s="21" t="s">
        <v>41</v>
      </c>
      <c r="S1078" s="21" t="s">
        <v>41</v>
      </c>
      <c r="T1078" s="21" t="s">
        <v>41</v>
      </c>
      <c r="U1078" s="21" t="s">
        <v>41</v>
      </c>
      <c r="V1078" s="21" t="s">
        <v>41</v>
      </c>
      <c r="W1078" s="21">
        <v>1</v>
      </c>
    </row>
    <row r="1079" spans="1:23" ht="220.5" x14ac:dyDescent="0.25">
      <c r="A1079" s="18" t="s">
        <v>3065</v>
      </c>
      <c r="B1079" s="19" t="s">
        <v>655</v>
      </c>
      <c r="C1079" s="20" t="s">
        <v>3165</v>
      </c>
      <c r="D1079" s="21">
        <v>13.461572</v>
      </c>
      <c r="E1079" s="22" t="s">
        <v>3166</v>
      </c>
      <c r="F1079" s="21">
        <f t="shared" ref="F1079:F1110" si="124">IFERROR(J1079+I1079+H1079+G1079,"нд")</f>
        <v>9.4231350000000003</v>
      </c>
      <c r="G1079" s="21">
        <v>0</v>
      </c>
      <c r="H1079" s="21">
        <v>0</v>
      </c>
      <c r="I1079" s="21">
        <v>9.4231350000000003</v>
      </c>
      <c r="J1079" s="21">
        <v>0</v>
      </c>
      <c r="K1079" s="21">
        <v>7.8526129999999998</v>
      </c>
      <c r="L1079" s="23">
        <v>2026</v>
      </c>
      <c r="M1079" s="21">
        <v>11.217976999999999</v>
      </c>
      <c r="N1079" s="24" t="s">
        <v>658</v>
      </c>
      <c r="O1079" s="22" t="s">
        <v>41</v>
      </c>
      <c r="P1079" s="21" t="s">
        <v>41</v>
      </c>
      <c r="Q1079" s="21" t="s">
        <v>41</v>
      </c>
      <c r="R1079" s="21" t="s">
        <v>41</v>
      </c>
      <c r="S1079" s="21" t="s">
        <v>41</v>
      </c>
      <c r="T1079" s="21" t="s">
        <v>41</v>
      </c>
      <c r="U1079" s="21" t="s">
        <v>41</v>
      </c>
      <c r="V1079" s="21" t="s">
        <v>41</v>
      </c>
      <c r="W1079" s="21">
        <v>1</v>
      </c>
    </row>
    <row r="1080" spans="1:23" ht="204.75" x14ac:dyDescent="0.25">
      <c r="A1080" s="18" t="s">
        <v>3065</v>
      </c>
      <c r="B1080" s="19" t="s">
        <v>651</v>
      </c>
      <c r="C1080" s="20" t="s">
        <v>3167</v>
      </c>
      <c r="D1080" s="21">
        <v>26.427924999999998</v>
      </c>
      <c r="E1080" s="22" t="s">
        <v>3168</v>
      </c>
      <c r="F1080" s="21">
        <f t="shared" si="124"/>
        <v>7.0396960000000002</v>
      </c>
      <c r="G1080" s="21">
        <v>0</v>
      </c>
      <c r="H1080" s="21">
        <v>0</v>
      </c>
      <c r="I1080" s="21">
        <v>7.0396960000000002</v>
      </c>
      <c r="J1080" s="21">
        <v>0</v>
      </c>
      <c r="K1080" s="21">
        <v>5.8664129999999997</v>
      </c>
      <c r="L1080" s="23">
        <v>2025</v>
      </c>
      <c r="M1080" s="21">
        <v>23.592739000000002</v>
      </c>
      <c r="N1080" s="24" t="s">
        <v>654</v>
      </c>
      <c r="O1080" s="22" t="s">
        <v>41</v>
      </c>
      <c r="P1080" s="21" t="s">
        <v>41</v>
      </c>
      <c r="Q1080" s="21" t="s">
        <v>41</v>
      </c>
      <c r="R1080" s="21" t="s">
        <v>41</v>
      </c>
      <c r="S1080" s="21" t="s">
        <v>41</v>
      </c>
      <c r="T1080" s="21" t="s">
        <v>41</v>
      </c>
      <c r="U1080" s="21" t="s">
        <v>41</v>
      </c>
      <c r="V1080" s="21" t="s">
        <v>41</v>
      </c>
      <c r="W1080" s="21">
        <v>1</v>
      </c>
    </row>
    <row r="1081" spans="1:23" ht="220.5" x14ac:dyDescent="0.25">
      <c r="A1081" s="18" t="s">
        <v>3065</v>
      </c>
      <c r="B1081" s="19" t="s">
        <v>647</v>
      </c>
      <c r="C1081" s="20" t="s">
        <v>3169</v>
      </c>
      <c r="D1081" s="21">
        <v>34.641568999999997</v>
      </c>
      <c r="E1081" s="22" t="s">
        <v>3170</v>
      </c>
      <c r="F1081" s="21">
        <f t="shared" si="124"/>
        <v>23.633317999999999</v>
      </c>
      <c r="G1081" s="21">
        <v>0</v>
      </c>
      <c r="H1081" s="21">
        <v>0</v>
      </c>
      <c r="I1081" s="21">
        <v>23.633317999999999</v>
      </c>
      <c r="J1081" s="21">
        <v>0</v>
      </c>
      <c r="K1081" s="21">
        <v>19.694431999999999</v>
      </c>
      <c r="L1081" s="23">
        <v>2026</v>
      </c>
      <c r="M1081" s="21">
        <v>28.867975000000001</v>
      </c>
      <c r="N1081" s="24" t="s">
        <v>2713</v>
      </c>
      <c r="O1081" s="22" t="s">
        <v>41</v>
      </c>
      <c r="P1081" s="21" t="s">
        <v>41</v>
      </c>
      <c r="Q1081" s="21" t="s">
        <v>41</v>
      </c>
      <c r="R1081" s="21" t="s">
        <v>41</v>
      </c>
      <c r="S1081" s="21" t="s">
        <v>41</v>
      </c>
      <c r="T1081" s="21" t="s">
        <v>41</v>
      </c>
      <c r="U1081" s="21" t="s">
        <v>41</v>
      </c>
      <c r="V1081" s="21" t="s">
        <v>41</v>
      </c>
      <c r="W1081" s="21">
        <v>1</v>
      </c>
    </row>
    <row r="1082" spans="1:23" ht="204.75" x14ac:dyDescent="0.25">
      <c r="A1082" s="18" t="s">
        <v>3065</v>
      </c>
      <c r="B1082" s="19" t="s">
        <v>643</v>
      </c>
      <c r="C1082" s="20" t="s">
        <v>3171</v>
      </c>
      <c r="D1082" s="21">
        <v>70.284842999999995</v>
      </c>
      <c r="E1082" s="22" t="s">
        <v>3172</v>
      </c>
      <c r="F1082" s="21">
        <f t="shared" si="124"/>
        <v>58.517023000000002</v>
      </c>
      <c r="G1082" s="21">
        <v>0</v>
      </c>
      <c r="H1082" s="21">
        <v>0</v>
      </c>
      <c r="I1082" s="21">
        <v>58.517023000000002</v>
      </c>
      <c r="J1082" s="21">
        <v>0</v>
      </c>
      <c r="K1082" s="21">
        <v>48.764186000000002</v>
      </c>
      <c r="L1082" s="23">
        <v>2026</v>
      </c>
      <c r="M1082" s="21">
        <v>58.636232999999997</v>
      </c>
      <c r="N1082" s="24" t="s">
        <v>1338</v>
      </c>
      <c r="O1082" s="22" t="s">
        <v>41</v>
      </c>
      <c r="P1082" s="21" t="s">
        <v>41</v>
      </c>
      <c r="Q1082" s="21" t="s">
        <v>41</v>
      </c>
      <c r="R1082" s="21" t="s">
        <v>41</v>
      </c>
      <c r="S1082" s="21" t="s">
        <v>41</v>
      </c>
      <c r="T1082" s="21" t="s">
        <v>41</v>
      </c>
      <c r="U1082" s="21" t="s">
        <v>41</v>
      </c>
      <c r="V1082" s="21" t="s">
        <v>41</v>
      </c>
      <c r="W1082" s="21">
        <v>1</v>
      </c>
    </row>
    <row r="1083" spans="1:23" ht="173.25" x14ac:dyDescent="0.25">
      <c r="A1083" s="18" t="s">
        <v>3065</v>
      </c>
      <c r="B1083" s="19" t="s">
        <v>989</v>
      </c>
      <c r="C1083" s="20" t="s">
        <v>3173</v>
      </c>
      <c r="D1083" s="21">
        <v>9.8825450000000004</v>
      </c>
      <c r="E1083" s="22" t="s">
        <v>3174</v>
      </c>
      <c r="F1083" s="21">
        <f t="shared" si="124"/>
        <v>0</v>
      </c>
      <c r="G1083" s="21">
        <v>0</v>
      </c>
      <c r="H1083" s="21">
        <v>0</v>
      </c>
      <c r="I1083" s="21">
        <v>0</v>
      </c>
      <c r="J1083" s="21">
        <v>0</v>
      </c>
      <c r="K1083" s="21">
        <v>0</v>
      </c>
      <c r="L1083" s="23">
        <v>2025</v>
      </c>
      <c r="M1083" s="21">
        <v>7.7612240000000003</v>
      </c>
      <c r="N1083" s="24" t="s">
        <v>992</v>
      </c>
      <c r="O1083" s="22" t="s">
        <v>41</v>
      </c>
      <c r="P1083" s="21" t="s">
        <v>41</v>
      </c>
      <c r="Q1083" s="21" t="s">
        <v>41</v>
      </c>
      <c r="R1083" s="21" t="s">
        <v>41</v>
      </c>
      <c r="S1083" s="21" t="s">
        <v>41</v>
      </c>
      <c r="T1083" s="21" t="s">
        <v>41</v>
      </c>
      <c r="U1083" s="21" t="s">
        <v>41</v>
      </c>
      <c r="V1083" s="21" t="s">
        <v>41</v>
      </c>
      <c r="W1083" s="21">
        <v>1</v>
      </c>
    </row>
    <row r="1084" spans="1:23" ht="236.25" x14ac:dyDescent="0.25">
      <c r="A1084" s="18" t="s">
        <v>3065</v>
      </c>
      <c r="B1084" s="19" t="s">
        <v>667</v>
      </c>
      <c r="C1084" s="20" t="s">
        <v>3175</v>
      </c>
      <c r="D1084" s="21">
        <v>13.087923999999999</v>
      </c>
      <c r="E1084" s="22" t="s">
        <v>3176</v>
      </c>
      <c r="F1084" s="21">
        <f t="shared" si="124"/>
        <v>1.83918</v>
      </c>
      <c r="G1084" s="21">
        <v>0</v>
      </c>
      <c r="H1084" s="21">
        <v>0</v>
      </c>
      <c r="I1084" s="21">
        <v>1.83918</v>
      </c>
      <c r="J1084" s="21">
        <v>0</v>
      </c>
      <c r="K1084" s="21">
        <v>1.5326500000000001</v>
      </c>
      <c r="L1084" s="23">
        <v>2025</v>
      </c>
      <c r="M1084" s="21">
        <v>10.906603</v>
      </c>
      <c r="N1084" s="24" t="s">
        <v>670</v>
      </c>
      <c r="O1084" s="22" t="s">
        <v>41</v>
      </c>
      <c r="P1084" s="21" t="s">
        <v>41</v>
      </c>
      <c r="Q1084" s="21" t="s">
        <v>41</v>
      </c>
      <c r="R1084" s="21" t="s">
        <v>41</v>
      </c>
      <c r="S1084" s="21" t="s">
        <v>41</v>
      </c>
      <c r="T1084" s="21" t="s">
        <v>41</v>
      </c>
      <c r="U1084" s="21" t="s">
        <v>41</v>
      </c>
      <c r="V1084" s="21" t="s">
        <v>41</v>
      </c>
      <c r="W1084" s="21">
        <v>1</v>
      </c>
    </row>
    <row r="1085" spans="1:23" ht="78.75" x14ac:dyDescent="0.25">
      <c r="A1085" s="18" t="s">
        <v>3065</v>
      </c>
      <c r="B1085" s="19" t="s">
        <v>3177</v>
      </c>
      <c r="C1085" s="20" t="s">
        <v>3178</v>
      </c>
      <c r="D1085" s="21">
        <v>37.285713999999999</v>
      </c>
      <c r="E1085" s="22" t="s">
        <v>3179</v>
      </c>
      <c r="F1085" s="21">
        <f t="shared" si="124"/>
        <v>37.285713999999999</v>
      </c>
      <c r="G1085" s="21">
        <v>0</v>
      </c>
      <c r="H1085" s="21">
        <v>0</v>
      </c>
      <c r="I1085" s="21">
        <v>37.285713999999999</v>
      </c>
      <c r="J1085" s="21">
        <v>0</v>
      </c>
      <c r="K1085" s="21">
        <v>0</v>
      </c>
      <c r="L1085" s="23">
        <v>2024</v>
      </c>
      <c r="M1085" s="21">
        <v>31.071428000000001</v>
      </c>
      <c r="N1085" s="24" t="s">
        <v>928</v>
      </c>
      <c r="O1085" s="22" t="s">
        <v>41</v>
      </c>
      <c r="P1085" s="21" t="s">
        <v>41</v>
      </c>
      <c r="Q1085" s="21" t="s">
        <v>41</v>
      </c>
      <c r="R1085" s="21" t="s">
        <v>41</v>
      </c>
      <c r="S1085" s="21" t="s">
        <v>41</v>
      </c>
      <c r="T1085" s="21" t="s">
        <v>41</v>
      </c>
      <c r="U1085" s="21" t="s">
        <v>41</v>
      </c>
      <c r="V1085" s="21" t="s">
        <v>41</v>
      </c>
      <c r="W1085" s="21">
        <v>1</v>
      </c>
    </row>
    <row r="1086" spans="1:23" ht="78.75" x14ac:dyDescent="0.25">
      <c r="A1086" s="18" t="s">
        <v>3065</v>
      </c>
      <c r="B1086" s="19" t="s">
        <v>3180</v>
      </c>
      <c r="C1086" s="20" t="s">
        <v>3181</v>
      </c>
      <c r="D1086" s="21">
        <v>598.31335000000001</v>
      </c>
      <c r="E1086" s="22" t="s">
        <v>3182</v>
      </c>
      <c r="F1086" s="21">
        <f t="shared" si="124"/>
        <v>402.53584799999999</v>
      </c>
      <c r="G1086" s="21">
        <v>0</v>
      </c>
      <c r="H1086" s="21">
        <v>0</v>
      </c>
      <c r="I1086" s="21">
        <v>402.53584799999999</v>
      </c>
      <c r="J1086" s="21">
        <v>0</v>
      </c>
      <c r="K1086" s="21">
        <v>130.21259000000001</v>
      </c>
      <c r="L1086" s="23">
        <v>2030</v>
      </c>
      <c r="M1086" s="21">
        <v>498.59445799999997</v>
      </c>
      <c r="N1086" s="24" t="s">
        <v>928</v>
      </c>
      <c r="O1086" s="22" t="s">
        <v>41</v>
      </c>
      <c r="P1086" s="21" t="s">
        <v>41</v>
      </c>
      <c r="Q1086" s="21" t="s">
        <v>41</v>
      </c>
      <c r="R1086" s="21" t="s">
        <v>41</v>
      </c>
      <c r="S1086" s="21" t="s">
        <v>41</v>
      </c>
      <c r="T1086" s="21" t="s">
        <v>41</v>
      </c>
      <c r="U1086" s="21" t="s">
        <v>41</v>
      </c>
      <c r="V1086" s="21" t="s">
        <v>41</v>
      </c>
      <c r="W1086" s="21">
        <v>29</v>
      </c>
    </row>
    <row r="1087" spans="1:23" ht="126" x14ac:dyDescent="0.25">
      <c r="A1087" s="18" t="s">
        <v>3065</v>
      </c>
      <c r="B1087" s="19" t="s">
        <v>3183</v>
      </c>
      <c r="C1087" s="20" t="s">
        <v>3184</v>
      </c>
      <c r="D1087" s="21">
        <v>48.921686000000001</v>
      </c>
      <c r="E1087" s="22" t="s">
        <v>3185</v>
      </c>
      <c r="F1087" s="21">
        <f t="shared" si="124"/>
        <v>27.188002000000001</v>
      </c>
      <c r="G1087" s="21">
        <v>0</v>
      </c>
      <c r="H1087" s="21">
        <v>0</v>
      </c>
      <c r="I1087" s="21">
        <v>27.188002000000001</v>
      </c>
      <c r="J1087" s="21">
        <v>0</v>
      </c>
      <c r="K1087" s="21">
        <v>0</v>
      </c>
      <c r="L1087" s="23">
        <v>2024</v>
      </c>
      <c r="M1087" s="21">
        <v>40.768071999999997</v>
      </c>
      <c r="N1087" s="24" t="s">
        <v>3109</v>
      </c>
      <c r="O1087" s="22" t="s">
        <v>41</v>
      </c>
      <c r="P1087" s="21" t="s">
        <v>41</v>
      </c>
      <c r="Q1087" s="21" t="s">
        <v>41</v>
      </c>
      <c r="R1087" s="21" t="s">
        <v>41</v>
      </c>
      <c r="S1087" s="21" t="s">
        <v>41</v>
      </c>
      <c r="T1087" s="21" t="s">
        <v>41</v>
      </c>
      <c r="U1087" s="21" t="s">
        <v>41</v>
      </c>
      <c r="V1087" s="21" t="s">
        <v>41</v>
      </c>
      <c r="W1087" s="21">
        <v>203</v>
      </c>
    </row>
    <row r="1088" spans="1:23" ht="126" x14ac:dyDescent="0.25">
      <c r="A1088" s="18" t="s">
        <v>3065</v>
      </c>
      <c r="B1088" s="19" t="s">
        <v>3186</v>
      </c>
      <c r="C1088" s="20" t="s">
        <v>3187</v>
      </c>
      <c r="D1088" s="21">
        <v>54.951262</v>
      </c>
      <c r="E1088" s="22" t="s">
        <v>3188</v>
      </c>
      <c r="F1088" s="21">
        <f t="shared" si="124"/>
        <v>54.951262</v>
      </c>
      <c r="G1088" s="21">
        <v>0</v>
      </c>
      <c r="H1088" s="21">
        <v>0</v>
      </c>
      <c r="I1088" s="21">
        <v>54.951262</v>
      </c>
      <c r="J1088" s="21">
        <v>0</v>
      </c>
      <c r="K1088" s="21">
        <v>45.792718999999998</v>
      </c>
      <c r="L1088" s="23">
        <v>2025</v>
      </c>
      <c r="M1088" s="21">
        <v>45.792718999999998</v>
      </c>
      <c r="N1088" s="24" t="s">
        <v>3109</v>
      </c>
      <c r="O1088" s="22" t="s">
        <v>41</v>
      </c>
      <c r="P1088" s="21" t="s">
        <v>41</v>
      </c>
      <c r="Q1088" s="21" t="s">
        <v>41</v>
      </c>
      <c r="R1088" s="21" t="s">
        <v>41</v>
      </c>
      <c r="S1088" s="21" t="s">
        <v>41</v>
      </c>
      <c r="T1088" s="21" t="s">
        <v>41</v>
      </c>
      <c r="U1088" s="21" t="s">
        <v>41</v>
      </c>
      <c r="V1088" s="21" t="s">
        <v>41</v>
      </c>
      <c r="W1088" s="21">
        <v>63</v>
      </c>
    </row>
    <row r="1089" spans="1:23" ht="267.75" x14ac:dyDescent="0.25">
      <c r="A1089" s="18" t="s">
        <v>3065</v>
      </c>
      <c r="B1089" s="19" t="s">
        <v>743</v>
      </c>
      <c r="C1089" s="20" t="s">
        <v>3189</v>
      </c>
      <c r="D1089" s="21">
        <v>43.839654000000003</v>
      </c>
      <c r="E1089" s="22" t="s">
        <v>3190</v>
      </c>
      <c r="F1089" s="21">
        <f t="shared" si="124"/>
        <v>42.881976999999999</v>
      </c>
      <c r="G1089" s="21">
        <v>0</v>
      </c>
      <c r="H1089" s="21">
        <v>0</v>
      </c>
      <c r="I1089" s="21">
        <v>42.881976999999999</v>
      </c>
      <c r="J1089" s="21">
        <v>0</v>
      </c>
      <c r="K1089" s="21">
        <v>35.734980999999998</v>
      </c>
      <c r="L1089" s="23">
        <v>2028</v>
      </c>
      <c r="M1089" s="21">
        <v>36.533045000000001</v>
      </c>
      <c r="N1089" s="24" t="s">
        <v>2720</v>
      </c>
      <c r="O1089" s="22" t="s">
        <v>41</v>
      </c>
      <c r="P1089" s="21" t="s">
        <v>41</v>
      </c>
      <c r="Q1089" s="21" t="s">
        <v>41</v>
      </c>
      <c r="R1089" s="21" t="s">
        <v>41</v>
      </c>
      <c r="S1089" s="21" t="s">
        <v>41</v>
      </c>
      <c r="T1089" s="21" t="s">
        <v>41</v>
      </c>
      <c r="U1089" s="21" t="s">
        <v>41</v>
      </c>
      <c r="V1089" s="21" t="s">
        <v>41</v>
      </c>
      <c r="W1089" s="21">
        <v>1</v>
      </c>
    </row>
    <row r="1090" spans="1:23" ht="204.75" x14ac:dyDescent="0.25">
      <c r="A1090" s="18" t="s">
        <v>3065</v>
      </c>
      <c r="B1090" s="19" t="s">
        <v>739</v>
      </c>
      <c r="C1090" s="20" t="s">
        <v>3191</v>
      </c>
      <c r="D1090" s="21">
        <v>11.623023999999999</v>
      </c>
      <c r="E1090" s="22" t="s">
        <v>3192</v>
      </c>
      <c r="F1090" s="21">
        <f t="shared" si="124"/>
        <v>10.503405000000001</v>
      </c>
      <c r="G1090" s="21">
        <v>0</v>
      </c>
      <c r="H1090" s="21">
        <v>0</v>
      </c>
      <c r="I1090" s="21">
        <v>10.503405000000001</v>
      </c>
      <c r="J1090" s="21">
        <v>0</v>
      </c>
      <c r="K1090" s="21">
        <v>8.7528380000000006</v>
      </c>
      <c r="L1090" s="23">
        <v>2027</v>
      </c>
      <c r="M1090" s="21">
        <v>9.6858540000000009</v>
      </c>
      <c r="N1090" s="24" t="s">
        <v>742</v>
      </c>
      <c r="O1090" s="22" t="s">
        <v>41</v>
      </c>
      <c r="P1090" s="21" t="s">
        <v>41</v>
      </c>
      <c r="Q1090" s="21" t="s">
        <v>41</v>
      </c>
      <c r="R1090" s="21" t="s">
        <v>41</v>
      </c>
      <c r="S1090" s="21" t="s">
        <v>41</v>
      </c>
      <c r="T1090" s="21" t="s">
        <v>41</v>
      </c>
      <c r="U1090" s="21" t="s">
        <v>41</v>
      </c>
      <c r="V1090" s="21" t="s">
        <v>41</v>
      </c>
      <c r="W1090" s="21">
        <v>1</v>
      </c>
    </row>
    <row r="1091" spans="1:23" ht="204.75" x14ac:dyDescent="0.25">
      <c r="A1091" s="18" t="s">
        <v>3065</v>
      </c>
      <c r="B1091" s="19" t="s">
        <v>747</v>
      </c>
      <c r="C1091" s="20" t="s">
        <v>3193</v>
      </c>
      <c r="D1091" s="21">
        <v>12.325772000000001</v>
      </c>
      <c r="E1091" s="22" t="s">
        <v>3194</v>
      </c>
      <c r="F1091" s="21">
        <f t="shared" si="124"/>
        <v>5.6350759999999998</v>
      </c>
      <c r="G1091" s="21">
        <v>0</v>
      </c>
      <c r="H1091" s="21">
        <v>0</v>
      </c>
      <c r="I1091" s="21">
        <v>5.6350759999999998</v>
      </c>
      <c r="J1091" s="21">
        <v>0</v>
      </c>
      <c r="K1091" s="21">
        <v>4.6958970000000004</v>
      </c>
      <c r="L1091" s="23">
        <v>2026</v>
      </c>
      <c r="M1091" s="21">
        <v>10.271477000000001</v>
      </c>
      <c r="N1091" s="24" t="s">
        <v>1349</v>
      </c>
      <c r="O1091" s="22" t="s">
        <v>41</v>
      </c>
      <c r="P1091" s="21" t="s">
        <v>41</v>
      </c>
      <c r="Q1091" s="21" t="s">
        <v>41</v>
      </c>
      <c r="R1091" s="21" t="s">
        <v>41</v>
      </c>
      <c r="S1091" s="21" t="s">
        <v>41</v>
      </c>
      <c r="T1091" s="21" t="s">
        <v>41</v>
      </c>
      <c r="U1091" s="21" t="s">
        <v>41</v>
      </c>
      <c r="V1091" s="21" t="s">
        <v>41</v>
      </c>
      <c r="W1091" s="21">
        <v>1</v>
      </c>
    </row>
    <row r="1092" spans="1:23" ht="63" x14ac:dyDescent="0.25">
      <c r="A1092" s="18" t="s">
        <v>3065</v>
      </c>
      <c r="B1092" s="19" t="s">
        <v>3195</v>
      </c>
      <c r="C1092" s="20" t="s">
        <v>3196</v>
      </c>
      <c r="D1092" s="21">
        <v>3.9397099999999998</v>
      </c>
      <c r="E1092" s="22" t="s">
        <v>3197</v>
      </c>
      <c r="F1092" s="21">
        <f t="shared" si="124"/>
        <v>3.9397099999999998</v>
      </c>
      <c r="G1092" s="21">
        <v>0</v>
      </c>
      <c r="H1092" s="21">
        <v>0</v>
      </c>
      <c r="I1092" s="21">
        <v>3.9397099999999998</v>
      </c>
      <c r="J1092" s="21">
        <v>0</v>
      </c>
      <c r="K1092" s="21">
        <v>0</v>
      </c>
      <c r="L1092" s="23">
        <v>2024</v>
      </c>
      <c r="M1092" s="21">
        <v>3.2830919999999999</v>
      </c>
      <c r="N1092" s="24" t="s">
        <v>3198</v>
      </c>
      <c r="O1092" s="22" t="s">
        <v>41</v>
      </c>
      <c r="P1092" s="21" t="s">
        <v>41</v>
      </c>
      <c r="Q1092" s="21" t="s">
        <v>41</v>
      </c>
      <c r="R1092" s="21" t="s">
        <v>41</v>
      </c>
      <c r="S1092" s="21" t="s">
        <v>41</v>
      </c>
      <c r="T1092" s="21" t="s">
        <v>41</v>
      </c>
      <c r="U1092" s="21" t="s">
        <v>41</v>
      </c>
      <c r="V1092" s="21" t="s">
        <v>41</v>
      </c>
      <c r="W1092" s="21">
        <v>78</v>
      </c>
    </row>
    <row r="1093" spans="1:23" ht="63" x14ac:dyDescent="0.25">
      <c r="A1093" s="18" t="s">
        <v>3065</v>
      </c>
      <c r="B1093" s="19" t="s">
        <v>3199</v>
      </c>
      <c r="C1093" s="20" t="s">
        <v>3200</v>
      </c>
      <c r="D1093" s="21">
        <v>1.5969199999999999</v>
      </c>
      <c r="E1093" s="22" t="s">
        <v>3201</v>
      </c>
      <c r="F1093" s="21">
        <f t="shared" si="124"/>
        <v>1.5969199999999999</v>
      </c>
      <c r="G1093" s="21">
        <v>0</v>
      </c>
      <c r="H1093" s="21">
        <v>0</v>
      </c>
      <c r="I1093" s="21">
        <v>1.5969199999999999</v>
      </c>
      <c r="J1093" s="21">
        <v>0</v>
      </c>
      <c r="K1093" s="21">
        <v>1.330767</v>
      </c>
      <c r="L1093" s="23">
        <v>2025</v>
      </c>
      <c r="M1093" s="21">
        <v>1.330767</v>
      </c>
      <c r="N1093" s="24" t="s">
        <v>3198</v>
      </c>
      <c r="O1093" s="22" t="s">
        <v>41</v>
      </c>
      <c r="P1093" s="21" t="s">
        <v>41</v>
      </c>
      <c r="Q1093" s="21" t="s">
        <v>41</v>
      </c>
      <c r="R1093" s="21" t="s">
        <v>41</v>
      </c>
      <c r="S1093" s="21" t="s">
        <v>41</v>
      </c>
      <c r="T1093" s="21" t="s">
        <v>41</v>
      </c>
      <c r="U1093" s="21" t="s">
        <v>41</v>
      </c>
      <c r="V1093" s="21" t="s">
        <v>41</v>
      </c>
      <c r="W1093" s="21">
        <v>25</v>
      </c>
    </row>
    <row r="1094" spans="1:23" ht="173.25" x14ac:dyDescent="0.25">
      <c r="A1094" s="18" t="s">
        <v>3065</v>
      </c>
      <c r="B1094" s="19" t="s">
        <v>703</v>
      </c>
      <c r="C1094" s="20" t="s">
        <v>3202</v>
      </c>
      <c r="D1094" s="21">
        <v>2.9068749999999999</v>
      </c>
      <c r="E1094" s="22" t="s">
        <v>3203</v>
      </c>
      <c r="F1094" s="21">
        <f t="shared" si="124"/>
        <v>0</v>
      </c>
      <c r="G1094" s="21">
        <v>0</v>
      </c>
      <c r="H1094" s="21">
        <v>0</v>
      </c>
      <c r="I1094" s="21">
        <v>0</v>
      </c>
      <c r="J1094" s="21">
        <v>0</v>
      </c>
      <c r="K1094" s="21">
        <v>0</v>
      </c>
      <c r="L1094" s="23">
        <v>2025</v>
      </c>
      <c r="M1094" s="21">
        <v>2.9068749999999999</v>
      </c>
      <c r="N1094" s="24" t="s">
        <v>706</v>
      </c>
      <c r="O1094" s="22" t="s">
        <v>41</v>
      </c>
      <c r="P1094" s="21" t="s">
        <v>41</v>
      </c>
      <c r="Q1094" s="21" t="s">
        <v>41</v>
      </c>
      <c r="R1094" s="21" t="s">
        <v>41</v>
      </c>
      <c r="S1094" s="21" t="s">
        <v>41</v>
      </c>
      <c r="T1094" s="21" t="s">
        <v>41</v>
      </c>
      <c r="U1094" s="21" t="s">
        <v>41</v>
      </c>
      <c r="V1094" s="21" t="s">
        <v>41</v>
      </c>
      <c r="W1094" s="21">
        <v>1</v>
      </c>
    </row>
    <row r="1095" spans="1:23" ht="78.75" x14ac:dyDescent="0.25">
      <c r="A1095" s="18" t="s">
        <v>3065</v>
      </c>
      <c r="B1095" s="19" t="s">
        <v>711</v>
      </c>
      <c r="C1095" s="20" t="s">
        <v>3204</v>
      </c>
      <c r="D1095" s="21">
        <v>4.8507660000000001</v>
      </c>
      <c r="E1095" s="22" t="s">
        <v>3205</v>
      </c>
      <c r="F1095" s="21">
        <f t="shared" si="124"/>
        <v>2.2313519999999998</v>
      </c>
      <c r="G1095" s="21">
        <v>0</v>
      </c>
      <c r="H1095" s="21">
        <v>0</v>
      </c>
      <c r="I1095" s="21">
        <v>2.2313519999999998</v>
      </c>
      <c r="J1095" s="21">
        <v>0</v>
      </c>
      <c r="K1095" s="21">
        <v>1.8594599999999999</v>
      </c>
      <c r="L1095" s="23">
        <v>2025</v>
      </c>
      <c r="M1095" s="21">
        <v>4.0423049999999998</v>
      </c>
      <c r="N1095" s="24" t="s">
        <v>714</v>
      </c>
      <c r="O1095" s="22" t="s">
        <v>41</v>
      </c>
      <c r="P1095" s="21" t="s">
        <v>41</v>
      </c>
      <c r="Q1095" s="21" t="s">
        <v>41</v>
      </c>
      <c r="R1095" s="21" t="s">
        <v>41</v>
      </c>
      <c r="S1095" s="21" t="s">
        <v>41</v>
      </c>
      <c r="T1095" s="21" t="s">
        <v>41</v>
      </c>
      <c r="U1095" s="21" t="s">
        <v>41</v>
      </c>
      <c r="V1095" s="21" t="s">
        <v>41</v>
      </c>
      <c r="W1095" s="21">
        <v>1</v>
      </c>
    </row>
    <row r="1096" spans="1:23" ht="126" x14ac:dyDescent="0.25">
      <c r="A1096" s="18" t="s">
        <v>3065</v>
      </c>
      <c r="B1096" s="19" t="s">
        <v>715</v>
      </c>
      <c r="C1096" s="20" t="s">
        <v>3206</v>
      </c>
      <c r="D1096" s="21">
        <v>18.912268999999998</v>
      </c>
      <c r="E1096" s="22" t="s">
        <v>3207</v>
      </c>
      <c r="F1096" s="21">
        <f t="shared" si="124"/>
        <v>18.912268999999998</v>
      </c>
      <c r="G1096" s="21">
        <v>0</v>
      </c>
      <c r="H1096" s="21">
        <v>0</v>
      </c>
      <c r="I1096" s="21">
        <v>18.912268999999998</v>
      </c>
      <c r="J1096" s="21">
        <v>0</v>
      </c>
      <c r="K1096" s="21">
        <v>15.760223999999999</v>
      </c>
      <c r="L1096" s="23">
        <v>2026</v>
      </c>
      <c r="M1096" s="21">
        <v>19.286346000000002</v>
      </c>
      <c r="N1096" s="24" t="s">
        <v>1210</v>
      </c>
      <c r="O1096" s="22" t="s">
        <v>41</v>
      </c>
      <c r="P1096" s="21" t="s">
        <v>41</v>
      </c>
      <c r="Q1096" s="21" t="s">
        <v>41</v>
      </c>
      <c r="R1096" s="21" t="s">
        <v>41</v>
      </c>
      <c r="S1096" s="21" t="s">
        <v>41</v>
      </c>
      <c r="T1096" s="21" t="s">
        <v>41</v>
      </c>
      <c r="U1096" s="21" t="s">
        <v>41</v>
      </c>
      <c r="V1096" s="21" t="s">
        <v>41</v>
      </c>
      <c r="W1096" s="21">
        <v>1</v>
      </c>
    </row>
    <row r="1097" spans="1:23" ht="94.5" x14ac:dyDescent="0.25">
      <c r="A1097" s="18" t="s">
        <v>3065</v>
      </c>
      <c r="B1097" s="19" t="s">
        <v>719</v>
      </c>
      <c r="C1097" s="20" t="s">
        <v>3208</v>
      </c>
      <c r="D1097" s="21">
        <v>3.201511</v>
      </c>
      <c r="E1097" s="22" t="s">
        <v>3209</v>
      </c>
      <c r="F1097" s="21">
        <f t="shared" si="124"/>
        <v>2.1343380000000001</v>
      </c>
      <c r="G1097" s="21">
        <v>0</v>
      </c>
      <c r="H1097" s="21">
        <v>0</v>
      </c>
      <c r="I1097" s="21">
        <v>2.1343380000000001</v>
      </c>
      <c r="J1097" s="21">
        <v>0</v>
      </c>
      <c r="K1097" s="21">
        <v>1.7786139999999999</v>
      </c>
      <c r="L1097" s="23">
        <v>2026</v>
      </c>
      <c r="M1097" s="21">
        <v>2.6679249999999999</v>
      </c>
      <c r="N1097" s="24" t="s">
        <v>1030</v>
      </c>
      <c r="O1097" s="22" t="s">
        <v>41</v>
      </c>
      <c r="P1097" s="21" t="s">
        <v>41</v>
      </c>
      <c r="Q1097" s="21" t="s">
        <v>41</v>
      </c>
      <c r="R1097" s="21" t="s">
        <v>41</v>
      </c>
      <c r="S1097" s="21" t="s">
        <v>41</v>
      </c>
      <c r="T1097" s="21" t="s">
        <v>41</v>
      </c>
      <c r="U1097" s="21" t="s">
        <v>41</v>
      </c>
      <c r="V1097" s="21" t="s">
        <v>41</v>
      </c>
      <c r="W1097" s="21">
        <v>1</v>
      </c>
    </row>
    <row r="1098" spans="1:23" ht="346.5" x14ac:dyDescent="0.25">
      <c r="A1098" s="18" t="s">
        <v>3065</v>
      </c>
      <c r="B1098" s="19" t="s">
        <v>727</v>
      </c>
      <c r="C1098" s="20" t="s">
        <v>3210</v>
      </c>
      <c r="D1098" s="21">
        <v>1.5771550000000001</v>
      </c>
      <c r="E1098" s="22" t="s">
        <v>3211</v>
      </c>
      <c r="F1098" s="21">
        <f t="shared" si="124"/>
        <v>0</v>
      </c>
      <c r="G1098" s="21">
        <v>0</v>
      </c>
      <c r="H1098" s="21">
        <v>0</v>
      </c>
      <c r="I1098" s="21">
        <v>0</v>
      </c>
      <c r="J1098" s="21">
        <v>0</v>
      </c>
      <c r="K1098" s="21">
        <v>8.6999999999999994E-2</v>
      </c>
      <c r="L1098" s="23">
        <v>2025</v>
      </c>
      <c r="M1098" s="21">
        <v>1.3287960000000001</v>
      </c>
      <c r="N1098" s="24" t="s">
        <v>730</v>
      </c>
      <c r="O1098" s="22" t="s">
        <v>41</v>
      </c>
      <c r="P1098" s="21" t="s">
        <v>41</v>
      </c>
      <c r="Q1098" s="21" t="s">
        <v>41</v>
      </c>
      <c r="R1098" s="21" t="s">
        <v>41</v>
      </c>
      <c r="S1098" s="21" t="s">
        <v>41</v>
      </c>
      <c r="T1098" s="21" t="s">
        <v>41</v>
      </c>
      <c r="U1098" s="21" t="s">
        <v>41</v>
      </c>
      <c r="V1098" s="21" t="s">
        <v>41</v>
      </c>
      <c r="W1098" s="21">
        <v>1</v>
      </c>
    </row>
    <row r="1099" spans="1:23" ht="78.75" x14ac:dyDescent="0.25">
      <c r="A1099" s="18" t="s">
        <v>3065</v>
      </c>
      <c r="B1099" s="19" t="s">
        <v>1033</v>
      </c>
      <c r="C1099" s="20" t="s">
        <v>3212</v>
      </c>
      <c r="D1099" s="21">
        <v>4.0085179999999996</v>
      </c>
      <c r="E1099" s="22" t="s">
        <v>3213</v>
      </c>
      <c r="F1099" s="21">
        <f t="shared" si="124"/>
        <v>0.42428500000000002</v>
      </c>
      <c r="G1099" s="21">
        <v>0</v>
      </c>
      <c r="H1099" s="21">
        <v>0</v>
      </c>
      <c r="I1099" s="21">
        <v>0.42428500000000002</v>
      </c>
      <c r="J1099" s="21">
        <v>0</v>
      </c>
      <c r="K1099" s="21">
        <v>0</v>
      </c>
      <c r="L1099" s="23">
        <v>2024</v>
      </c>
      <c r="M1099" s="21">
        <v>5.8784780000000003</v>
      </c>
      <c r="N1099" s="24" t="s">
        <v>1036</v>
      </c>
      <c r="O1099" s="22" t="s">
        <v>41</v>
      </c>
      <c r="P1099" s="21" t="s">
        <v>41</v>
      </c>
      <c r="Q1099" s="21" t="s">
        <v>41</v>
      </c>
      <c r="R1099" s="21" t="s">
        <v>41</v>
      </c>
      <c r="S1099" s="21" t="s">
        <v>41</v>
      </c>
      <c r="T1099" s="21" t="s">
        <v>41</v>
      </c>
      <c r="U1099" s="21" t="s">
        <v>41</v>
      </c>
      <c r="V1099" s="21" t="s">
        <v>41</v>
      </c>
      <c r="W1099" s="21">
        <v>1</v>
      </c>
    </row>
    <row r="1100" spans="1:23" ht="94.5" x14ac:dyDescent="0.25">
      <c r="A1100" s="18" t="s">
        <v>3065</v>
      </c>
      <c r="B1100" s="19" t="s">
        <v>735</v>
      </c>
      <c r="C1100" s="20" t="s">
        <v>3214</v>
      </c>
      <c r="D1100" s="21">
        <v>1.280602</v>
      </c>
      <c r="E1100" s="22" t="s">
        <v>3215</v>
      </c>
      <c r="F1100" s="21">
        <f t="shared" si="124"/>
        <v>0.13970199999999999</v>
      </c>
      <c r="G1100" s="21">
        <v>0</v>
      </c>
      <c r="H1100" s="21">
        <v>0</v>
      </c>
      <c r="I1100" s="21">
        <v>0.13970199999999999</v>
      </c>
      <c r="J1100" s="21">
        <v>0</v>
      </c>
      <c r="K1100" s="21">
        <v>0.11641799999999999</v>
      </c>
      <c r="L1100" s="23">
        <v>2025</v>
      </c>
      <c r="M1100" s="21">
        <v>1.0671679999999999</v>
      </c>
      <c r="N1100" s="24" t="s">
        <v>1039</v>
      </c>
      <c r="O1100" s="22" t="s">
        <v>41</v>
      </c>
      <c r="P1100" s="21" t="s">
        <v>41</v>
      </c>
      <c r="Q1100" s="21" t="s">
        <v>41</v>
      </c>
      <c r="R1100" s="21" t="s">
        <v>41</v>
      </c>
      <c r="S1100" s="21" t="s">
        <v>41</v>
      </c>
      <c r="T1100" s="21" t="s">
        <v>41</v>
      </c>
      <c r="U1100" s="21" t="s">
        <v>41</v>
      </c>
      <c r="V1100" s="21" t="s">
        <v>41</v>
      </c>
      <c r="W1100" s="21">
        <v>1</v>
      </c>
    </row>
    <row r="1101" spans="1:23" ht="126" x14ac:dyDescent="0.25">
      <c r="A1101" s="18" t="s">
        <v>3065</v>
      </c>
      <c r="B1101" s="19" t="s">
        <v>3216</v>
      </c>
      <c r="C1101" s="20" t="s">
        <v>3217</v>
      </c>
      <c r="D1101" s="21">
        <v>4.7190000000000003</v>
      </c>
      <c r="E1101" s="22" t="s">
        <v>3218</v>
      </c>
      <c r="F1101" s="21">
        <f t="shared" si="124"/>
        <v>4.7190000000000003</v>
      </c>
      <c r="G1101" s="21">
        <v>0</v>
      </c>
      <c r="H1101" s="21">
        <v>0</v>
      </c>
      <c r="I1101" s="21">
        <v>4.7190000000000003</v>
      </c>
      <c r="J1101" s="21">
        <v>0</v>
      </c>
      <c r="K1101" s="21">
        <v>0</v>
      </c>
      <c r="L1101" s="23">
        <v>2024</v>
      </c>
      <c r="M1101" s="21">
        <v>3.9325000000000001</v>
      </c>
      <c r="N1101" s="24" t="s">
        <v>3109</v>
      </c>
      <c r="O1101" s="22" t="s">
        <v>41</v>
      </c>
      <c r="P1101" s="21" t="s">
        <v>41</v>
      </c>
      <c r="Q1101" s="21" t="s">
        <v>41</v>
      </c>
      <c r="R1101" s="21" t="s">
        <v>41</v>
      </c>
      <c r="S1101" s="21" t="s">
        <v>41</v>
      </c>
      <c r="T1101" s="21" t="s">
        <v>41</v>
      </c>
      <c r="U1101" s="21" t="s">
        <v>41</v>
      </c>
      <c r="V1101" s="21" t="s">
        <v>41</v>
      </c>
      <c r="W1101" s="21">
        <v>20</v>
      </c>
    </row>
    <row r="1102" spans="1:23" ht="409.5" x14ac:dyDescent="0.25">
      <c r="A1102" s="18" t="s">
        <v>3065</v>
      </c>
      <c r="B1102" s="19" t="s">
        <v>3219</v>
      </c>
      <c r="C1102" s="20" t="s">
        <v>3220</v>
      </c>
      <c r="D1102" s="21">
        <v>30.588000000000001</v>
      </c>
      <c r="E1102" s="22" t="s">
        <v>3221</v>
      </c>
      <c r="F1102" s="21">
        <f t="shared" si="124"/>
        <v>30.588000000000001</v>
      </c>
      <c r="G1102" s="21">
        <v>0</v>
      </c>
      <c r="H1102" s="21">
        <v>0</v>
      </c>
      <c r="I1102" s="21">
        <v>30.588000000000001</v>
      </c>
      <c r="J1102" s="21">
        <v>0</v>
      </c>
      <c r="K1102" s="21">
        <v>30.448</v>
      </c>
      <c r="L1102" s="23">
        <v>2025</v>
      </c>
      <c r="M1102" s="21">
        <v>30.448</v>
      </c>
      <c r="N1102" s="24" t="s">
        <v>3222</v>
      </c>
      <c r="O1102" s="22" t="s">
        <v>41</v>
      </c>
      <c r="P1102" s="21" t="s">
        <v>41</v>
      </c>
      <c r="Q1102" s="21">
        <v>146.75</v>
      </c>
      <c r="R1102" s="21" t="s">
        <v>41</v>
      </c>
      <c r="S1102" s="21">
        <v>16.72</v>
      </c>
      <c r="T1102" s="21" t="s">
        <v>41</v>
      </c>
      <c r="U1102" s="21" t="s">
        <v>41</v>
      </c>
      <c r="V1102" s="21" t="s">
        <v>41</v>
      </c>
      <c r="W1102" s="21">
        <v>1</v>
      </c>
    </row>
    <row r="1103" spans="1:23" ht="126" x14ac:dyDescent="0.25">
      <c r="A1103" s="18" t="s">
        <v>3065</v>
      </c>
      <c r="B1103" s="19" t="s">
        <v>3223</v>
      </c>
      <c r="C1103" s="20" t="s">
        <v>3224</v>
      </c>
      <c r="D1103" s="21">
        <v>70</v>
      </c>
      <c r="E1103" s="22" t="s">
        <v>3225</v>
      </c>
      <c r="F1103" s="21">
        <f t="shared" si="124"/>
        <v>70</v>
      </c>
      <c r="G1103" s="21">
        <v>0</v>
      </c>
      <c r="H1103" s="21">
        <v>0</v>
      </c>
      <c r="I1103" s="21">
        <v>70</v>
      </c>
      <c r="J1103" s="21">
        <v>0</v>
      </c>
      <c r="K1103" s="21">
        <v>58.333333000000003</v>
      </c>
      <c r="L1103" s="23">
        <v>2027</v>
      </c>
      <c r="M1103" s="21">
        <v>58.333333000000003</v>
      </c>
      <c r="N1103" s="24" t="s">
        <v>3109</v>
      </c>
      <c r="O1103" s="22" t="s">
        <v>41</v>
      </c>
      <c r="P1103" s="21" t="s">
        <v>41</v>
      </c>
      <c r="Q1103" s="21" t="s">
        <v>41</v>
      </c>
      <c r="R1103" s="21" t="s">
        <v>41</v>
      </c>
      <c r="S1103" s="21" t="s">
        <v>41</v>
      </c>
      <c r="T1103" s="21" t="s">
        <v>41</v>
      </c>
      <c r="U1103" s="21" t="s">
        <v>41</v>
      </c>
      <c r="V1103" s="21" t="s">
        <v>41</v>
      </c>
      <c r="W1103" s="21">
        <v>1</v>
      </c>
    </row>
    <row r="1104" spans="1:23" ht="110.25" x14ac:dyDescent="0.25">
      <c r="A1104" s="18" t="s">
        <v>3065</v>
      </c>
      <c r="B1104" s="19" t="s">
        <v>3226</v>
      </c>
      <c r="C1104" s="20" t="s">
        <v>3227</v>
      </c>
      <c r="D1104" s="21">
        <v>0.21</v>
      </c>
      <c r="E1104" s="22" t="s">
        <v>3228</v>
      </c>
      <c r="F1104" s="21">
        <f t="shared" si="124"/>
        <v>0.21</v>
      </c>
      <c r="G1104" s="21">
        <v>0</v>
      </c>
      <c r="H1104" s="21">
        <v>0</v>
      </c>
      <c r="I1104" s="21">
        <v>0.21</v>
      </c>
      <c r="J1104" s="21">
        <v>0</v>
      </c>
      <c r="K1104" s="21">
        <v>0.21</v>
      </c>
      <c r="L1104" s="23">
        <v>2025</v>
      </c>
      <c r="M1104" s="21">
        <v>0.21</v>
      </c>
      <c r="N1104" s="24" t="s">
        <v>3229</v>
      </c>
      <c r="O1104" s="22" t="s">
        <v>41</v>
      </c>
      <c r="P1104" s="21" t="s">
        <v>41</v>
      </c>
      <c r="Q1104" s="21" t="s">
        <v>41</v>
      </c>
      <c r="R1104" s="21" t="s">
        <v>41</v>
      </c>
      <c r="S1104" s="21" t="s">
        <v>41</v>
      </c>
      <c r="T1104" s="21" t="s">
        <v>41</v>
      </c>
      <c r="U1104" s="21" t="s">
        <v>41</v>
      </c>
      <c r="V1104" s="21" t="s">
        <v>41</v>
      </c>
      <c r="W1104" s="21">
        <v>1</v>
      </c>
    </row>
    <row r="1105" spans="1:23" ht="126" x14ac:dyDescent="0.25">
      <c r="A1105" s="18" t="s">
        <v>3065</v>
      </c>
      <c r="B1105" s="19" t="s">
        <v>3230</v>
      </c>
      <c r="C1105" s="20" t="s">
        <v>3231</v>
      </c>
      <c r="D1105" s="21">
        <v>70</v>
      </c>
      <c r="E1105" s="22" t="s">
        <v>3232</v>
      </c>
      <c r="F1105" s="21">
        <f t="shared" si="124"/>
        <v>70</v>
      </c>
      <c r="G1105" s="21">
        <v>0</v>
      </c>
      <c r="H1105" s="21">
        <v>0</v>
      </c>
      <c r="I1105" s="21">
        <v>70</v>
      </c>
      <c r="J1105" s="21">
        <v>0</v>
      </c>
      <c r="K1105" s="21">
        <v>58.333333000000003</v>
      </c>
      <c r="L1105" s="23">
        <v>2028</v>
      </c>
      <c r="M1105" s="21">
        <v>58.333333000000003</v>
      </c>
      <c r="N1105" s="24" t="s">
        <v>3109</v>
      </c>
      <c r="O1105" s="22" t="s">
        <v>41</v>
      </c>
      <c r="P1105" s="21" t="s">
        <v>41</v>
      </c>
      <c r="Q1105" s="21" t="s">
        <v>41</v>
      </c>
      <c r="R1105" s="21" t="s">
        <v>41</v>
      </c>
      <c r="S1105" s="21" t="s">
        <v>41</v>
      </c>
      <c r="T1105" s="21" t="s">
        <v>41</v>
      </c>
      <c r="U1105" s="21" t="s">
        <v>41</v>
      </c>
      <c r="V1105" s="21" t="s">
        <v>41</v>
      </c>
      <c r="W1105" s="21">
        <v>1</v>
      </c>
    </row>
    <row r="1106" spans="1:23" ht="78.75" x14ac:dyDescent="0.25">
      <c r="A1106" s="18" t="s">
        <v>3065</v>
      </c>
      <c r="B1106" s="19" t="s">
        <v>3233</v>
      </c>
      <c r="C1106" s="20" t="s">
        <v>3234</v>
      </c>
      <c r="D1106" s="21">
        <v>35.407969999999999</v>
      </c>
      <c r="E1106" s="22" t="s">
        <v>3235</v>
      </c>
      <c r="F1106" s="21">
        <f t="shared" si="124"/>
        <v>35.407969999999999</v>
      </c>
      <c r="G1106" s="21">
        <v>0</v>
      </c>
      <c r="H1106" s="21">
        <v>0</v>
      </c>
      <c r="I1106" s="21">
        <v>35.407969999999999</v>
      </c>
      <c r="J1106" s="21">
        <v>0</v>
      </c>
      <c r="K1106" s="21">
        <v>29.506641999999999</v>
      </c>
      <c r="L1106" s="23">
        <v>2029</v>
      </c>
      <c r="M1106" s="21">
        <v>29.506641999999999</v>
      </c>
      <c r="N1106" s="24" t="s">
        <v>928</v>
      </c>
      <c r="O1106" s="22" t="s">
        <v>41</v>
      </c>
      <c r="P1106" s="21" t="s">
        <v>41</v>
      </c>
      <c r="Q1106" s="21" t="s">
        <v>41</v>
      </c>
      <c r="R1106" s="21" t="s">
        <v>41</v>
      </c>
      <c r="S1106" s="21" t="s">
        <v>41</v>
      </c>
      <c r="T1106" s="21" t="s">
        <v>41</v>
      </c>
      <c r="U1106" s="21" t="s">
        <v>41</v>
      </c>
      <c r="V1106" s="21" t="s">
        <v>41</v>
      </c>
      <c r="W1106" s="21">
        <v>1</v>
      </c>
    </row>
    <row r="1107" spans="1:23" ht="78.75" x14ac:dyDescent="0.25">
      <c r="A1107" s="18" t="s">
        <v>3065</v>
      </c>
      <c r="B1107" s="19" t="s">
        <v>3236</v>
      </c>
      <c r="C1107" s="20" t="s">
        <v>3237</v>
      </c>
      <c r="D1107" s="21">
        <v>54.090688999999998</v>
      </c>
      <c r="E1107" s="22" t="s">
        <v>3238</v>
      </c>
      <c r="F1107" s="21">
        <f t="shared" si="124"/>
        <v>54.090688999999998</v>
      </c>
      <c r="G1107" s="21">
        <v>0</v>
      </c>
      <c r="H1107" s="21">
        <v>0</v>
      </c>
      <c r="I1107" s="21">
        <v>54.090688999999998</v>
      </c>
      <c r="J1107" s="21">
        <v>0</v>
      </c>
      <c r="K1107" s="21">
        <v>45.075574000000003</v>
      </c>
      <c r="L1107" s="23">
        <v>2029</v>
      </c>
      <c r="M1107" s="21">
        <v>45.075574000000003</v>
      </c>
      <c r="N1107" s="24" t="s">
        <v>928</v>
      </c>
      <c r="O1107" s="22" t="s">
        <v>41</v>
      </c>
      <c r="P1107" s="21" t="s">
        <v>41</v>
      </c>
      <c r="Q1107" s="21" t="s">
        <v>41</v>
      </c>
      <c r="R1107" s="21" t="s">
        <v>41</v>
      </c>
      <c r="S1107" s="21" t="s">
        <v>41</v>
      </c>
      <c r="T1107" s="21" t="s">
        <v>41</v>
      </c>
      <c r="U1107" s="21" t="s">
        <v>41</v>
      </c>
      <c r="V1107" s="21" t="s">
        <v>41</v>
      </c>
      <c r="W1107" s="21">
        <v>15</v>
      </c>
    </row>
    <row r="1108" spans="1:23" ht="78.75" x14ac:dyDescent="0.25">
      <c r="A1108" s="18" t="s">
        <v>3065</v>
      </c>
      <c r="B1108" s="19" t="s">
        <v>3239</v>
      </c>
      <c r="C1108" s="20" t="s">
        <v>3240</v>
      </c>
      <c r="D1108" s="21">
        <v>39.506028000000001</v>
      </c>
      <c r="E1108" s="22" t="s">
        <v>3241</v>
      </c>
      <c r="F1108" s="21">
        <f t="shared" si="124"/>
        <v>39.506028000000001</v>
      </c>
      <c r="G1108" s="21">
        <v>0</v>
      </c>
      <c r="H1108" s="21">
        <v>0</v>
      </c>
      <c r="I1108" s="21">
        <v>39.506028000000001</v>
      </c>
      <c r="J1108" s="21">
        <v>0</v>
      </c>
      <c r="K1108" s="21">
        <v>32.921689999999998</v>
      </c>
      <c r="L1108" s="23">
        <v>2029</v>
      </c>
      <c r="M1108" s="21">
        <v>32.921689999999998</v>
      </c>
      <c r="N1108" s="24" t="s">
        <v>928</v>
      </c>
      <c r="O1108" s="22" t="s">
        <v>41</v>
      </c>
      <c r="P1108" s="21" t="s">
        <v>41</v>
      </c>
      <c r="Q1108" s="21" t="s">
        <v>41</v>
      </c>
      <c r="R1108" s="21" t="s">
        <v>41</v>
      </c>
      <c r="S1108" s="21" t="s">
        <v>41</v>
      </c>
      <c r="T1108" s="21" t="s">
        <v>41</v>
      </c>
      <c r="U1108" s="21" t="s">
        <v>41</v>
      </c>
      <c r="V1108" s="21" t="s">
        <v>41</v>
      </c>
      <c r="W1108" s="21">
        <v>3</v>
      </c>
    </row>
    <row r="1109" spans="1:23" ht="78.75" x14ac:dyDescent="0.25">
      <c r="A1109" s="18" t="s">
        <v>3065</v>
      </c>
      <c r="B1109" s="19" t="s">
        <v>3242</v>
      </c>
      <c r="C1109" s="20" t="s">
        <v>3243</v>
      </c>
      <c r="D1109" s="21">
        <v>82.573333000000005</v>
      </c>
      <c r="E1109" s="22" t="s">
        <v>3244</v>
      </c>
      <c r="F1109" s="21">
        <f t="shared" si="124"/>
        <v>82.573333000000005</v>
      </c>
      <c r="G1109" s="21">
        <v>0</v>
      </c>
      <c r="H1109" s="21">
        <v>0</v>
      </c>
      <c r="I1109" s="21">
        <v>82.573333000000005</v>
      </c>
      <c r="J1109" s="21">
        <v>0</v>
      </c>
      <c r="K1109" s="21">
        <v>68.811110999999997</v>
      </c>
      <c r="L1109" s="23">
        <v>2030</v>
      </c>
      <c r="M1109" s="21">
        <v>68.811110999999997</v>
      </c>
      <c r="N1109" s="24" t="s">
        <v>928</v>
      </c>
      <c r="O1109" s="22" t="s">
        <v>41</v>
      </c>
      <c r="P1109" s="21" t="s">
        <v>41</v>
      </c>
      <c r="Q1109" s="21" t="s">
        <v>41</v>
      </c>
      <c r="R1109" s="21" t="s">
        <v>41</v>
      </c>
      <c r="S1109" s="21" t="s">
        <v>41</v>
      </c>
      <c r="T1109" s="21" t="s">
        <v>41</v>
      </c>
      <c r="U1109" s="21" t="s">
        <v>41</v>
      </c>
      <c r="V1109" s="21" t="s">
        <v>41</v>
      </c>
      <c r="W1109" s="21">
        <v>19</v>
      </c>
    </row>
    <row r="1110" spans="1:23" ht="78.75" x14ac:dyDescent="0.25">
      <c r="A1110" s="18" t="s">
        <v>3065</v>
      </c>
      <c r="B1110" s="19" t="s">
        <v>3245</v>
      </c>
      <c r="C1110" s="20" t="s">
        <v>3246</v>
      </c>
      <c r="D1110" s="21">
        <v>41.292735999999998</v>
      </c>
      <c r="E1110" s="22" t="s">
        <v>3247</v>
      </c>
      <c r="F1110" s="21">
        <f t="shared" si="124"/>
        <v>41.292735999999998</v>
      </c>
      <c r="G1110" s="21">
        <v>0</v>
      </c>
      <c r="H1110" s="21">
        <v>0</v>
      </c>
      <c r="I1110" s="21">
        <v>41.292735999999998</v>
      </c>
      <c r="J1110" s="21">
        <v>0</v>
      </c>
      <c r="K1110" s="21">
        <v>34.410612999999998</v>
      </c>
      <c r="L1110" s="23">
        <v>2030</v>
      </c>
      <c r="M1110" s="21">
        <v>34.410612999999998</v>
      </c>
      <c r="N1110" s="24" t="s">
        <v>928</v>
      </c>
      <c r="O1110" s="22" t="s">
        <v>41</v>
      </c>
      <c r="P1110" s="21" t="s">
        <v>41</v>
      </c>
      <c r="Q1110" s="21" t="s">
        <v>41</v>
      </c>
      <c r="R1110" s="21" t="s">
        <v>41</v>
      </c>
      <c r="S1110" s="21" t="s">
        <v>41</v>
      </c>
      <c r="T1110" s="21" t="s">
        <v>41</v>
      </c>
      <c r="U1110" s="21" t="s">
        <v>41</v>
      </c>
      <c r="V1110" s="21" t="s">
        <v>41</v>
      </c>
      <c r="W1110" s="21">
        <v>4</v>
      </c>
    </row>
    <row r="1111" spans="1:23" ht="78.75" x14ac:dyDescent="0.25">
      <c r="A1111" s="18" t="s">
        <v>3065</v>
      </c>
      <c r="B1111" s="19" t="s">
        <v>3248</v>
      </c>
      <c r="C1111" s="20" t="s">
        <v>3249</v>
      </c>
      <c r="D1111" s="21">
        <v>48.741900000000001</v>
      </c>
      <c r="E1111" s="22" t="s">
        <v>3250</v>
      </c>
      <c r="F1111" s="21">
        <f t="shared" ref="F1111:F1136" si="125">IFERROR(J1111+I1111+H1111+G1111,"нд")</f>
        <v>48.741900000000001</v>
      </c>
      <c r="G1111" s="21">
        <v>0</v>
      </c>
      <c r="H1111" s="21">
        <v>0</v>
      </c>
      <c r="I1111" s="21">
        <v>48.741900000000001</v>
      </c>
      <c r="J1111" s="21">
        <v>0</v>
      </c>
      <c r="K1111" s="21">
        <v>40.618250000000003</v>
      </c>
      <c r="L1111" s="23">
        <v>2029</v>
      </c>
      <c r="M1111" s="21">
        <v>40.618250000000003</v>
      </c>
      <c r="N1111" s="24" t="s">
        <v>928</v>
      </c>
      <c r="O1111" s="22" t="s">
        <v>41</v>
      </c>
      <c r="P1111" s="21" t="s">
        <v>41</v>
      </c>
      <c r="Q1111" s="21" t="s">
        <v>41</v>
      </c>
      <c r="R1111" s="21" t="s">
        <v>41</v>
      </c>
      <c r="S1111" s="21" t="s">
        <v>41</v>
      </c>
      <c r="T1111" s="21" t="s">
        <v>41</v>
      </c>
      <c r="U1111" s="21" t="s">
        <v>41</v>
      </c>
      <c r="V1111" s="21" t="s">
        <v>41</v>
      </c>
      <c r="W1111" s="21">
        <v>4</v>
      </c>
    </row>
    <row r="1112" spans="1:23" ht="78.75" x14ac:dyDescent="0.25">
      <c r="A1112" s="18" t="s">
        <v>3065</v>
      </c>
      <c r="B1112" s="19" t="s">
        <v>3251</v>
      </c>
      <c r="C1112" s="20" t="s">
        <v>3252</v>
      </c>
      <c r="D1112" s="21">
        <v>12.455477</v>
      </c>
      <c r="E1112" s="22" t="s">
        <v>3253</v>
      </c>
      <c r="F1112" s="21">
        <f t="shared" si="125"/>
        <v>12.455477</v>
      </c>
      <c r="G1112" s="21">
        <v>0</v>
      </c>
      <c r="H1112" s="21">
        <v>0</v>
      </c>
      <c r="I1112" s="21">
        <v>12.455477</v>
      </c>
      <c r="J1112" s="21">
        <v>0</v>
      </c>
      <c r="K1112" s="21">
        <v>10.379564</v>
      </c>
      <c r="L1112" s="23">
        <v>2030</v>
      </c>
      <c r="M1112" s="21">
        <v>10.379564</v>
      </c>
      <c r="N1112" s="24" t="s">
        <v>928</v>
      </c>
      <c r="O1112" s="22" t="s">
        <v>41</v>
      </c>
      <c r="P1112" s="21" t="s">
        <v>41</v>
      </c>
      <c r="Q1112" s="21" t="s">
        <v>41</v>
      </c>
      <c r="R1112" s="21" t="s">
        <v>41</v>
      </c>
      <c r="S1112" s="21" t="s">
        <v>41</v>
      </c>
      <c r="T1112" s="21" t="s">
        <v>41</v>
      </c>
      <c r="U1112" s="21" t="s">
        <v>41</v>
      </c>
      <c r="V1112" s="21" t="s">
        <v>41</v>
      </c>
      <c r="W1112" s="21">
        <v>2</v>
      </c>
    </row>
    <row r="1113" spans="1:23" ht="126" x14ac:dyDescent="0.25">
      <c r="A1113" s="18" t="s">
        <v>3065</v>
      </c>
      <c r="B1113" s="19" t="s">
        <v>3254</v>
      </c>
      <c r="C1113" s="20" t="s">
        <v>3255</v>
      </c>
      <c r="D1113" s="21">
        <v>3.2532000000000001</v>
      </c>
      <c r="E1113" s="22" t="s">
        <v>3256</v>
      </c>
      <c r="F1113" s="21">
        <f t="shared" si="125"/>
        <v>3.2532000000000001</v>
      </c>
      <c r="G1113" s="21">
        <v>0</v>
      </c>
      <c r="H1113" s="21">
        <v>0</v>
      </c>
      <c r="I1113" s="21">
        <v>3.2532000000000001</v>
      </c>
      <c r="J1113" s="21">
        <v>0</v>
      </c>
      <c r="K1113" s="21">
        <v>2.7109999999999999</v>
      </c>
      <c r="L1113" s="23">
        <v>2025</v>
      </c>
      <c r="M1113" s="21">
        <v>2.7109999999999999</v>
      </c>
      <c r="N1113" s="24" t="s">
        <v>3109</v>
      </c>
      <c r="O1113" s="22" t="s">
        <v>41</v>
      </c>
      <c r="P1113" s="21" t="s">
        <v>41</v>
      </c>
      <c r="Q1113" s="21" t="s">
        <v>41</v>
      </c>
      <c r="R1113" s="21" t="s">
        <v>41</v>
      </c>
      <c r="S1113" s="21" t="s">
        <v>41</v>
      </c>
      <c r="T1113" s="21" t="s">
        <v>41</v>
      </c>
      <c r="U1113" s="21" t="s">
        <v>41</v>
      </c>
      <c r="V1113" s="21" t="s">
        <v>41</v>
      </c>
      <c r="W1113" s="21">
        <v>11</v>
      </c>
    </row>
    <row r="1114" spans="1:23" ht="126" x14ac:dyDescent="0.25">
      <c r="A1114" s="18" t="s">
        <v>3065</v>
      </c>
      <c r="B1114" s="19" t="s">
        <v>3257</v>
      </c>
      <c r="C1114" s="20" t="s">
        <v>3258</v>
      </c>
      <c r="D1114" s="21">
        <v>6.9</v>
      </c>
      <c r="E1114" s="22" t="s">
        <v>3259</v>
      </c>
      <c r="F1114" s="21">
        <f t="shared" si="125"/>
        <v>6.9</v>
      </c>
      <c r="G1114" s="21">
        <v>0</v>
      </c>
      <c r="H1114" s="21">
        <v>0</v>
      </c>
      <c r="I1114" s="21">
        <v>6.9</v>
      </c>
      <c r="J1114" s="21">
        <v>0</v>
      </c>
      <c r="K1114" s="21">
        <v>5.75</v>
      </c>
      <c r="L1114" s="23">
        <v>2025</v>
      </c>
      <c r="M1114" s="21">
        <v>5.75</v>
      </c>
      <c r="N1114" s="24" t="s">
        <v>3109</v>
      </c>
      <c r="O1114" s="22" t="s">
        <v>41</v>
      </c>
      <c r="P1114" s="21" t="s">
        <v>41</v>
      </c>
      <c r="Q1114" s="21" t="s">
        <v>41</v>
      </c>
      <c r="R1114" s="21" t="s">
        <v>41</v>
      </c>
      <c r="S1114" s="21" t="s">
        <v>41</v>
      </c>
      <c r="T1114" s="21" t="s">
        <v>41</v>
      </c>
      <c r="U1114" s="21" t="s">
        <v>41</v>
      </c>
      <c r="V1114" s="21" t="s">
        <v>41</v>
      </c>
      <c r="W1114" s="21">
        <v>41</v>
      </c>
    </row>
    <row r="1115" spans="1:23" ht="126" x14ac:dyDescent="0.25">
      <c r="A1115" s="18" t="s">
        <v>3065</v>
      </c>
      <c r="B1115" s="19" t="s">
        <v>3260</v>
      </c>
      <c r="C1115" s="20" t="s">
        <v>3261</v>
      </c>
      <c r="D1115" s="21">
        <v>6.8368520000000004</v>
      </c>
      <c r="E1115" s="22" t="s">
        <v>3262</v>
      </c>
      <c r="F1115" s="21">
        <f t="shared" si="125"/>
        <v>6.8368520000000004</v>
      </c>
      <c r="G1115" s="21">
        <v>0</v>
      </c>
      <c r="H1115" s="21">
        <v>0</v>
      </c>
      <c r="I1115" s="21">
        <v>6.8368520000000004</v>
      </c>
      <c r="J1115" s="21">
        <v>0</v>
      </c>
      <c r="K1115" s="21">
        <v>5.6973770000000004</v>
      </c>
      <c r="L1115" s="23">
        <v>2025</v>
      </c>
      <c r="M1115" s="21">
        <v>5.6973770000000004</v>
      </c>
      <c r="N1115" s="24" t="s">
        <v>3109</v>
      </c>
      <c r="O1115" s="22" t="s">
        <v>41</v>
      </c>
      <c r="P1115" s="21" t="s">
        <v>41</v>
      </c>
      <c r="Q1115" s="21" t="s">
        <v>41</v>
      </c>
      <c r="R1115" s="21" t="s">
        <v>41</v>
      </c>
      <c r="S1115" s="21" t="s">
        <v>41</v>
      </c>
      <c r="T1115" s="21" t="s">
        <v>41</v>
      </c>
      <c r="U1115" s="21" t="s">
        <v>41</v>
      </c>
      <c r="V1115" s="21" t="s">
        <v>41</v>
      </c>
      <c r="W1115" s="21">
        <v>18</v>
      </c>
    </row>
    <row r="1116" spans="1:23" ht="78.75" x14ac:dyDescent="0.25">
      <c r="A1116" s="18" t="s">
        <v>3065</v>
      </c>
      <c r="B1116" s="19" t="s">
        <v>839</v>
      </c>
      <c r="C1116" s="20" t="s">
        <v>3263</v>
      </c>
      <c r="D1116" s="21">
        <v>13.848563</v>
      </c>
      <c r="E1116" s="22" t="s">
        <v>3264</v>
      </c>
      <c r="F1116" s="21">
        <f t="shared" si="125"/>
        <v>13.848563</v>
      </c>
      <c r="G1116" s="21">
        <v>0</v>
      </c>
      <c r="H1116" s="21">
        <v>0</v>
      </c>
      <c r="I1116" s="21">
        <v>13.848563</v>
      </c>
      <c r="J1116" s="21">
        <v>0</v>
      </c>
      <c r="K1116" s="21">
        <v>13.848563</v>
      </c>
      <c r="L1116" s="23">
        <v>2025</v>
      </c>
      <c r="M1116" s="21">
        <v>13.848563</v>
      </c>
      <c r="N1116" s="24" t="s">
        <v>842</v>
      </c>
      <c r="O1116" s="22" t="s">
        <v>41</v>
      </c>
      <c r="P1116" s="21" t="s">
        <v>41</v>
      </c>
      <c r="Q1116" s="21" t="s">
        <v>41</v>
      </c>
      <c r="R1116" s="21" t="s">
        <v>41</v>
      </c>
      <c r="S1116" s="21" t="s">
        <v>41</v>
      </c>
      <c r="T1116" s="21" t="s">
        <v>41</v>
      </c>
      <c r="U1116" s="21" t="s">
        <v>41</v>
      </c>
      <c r="V1116" s="21" t="s">
        <v>41</v>
      </c>
      <c r="W1116" s="21">
        <v>1</v>
      </c>
    </row>
    <row r="1117" spans="1:23" ht="252" x14ac:dyDescent="0.25">
      <c r="A1117" s="18" t="s">
        <v>3065</v>
      </c>
      <c r="B1117" s="19" t="s">
        <v>831</v>
      </c>
      <c r="C1117" s="20" t="s">
        <v>3265</v>
      </c>
      <c r="D1117" s="21">
        <v>4.7050000000000001</v>
      </c>
      <c r="E1117" s="22" t="s">
        <v>3266</v>
      </c>
      <c r="F1117" s="21">
        <f t="shared" si="125"/>
        <v>4.7050000000000001</v>
      </c>
      <c r="G1117" s="21">
        <v>0</v>
      </c>
      <c r="H1117" s="21">
        <v>0</v>
      </c>
      <c r="I1117" s="21">
        <v>4.7050000000000001</v>
      </c>
      <c r="J1117" s="21">
        <v>0</v>
      </c>
      <c r="K1117" s="21">
        <v>3.9208340000000002</v>
      </c>
      <c r="L1117" s="23">
        <v>2027</v>
      </c>
      <c r="M1117" s="21">
        <v>3.9208340000000002</v>
      </c>
      <c r="N1117" s="24" t="s">
        <v>834</v>
      </c>
      <c r="O1117" s="22" t="s">
        <v>41</v>
      </c>
      <c r="P1117" s="21" t="s">
        <v>41</v>
      </c>
      <c r="Q1117" s="21" t="s">
        <v>41</v>
      </c>
      <c r="R1117" s="21" t="s">
        <v>41</v>
      </c>
      <c r="S1117" s="21" t="s">
        <v>41</v>
      </c>
      <c r="T1117" s="21" t="s">
        <v>41</v>
      </c>
      <c r="U1117" s="21" t="s">
        <v>41</v>
      </c>
      <c r="V1117" s="21" t="s">
        <v>41</v>
      </c>
      <c r="W1117" s="21">
        <v>1</v>
      </c>
    </row>
    <row r="1118" spans="1:23" ht="94.5" x14ac:dyDescent="0.25">
      <c r="A1118" s="18" t="s">
        <v>3065</v>
      </c>
      <c r="B1118" s="19" t="s">
        <v>847</v>
      </c>
      <c r="C1118" s="20" t="s">
        <v>3267</v>
      </c>
      <c r="D1118" s="21">
        <v>1.0663039999999999</v>
      </c>
      <c r="E1118" s="22" t="s">
        <v>3268</v>
      </c>
      <c r="F1118" s="21">
        <f t="shared" si="125"/>
        <v>1.0663039999999999</v>
      </c>
      <c r="G1118" s="21">
        <v>0</v>
      </c>
      <c r="H1118" s="21">
        <v>0</v>
      </c>
      <c r="I1118" s="21">
        <v>1.0663039999999999</v>
      </c>
      <c r="J1118" s="21">
        <v>0</v>
      </c>
      <c r="K1118" s="21">
        <v>0.88858599999999999</v>
      </c>
      <c r="L1118" s="23">
        <v>2026</v>
      </c>
      <c r="M1118" s="21">
        <v>0.88858599999999999</v>
      </c>
      <c r="N1118" s="24" t="s">
        <v>1030</v>
      </c>
      <c r="O1118" s="22" t="s">
        <v>41</v>
      </c>
      <c r="P1118" s="21" t="s">
        <v>41</v>
      </c>
      <c r="Q1118" s="21" t="s">
        <v>41</v>
      </c>
      <c r="R1118" s="21" t="s">
        <v>41</v>
      </c>
      <c r="S1118" s="21" t="s">
        <v>41</v>
      </c>
      <c r="T1118" s="21" t="s">
        <v>41</v>
      </c>
      <c r="U1118" s="21" t="s">
        <v>41</v>
      </c>
      <c r="V1118" s="21" t="s">
        <v>41</v>
      </c>
      <c r="W1118" s="21">
        <v>1</v>
      </c>
    </row>
    <row r="1119" spans="1:23" ht="63" x14ac:dyDescent="0.25">
      <c r="A1119" s="18" t="s">
        <v>3065</v>
      </c>
      <c r="B1119" s="19" t="s">
        <v>835</v>
      </c>
      <c r="C1119" s="20" t="s">
        <v>3269</v>
      </c>
      <c r="D1119" s="21">
        <v>0.34</v>
      </c>
      <c r="E1119" s="22" t="s">
        <v>3270</v>
      </c>
      <c r="F1119" s="21">
        <f t="shared" si="125"/>
        <v>0.34</v>
      </c>
      <c r="G1119" s="21">
        <v>0</v>
      </c>
      <c r="H1119" s="21">
        <v>0</v>
      </c>
      <c r="I1119" s="21">
        <v>0.34</v>
      </c>
      <c r="J1119" s="21">
        <v>0</v>
      </c>
      <c r="K1119" s="21">
        <v>0.34</v>
      </c>
      <c r="L1119" s="23">
        <v>2025</v>
      </c>
      <c r="M1119" s="21">
        <v>0.34</v>
      </c>
      <c r="N1119" s="24" t="s">
        <v>838</v>
      </c>
      <c r="O1119" s="22" t="s">
        <v>41</v>
      </c>
      <c r="P1119" s="21" t="s">
        <v>41</v>
      </c>
      <c r="Q1119" s="21" t="s">
        <v>41</v>
      </c>
      <c r="R1119" s="21" t="s">
        <v>41</v>
      </c>
      <c r="S1119" s="21" t="s">
        <v>41</v>
      </c>
      <c r="T1119" s="21" t="s">
        <v>41</v>
      </c>
      <c r="U1119" s="21" t="s">
        <v>41</v>
      </c>
      <c r="V1119" s="21" t="s">
        <v>41</v>
      </c>
      <c r="W1119" s="21">
        <v>1</v>
      </c>
    </row>
    <row r="1120" spans="1:23" ht="78.75" x14ac:dyDescent="0.25">
      <c r="A1120" s="18" t="s">
        <v>3065</v>
      </c>
      <c r="B1120" s="19" t="s">
        <v>812</v>
      </c>
      <c r="C1120" s="20" t="s">
        <v>3271</v>
      </c>
      <c r="D1120" s="21">
        <v>1.2601</v>
      </c>
      <c r="E1120" s="22" t="s">
        <v>3272</v>
      </c>
      <c r="F1120" s="21">
        <f t="shared" si="125"/>
        <v>1.2601</v>
      </c>
      <c r="G1120" s="21">
        <v>0</v>
      </c>
      <c r="H1120" s="21">
        <v>0</v>
      </c>
      <c r="I1120" s="21">
        <v>1.2601</v>
      </c>
      <c r="J1120" s="21">
        <v>0</v>
      </c>
      <c r="K1120" s="21">
        <v>1.0500830000000001</v>
      </c>
      <c r="L1120" s="23">
        <v>2025</v>
      </c>
      <c r="M1120" s="21">
        <v>1.0500830000000001</v>
      </c>
      <c r="N1120" s="24" t="s">
        <v>815</v>
      </c>
      <c r="O1120" s="22" t="s">
        <v>41</v>
      </c>
      <c r="P1120" s="21" t="s">
        <v>41</v>
      </c>
      <c r="Q1120" s="21" t="s">
        <v>41</v>
      </c>
      <c r="R1120" s="21" t="s">
        <v>41</v>
      </c>
      <c r="S1120" s="21" t="s">
        <v>41</v>
      </c>
      <c r="T1120" s="21" t="s">
        <v>41</v>
      </c>
      <c r="U1120" s="21" t="s">
        <v>41</v>
      </c>
      <c r="V1120" s="21" t="s">
        <v>41</v>
      </c>
      <c r="W1120" s="21">
        <v>1</v>
      </c>
    </row>
    <row r="1121" spans="1:23" ht="267.75" x14ac:dyDescent="0.25">
      <c r="A1121" s="18" t="s">
        <v>3065</v>
      </c>
      <c r="B1121" s="19" t="s">
        <v>804</v>
      </c>
      <c r="C1121" s="20" t="s">
        <v>3273</v>
      </c>
      <c r="D1121" s="21">
        <v>1.6768369999999999</v>
      </c>
      <c r="E1121" s="22" t="s">
        <v>3274</v>
      </c>
      <c r="F1121" s="21">
        <f t="shared" si="125"/>
        <v>1.6768369999999999</v>
      </c>
      <c r="G1121" s="21">
        <v>0</v>
      </c>
      <c r="H1121" s="21">
        <v>0</v>
      </c>
      <c r="I1121" s="21">
        <v>1.6768369999999999</v>
      </c>
      <c r="J1121" s="21">
        <v>0</v>
      </c>
      <c r="K1121" s="21">
        <v>1.3973640000000001</v>
      </c>
      <c r="L1121" s="23">
        <v>2026</v>
      </c>
      <c r="M1121" s="21">
        <v>1.3973640000000001</v>
      </c>
      <c r="N1121" s="24" t="s">
        <v>807</v>
      </c>
      <c r="O1121" s="22" t="s">
        <v>41</v>
      </c>
      <c r="P1121" s="21" t="s">
        <v>41</v>
      </c>
      <c r="Q1121" s="21" t="s">
        <v>41</v>
      </c>
      <c r="R1121" s="21" t="s">
        <v>41</v>
      </c>
      <c r="S1121" s="21" t="s">
        <v>41</v>
      </c>
      <c r="T1121" s="21" t="s">
        <v>41</v>
      </c>
      <c r="U1121" s="21" t="s">
        <v>41</v>
      </c>
      <c r="V1121" s="21" t="s">
        <v>41</v>
      </c>
      <c r="W1121" s="21">
        <v>1</v>
      </c>
    </row>
    <row r="1122" spans="1:23" ht="126" x14ac:dyDescent="0.25">
      <c r="A1122" s="18" t="s">
        <v>3065</v>
      </c>
      <c r="B1122" s="19" t="s">
        <v>827</v>
      </c>
      <c r="C1122" s="20" t="s">
        <v>3275</v>
      </c>
      <c r="D1122" s="21">
        <v>10.689837000000001</v>
      </c>
      <c r="E1122" s="22" t="s">
        <v>3276</v>
      </c>
      <c r="F1122" s="21">
        <f t="shared" si="125"/>
        <v>10.689837000000001</v>
      </c>
      <c r="G1122" s="21">
        <v>0</v>
      </c>
      <c r="H1122" s="21">
        <v>0</v>
      </c>
      <c r="I1122" s="21">
        <v>10.689837000000001</v>
      </c>
      <c r="J1122" s="21">
        <v>0</v>
      </c>
      <c r="K1122" s="21">
        <v>8.9081969999999995</v>
      </c>
      <c r="L1122" s="23">
        <v>2027</v>
      </c>
      <c r="M1122" s="21">
        <v>8.9081969999999995</v>
      </c>
      <c r="N1122" s="24" t="s">
        <v>830</v>
      </c>
      <c r="O1122" s="22" t="s">
        <v>41</v>
      </c>
      <c r="P1122" s="21" t="s">
        <v>41</v>
      </c>
      <c r="Q1122" s="21" t="s">
        <v>41</v>
      </c>
      <c r="R1122" s="21" t="s">
        <v>41</v>
      </c>
      <c r="S1122" s="21" t="s">
        <v>41</v>
      </c>
      <c r="T1122" s="21" t="s">
        <v>41</v>
      </c>
      <c r="U1122" s="21" t="s">
        <v>41</v>
      </c>
      <c r="V1122" s="21" t="s">
        <v>41</v>
      </c>
      <c r="W1122" s="21">
        <v>1</v>
      </c>
    </row>
    <row r="1123" spans="1:23" ht="220.5" x14ac:dyDescent="0.25">
      <c r="A1123" s="18" t="s">
        <v>3065</v>
      </c>
      <c r="B1123" s="19" t="s">
        <v>820</v>
      </c>
      <c r="C1123" s="20" t="s">
        <v>3277</v>
      </c>
      <c r="D1123" s="21">
        <v>2.7947280000000001</v>
      </c>
      <c r="E1123" s="22" t="s">
        <v>3278</v>
      </c>
      <c r="F1123" s="21">
        <f t="shared" si="125"/>
        <v>2.7947280000000001</v>
      </c>
      <c r="G1123" s="21">
        <v>0</v>
      </c>
      <c r="H1123" s="21">
        <v>0</v>
      </c>
      <c r="I1123" s="21">
        <v>2.7947280000000001</v>
      </c>
      <c r="J1123" s="21">
        <v>0</v>
      </c>
      <c r="K1123" s="21">
        <v>2.3289399999999998</v>
      </c>
      <c r="L1123" s="23">
        <v>2027</v>
      </c>
      <c r="M1123" s="21">
        <v>2.3289399999999998</v>
      </c>
      <c r="N1123" s="24" t="s">
        <v>823</v>
      </c>
      <c r="O1123" s="22" t="s">
        <v>41</v>
      </c>
      <c r="P1123" s="21" t="s">
        <v>41</v>
      </c>
      <c r="Q1123" s="21" t="s">
        <v>41</v>
      </c>
      <c r="R1123" s="21" t="s">
        <v>41</v>
      </c>
      <c r="S1123" s="21" t="s">
        <v>41</v>
      </c>
      <c r="T1123" s="21" t="s">
        <v>41</v>
      </c>
      <c r="U1123" s="21" t="s">
        <v>41</v>
      </c>
      <c r="V1123" s="21" t="s">
        <v>41</v>
      </c>
      <c r="W1123" s="21">
        <v>1</v>
      </c>
    </row>
    <row r="1124" spans="1:23" ht="220.5" x14ac:dyDescent="0.25">
      <c r="A1124" s="18" t="s">
        <v>3065</v>
      </c>
      <c r="B1124" s="19" t="s">
        <v>816</v>
      </c>
      <c r="C1124" s="20" t="s">
        <v>3279</v>
      </c>
      <c r="D1124" s="21">
        <v>15.276127000000001</v>
      </c>
      <c r="E1124" s="22" t="s">
        <v>3280</v>
      </c>
      <c r="F1124" s="21">
        <f t="shared" si="125"/>
        <v>15.276127000000001</v>
      </c>
      <c r="G1124" s="21">
        <v>0</v>
      </c>
      <c r="H1124" s="21">
        <v>0</v>
      </c>
      <c r="I1124" s="21">
        <v>15.276127000000001</v>
      </c>
      <c r="J1124" s="21">
        <v>0</v>
      </c>
      <c r="K1124" s="21">
        <v>12.730105999999999</v>
      </c>
      <c r="L1124" s="23">
        <v>2027</v>
      </c>
      <c r="M1124" s="21">
        <v>12.730105999999999</v>
      </c>
      <c r="N1124" s="24" t="s">
        <v>819</v>
      </c>
      <c r="O1124" s="22" t="s">
        <v>41</v>
      </c>
      <c r="P1124" s="21" t="s">
        <v>41</v>
      </c>
      <c r="Q1124" s="21" t="s">
        <v>41</v>
      </c>
      <c r="R1124" s="21" t="s">
        <v>41</v>
      </c>
      <c r="S1124" s="21" t="s">
        <v>41</v>
      </c>
      <c r="T1124" s="21" t="s">
        <v>41</v>
      </c>
      <c r="U1124" s="21" t="s">
        <v>41</v>
      </c>
      <c r="V1124" s="21" t="s">
        <v>41</v>
      </c>
      <c r="W1124" s="21">
        <v>1</v>
      </c>
    </row>
    <row r="1125" spans="1:23" ht="63" x14ac:dyDescent="0.25">
      <c r="A1125" s="18" t="s">
        <v>3065</v>
      </c>
      <c r="B1125" s="19" t="s">
        <v>824</v>
      </c>
      <c r="C1125" s="20" t="s">
        <v>3281</v>
      </c>
      <c r="D1125" s="21">
        <v>3.493411</v>
      </c>
      <c r="E1125" s="22" t="s">
        <v>3282</v>
      </c>
      <c r="F1125" s="21">
        <f t="shared" si="125"/>
        <v>3.493411</v>
      </c>
      <c r="G1125" s="21">
        <v>0</v>
      </c>
      <c r="H1125" s="21">
        <v>0</v>
      </c>
      <c r="I1125" s="21">
        <v>3.493411</v>
      </c>
      <c r="J1125" s="21">
        <v>0</v>
      </c>
      <c r="K1125" s="21">
        <v>2.9111760000000002</v>
      </c>
      <c r="L1125" s="23">
        <v>2026</v>
      </c>
      <c r="M1125" s="21">
        <v>2.9111760000000002</v>
      </c>
      <c r="N1125" s="24" t="s">
        <v>3283</v>
      </c>
      <c r="O1125" s="22" t="s">
        <v>41</v>
      </c>
      <c r="P1125" s="21" t="s">
        <v>41</v>
      </c>
      <c r="Q1125" s="21" t="s">
        <v>41</v>
      </c>
      <c r="R1125" s="21" t="s">
        <v>41</v>
      </c>
      <c r="S1125" s="21" t="s">
        <v>41</v>
      </c>
      <c r="T1125" s="21" t="s">
        <v>41</v>
      </c>
      <c r="U1125" s="21" t="s">
        <v>41</v>
      </c>
      <c r="V1125" s="21" t="s">
        <v>41</v>
      </c>
      <c r="W1125" s="21">
        <v>1</v>
      </c>
    </row>
    <row r="1126" spans="1:23" ht="283.5" x14ac:dyDescent="0.25">
      <c r="A1126" s="18" t="s">
        <v>3065</v>
      </c>
      <c r="B1126" s="19" t="s">
        <v>808</v>
      </c>
      <c r="C1126" s="20" t="s">
        <v>3284</v>
      </c>
      <c r="D1126" s="21">
        <v>2.7001369999999998</v>
      </c>
      <c r="E1126" s="22" t="s">
        <v>3285</v>
      </c>
      <c r="F1126" s="21">
        <f t="shared" si="125"/>
        <v>2.7001369999999998</v>
      </c>
      <c r="G1126" s="21">
        <v>0</v>
      </c>
      <c r="H1126" s="21">
        <v>0</v>
      </c>
      <c r="I1126" s="21">
        <v>2.7001369999999998</v>
      </c>
      <c r="J1126" s="21">
        <v>0</v>
      </c>
      <c r="K1126" s="21">
        <v>2.2501139999999999</v>
      </c>
      <c r="L1126" s="23">
        <v>2025</v>
      </c>
      <c r="M1126" s="21">
        <v>2.2501139999999999</v>
      </c>
      <c r="N1126" s="24" t="s">
        <v>811</v>
      </c>
      <c r="O1126" s="22" t="s">
        <v>41</v>
      </c>
      <c r="P1126" s="21" t="s">
        <v>41</v>
      </c>
      <c r="Q1126" s="21" t="s">
        <v>41</v>
      </c>
      <c r="R1126" s="21" t="s">
        <v>41</v>
      </c>
      <c r="S1126" s="21" t="s">
        <v>41</v>
      </c>
      <c r="T1126" s="21" t="s">
        <v>41</v>
      </c>
      <c r="U1126" s="21" t="s">
        <v>41</v>
      </c>
      <c r="V1126" s="21" t="s">
        <v>41</v>
      </c>
      <c r="W1126" s="21">
        <v>1</v>
      </c>
    </row>
    <row r="1127" spans="1:23" ht="47.25" x14ac:dyDescent="0.25">
      <c r="A1127" s="18" t="s">
        <v>3065</v>
      </c>
      <c r="B1127" s="19" t="s">
        <v>843</v>
      </c>
      <c r="C1127" s="20" t="s">
        <v>3286</v>
      </c>
      <c r="D1127" s="21">
        <v>0.17080000000000001</v>
      </c>
      <c r="E1127" s="22" t="s">
        <v>3287</v>
      </c>
      <c r="F1127" s="21">
        <f t="shared" si="125"/>
        <v>0.17080000000000001</v>
      </c>
      <c r="G1127" s="21">
        <v>0</v>
      </c>
      <c r="H1127" s="21">
        <v>0</v>
      </c>
      <c r="I1127" s="21">
        <v>0.17080000000000001</v>
      </c>
      <c r="J1127" s="21">
        <v>0</v>
      </c>
      <c r="K1127" s="21">
        <v>0.17080000000000001</v>
      </c>
      <c r="L1127" s="23">
        <v>2025</v>
      </c>
      <c r="M1127" s="21">
        <v>0.17080000000000001</v>
      </c>
      <c r="N1127" s="24" t="s">
        <v>846</v>
      </c>
      <c r="O1127" s="22" t="s">
        <v>41</v>
      </c>
      <c r="P1127" s="21" t="s">
        <v>41</v>
      </c>
      <c r="Q1127" s="21" t="s">
        <v>41</v>
      </c>
      <c r="R1127" s="21" t="s">
        <v>41</v>
      </c>
      <c r="S1127" s="21" t="s">
        <v>41</v>
      </c>
      <c r="T1127" s="21" t="s">
        <v>41</v>
      </c>
      <c r="U1127" s="21" t="s">
        <v>41</v>
      </c>
      <c r="V1127" s="21" t="s">
        <v>41</v>
      </c>
      <c r="W1127" s="21">
        <v>1</v>
      </c>
    </row>
    <row r="1128" spans="1:23" ht="94.5" x14ac:dyDescent="0.25">
      <c r="A1128" s="18" t="s">
        <v>3065</v>
      </c>
      <c r="B1128" s="19" t="s">
        <v>851</v>
      </c>
      <c r="C1128" s="20" t="s">
        <v>3288</v>
      </c>
      <c r="D1128" s="21">
        <v>2.7723900000000001</v>
      </c>
      <c r="E1128" s="22" t="s">
        <v>3289</v>
      </c>
      <c r="F1128" s="21">
        <f t="shared" si="125"/>
        <v>2.7723900000000001</v>
      </c>
      <c r="G1128" s="21">
        <v>0</v>
      </c>
      <c r="H1128" s="21">
        <v>0</v>
      </c>
      <c r="I1128" s="21">
        <v>2.7723900000000001</v>
      </c>
      <c r="J1128" s="21">
        <v>0</v>
      </c>
      <c r="K1128" s="21">
        <v>2.310324</v>
      </c>
      <c r="L1128" s="23">
        <v>2028</v>
      </c>
      <c r="M1128" s="21">
        <v>2.310324</v>
      </c>
      <c r="N1128" s="24" t="s">
        <v>1030</v>
      </c>
      <c r="O1128" s="22" t="s">
        <v>41</v>
      </c>
      <c r="P1128" s="21" t="s">
        <v>41</v>
      </c>
      <c r="Q1128" s="21" t="s">
        <v>41</v>
      </c>
      <c r="R1128" s="21" t="s">
        <v>41</v>
      </c>
      <c r="S1128" s="21" t="s">
        <v>41</v>
      </c>
      <c r="T1128" s="21" t="s">
        <v>41</v>
      </c>
      <c r="U1128" s="21" t="s">
        <v>41</v>
      </c>
      <c r="V1128" s="21" t="s">
        <v>41</v>
      </c>
      <c r="W1128" s="21">
        <v>1</v>
      </c>
    </row>
    <row r="1129" spans="1:23" ht="126" x14ac:dyDescent="0.25">
      <c r="A1129" s="18" t="s">
        <v>3065</v>
      </c>
      <c r="B1129" s="19" t="s">
        <v>3290</v>
      </c>
      <c r="C1129" s="20" t="s">
        <v>3291</v>
      </c>
      <c r="D1129" s="21">
        <v>53.420051999999998</v>
      </c>
      <c r="E1129" s="22" t="s">
        <v>3292</v>
      </c>
      <c r="F1129" s="21">
        <f t="shared" si="125"/>
        <v>53.420051999999998</v>
      </c>
      <c r="G1129" s="21">
        <v>0</v>
      </c>
      <c r="H1129" s="21">
        <v>0</v>
      </c>
      <c r="I1129" s="21">
        <v>53.420051999999998</v>
      </c>
      <c r="J1129" s="21">
        <v>0</v>
      </c>
      <c r="K1129" s="21">
        <v>44.516710000000003</v>
      </c>
      <c r="L1129" s="23">
        <v>2026</v>
      </c>
      <c r="M1129" s="21">
        <v>44.516710000000003</v>
      </c>
      <c r="N1129" s="24" t="s">
        <v>3109</v>
      </c>
      <c r="O1129" s="22" t="s">
        <v>41</v>
      </c>
      <c r="P1129" s="21" t="s">
        <v>41</v>
      </c>
      <c r="Q1129" s="21" t="s">
        <v>41</v>
      </c>
      <c r="R1129" s="21" t="s">
        <v>41</v>
      </c>
      <c r="S1129" s="21" t="s">
        <v>41</v>
      </c>
      <c r="T1129" s="21" t="s">
        <v>41</v>
      </c>
      <c r="U1129" s="21" t="s">
        <v>41</v>
      </c>
      <c r="V1129" s="21" t="s">
        <v>41</v>
      </c>
      <c r="W1129" s="21">
        <v>24</v>
      </c>
    </row>
    <row r="1130" spans="1:23" ht="126" x14ac:dyDescent="0.25">
      <c r="A1130" s="18" t="s">
        <v>3065</v>
      </c>
      <c r="B1130" s="19" t="s">
        <v>3293</v>
      </c>
      <c r="C1130" s="20" t="s">
        <v>3294</v>
      </c>
      <c r="D1130" s="21">
        <v>5.4740039999999999</v>
      </c>
      <c r="E1130" s="22" t="s">
        <v>3295</v>
      </c>
      <c r="F1130" s="21">
        <f t="shared" si="125"/>
        <v>5.4740039999999999</v>
      </c>
      <c r="G1130" s="21">
        <v>0</v>
      </c>
      <c r="H1130" s="21">
        <v>0</v>
      </c>
      <c r="I1130" s="21">
        <v>5.4740039999999999</v>
      </c>
      <c r="J1130" s="21">
        <v>0</v>
      </c>
      <c r="K1130" s="21">
        <v>4.5616700000000003</v>
      </c>
      <c r="L1130" s="23">
        <v>2026</v>
      </c>
      <c r="M1130" s="21">
        <v>4.5616700000000003</v>
      </c>
      <c r="N1130" s="24" t="s">
        <v>3109</v>
      </c>
      <c r="O1130" s="22" t="s">
        <v>41</v>
      </c>
      <c r="P1130" s="21" t="s">
        <v>41</v>
      </c>
      <c r="Q1130" s="21" t="s">
        <v>41</v>
      </c>
      <c r="R1130" s="21" t="s">
        <v>41</v>
      </c>
      <c r="S1130" s="21" t="s">
        <v>41</v>
      </c>
      <c r="T1130" s="21" t="s">
        <v>41</v>
      </c>
      <c r="U1130" s="21" t="s">
        <v>41</v>
      </c>
      <c r="V1130" s="21" t="s">
        <v>41</v>
      </c>
      <c r="W1130" s="21">
        <v>20</v>
      </c>
    </row>
    <row r="1131" spans="1:23" ht="126" x14ac:dyDescent="0.25">
      <c r="A1131" s="18" t="s">
        <v>3065</v>
      </c>
      <c r="B1131" s="19" t="s">
        <v>3296</v>
      </c>
      <c r="C1131" s="20" t="s">
        <v>3297</v>
      </c>
      <c r="D1131" s="21">
        <v>70</v>
      </c>
      <c r="E1131" s="22" t="s">
        <v>3298</v>
      </c>
      <c r="F1131" s="21">
        <f t="shared" si="125"/>
        <v>70</v>
      </c>
      <c r="G1131" s="21">
        <v>0</v>
      </c>
      <c r="H1131" s="21">
        <v>0</v>
      </c>
      <c r="I1131" s="21">
        <v>70</v>
      </c>
      <c r="J1131" s="21">
        <v>0</v>
      </c>
      <c r="K1131" s="21">
        <v>58.333333000000003</v>
      </c>
      <c r="L1131" s="23">
        <v>2029</v>
      </c>
      <c r="M1131" s="21">
        <v>58.333333000000003</v>
      </c>
      <c r="N1131" s="24" t="s">
        <v>3109</v>
      </c>
      <c r="O1131" s="22" t="s">
        <v>41</v>
      </c>
      <c r="P1131" s="21" t="s">
        <v>41</v>
      </c>
      <c r="Q1131" s="21" t="s">
        <v>41</v>
      </c>
      <c r="R1131" s="21" t="s">
        <v>41</v>
      </c>
      <c r="S1131" s="21" t="s">
        <v>41</v>
      </c>
      <c r="T1131" s="21" t="s">
        <v>41</v>
      </c>
      <c r="U1131" s="21" t="s">
        <v>41</v>
      </c>
      <c r="V1131" s="21" t="s">
        <v>41</v>
      </c>
      <c r="W1131" s="21">
        <v>1</v>
      </c>
    </row>
    <row r="1132" spans="1:23" ht="126" x14ac:dyDescent="0.25">
      <c r="A1132" s="18" t="s">
        <v>3065</v>
      </c>
      <c r="B1132" s="19" t="s">
        <v>3299</v>
      </c>
      <c r="C1132" s="20" t="s">
        <v>3300</v>
      </c>
      <c r="D1132" s="21">
        <v>70</v>
      </c>
      <c r="E1132" s="22" t="s">
        <v>3301</v>
      </c>
      <c r="F1132" s="21">
        <f t="shared" si="125"/>
        <v>70</v>
      </c>
      <c r="G1132" s="21">
        <v>0</v>
      </c>
      <c r="H1132" s="21">
        <v>0</v>
      </c>
      <c r="I1132" s="21">
        <v>70</v>
      </c>
      <c r="J1132" s="21">
        <v>0</v>
      </c>
      <c r="K1132" s="21">
        <v>58.333333000000003</v>
      </c>
      <c r="L1132" s="23">
        <v>2030</v>
      </c>
      <c r="M1132" s="21">
        <v>58.333333000000003</v>
      </c>
      <c r="N1132" s="24" t="s">
        <v>3109</v>
      </c>
      <c r="O1132" s="22" t="s">
        <v>41</v>
      </c>
      <c r="P1132" s="21" t="s">
        <v>41</v>
      </c>
      <c r="Q1132" s="21" t="s">
        <v>41</v>
      </c>
      <c r="R1132" s="21" t="s">
        <v>41</v>
      </c>
      <c r="S1132" s="21" t="s">
        <v>41</v>
      </c>
      <c r="T1132" s="21" t="s">
        <v>41</v>
      </c>
      <c r="U1132" s="21" t="s">
        <v>41</v>
      </c>
      <c r="V1132" s="21" t="s">
        <v>41</v>
      </c>
      <c r="W1132" s="21">
        <v>1</v>
      </c>
    </row>
    <row r="1133" spans="1:23" ht="94.5" x14ac:dyDescent="0.25">
      <c r="A1133" s="18" t="s">
        <v>3065</v>
      </c>
      <c r="B1133" s="19" t="s">
        <v>3302</v>
      </c>
      <c r="C1133" s="20" t="s">
        <v>3303</v>
      </c>
      <c r="D1133" s="21">
        <v>3.7035170000000002</v>
      </c>
      <c r="E1133" s="22" t="s">
        <v>3304</v>
      </c>
      <c r="F1133" s="21">
        <f t="shared" si="125"/>
        <v>3.7035170000000002</v>
      </c>
      <c r="G1133" s="21">
        <v>0</v>
      </c>
      <c r="H1133" s="21">
        <v>0</v>
      </c>
      <c r="I1133" s="21">
        <v>3.7035170000000002</v>
      </c>
      <c r="J1133" s="21">
        <v>0</v>
      </c>
      <c r="K1133" s="21">
        <v>3.0862639999999999</v>
      </c>
      <c r="L1133" s="23">
        <v>2025</v>
      </c>
      <c r="M1133" s="21">
        <v>3.0862639999999999</v>
      </c>
      <c r="N1133" s="24" t="s">
        <v>1163</v>
      </c>
      <c r="O1133" s="22" t="s">
        <v>41</v>
      </c>
      <c r="P1133" s="21" t="s">
        <v>41</v>
      </c>
      <c r="Q1133" s="21" t="s">
        <v>41</v>
      </c>
      <c r="R1133" s="21" t="s">
        <v>41</v>
      </c>
      <c r="S1133" s="21" t="s">
        <v>41</v>
      </c>
      <c r="T1133" s="21" t="s">
        <v>41</v>
      </c>
      <c r="U1133" s="21" t="s">
        <v>41</v>
      </c>
      <c r="V1133" s="21" t="s">
        <v>41</v>
      </c>
      <c r="W1133" s="21">
        <v>18</v>
      </c>
    </row>
    <row r="1134" spans="1:23" ht="63" x14ac:dyDescent="0.25">
      <c r="A1134" s="18" t="s">
        <v>3065</v>
      </c>
      <c r="B1134" s="19" t="s">
        <v>3305</v>
      </c>
      <c r="C1134" s="20" t="s">
        <v>3306</v>
      </c>
      <c r="D1134" s="21">
        <v>14.29476</v>
      </c>
      <c r="E1134" s="22" t="s">
        <v>3307</v>
      </c>
      <c r="F1134" s="21">
        <f t="shared" si="125"/>
        <v>14.29476</v>
      </c>
      <c r="G1134" s="21">
        <v>0</v>
      </c>
      <c r="H1134" s="21">
        <v>0</v>
      </c>
      <c r="I1134" s="21">
        <v>14.29476</v>
      </c>
      <c r="J1134" s="21">
        <v>0</v>
      </c>
      <c r="K1134" s="21">
        <v>11.9123</v>
      </c>
      <c r="L1134" s="23">
        <v>2025</v>
      </c>
      <c r="M1134" s="21">
        <v>11.9123</v>
      </c>
      <c r="N1134" s="24" t="s">
        <v>3198</v>
      </c>
      <c r="O1134" s="22" t="s">
        <v>41</v>
      </c>
      <c r="P1134" s="21" t="s">
        <v>41</v>
      </c>
      <c r="Q1134" s="21" t="s">
        <v>41</v>
      </c>
      <c r="R1134" s="21" t="s">
        <v>41</v>
      </c>
      <c r="S1134" s="21" t="s">
        <v>41</v>
      </c>
      <c r="T1134" s="21" t="s">
        <v>41</v>
      </c>
      <c r="U1134" s="21" t="s">
        <v>41</v>
      </c>
      <c r="V1134" s="21" t="s">
        <v>41</v>
      </c>
      <c r="W1134" s="21">
        <v>139</v>
      </c>
    </row>
    <row r="1135" spans="1:23" ht="63" x14ac:dyDescent="0.25">
      <c r="A1135" s="18" t="s">
        <v>3065</v>
      </c>
      <c r="B1135" s="19" t="s">
        <v>3308</v>
      </c>
      <c r="C1135" s="20" t="s">
        <v>3309</v>
      </c>
      <c r="D1135" s="21">
        <v>2.15</v>
      </c>
      <c r="E1135" s="22" t="s">
        <v>3310</v>
      </c>
      <c r="F1135" s="21">
        <f t="shared" si="125"/>
        <v>2.15</v>
      </c>
      <c r="G1135" s="21">
        <v>0</v>
      </c>
      <c r="H1135" s="21">
        <v>0</v>
      </c>
      <c r="I1135" s="21">
        <v>2.15</v>
      </c>
      <c r="J1135" s="21">
        <v>0</v>
      </c>
      <c r="K1135" s="21">
        <v>1.7916669999999999</v>
      </c>
      <c r="L1135" s="23">
        <v>2025</v>
      </c>
      <c r="M1135" s="21">
        <v>1.7916669999999999</v>
      </c>
      <c r="N1135" s="24" t="s">
        <v>3198</v>
      </c>
      <c r="O1135" s="22" t="s">
        <v>41</v>
      </c>
      <c r="P1135" s="21" t="s">
        <v>41</v>
      </c>
      <c r="Q1135" s="21" t="s">
        <v>41</v>
      </c>
      <c r="R1135" s="21" t="s">
        <v>41</v>
      </c>
      <c r="S1135" s="21" t="s">
        <v>41</v>
      </c>
      <c r="T1135" s="21" t="s">
        <v>41</v>
      </c>
      <c r="U1135" s="21" t="s">
        <v>41</v>
      </c>
      <c r="V1135" s="21" t="s">
        <v>41</v>
      </c>
      <c r="W1135" s="21">
        <v>1</v>
      </c>
    </row>
    <row r="1136" spans="1:23" ht="126" x14ac:dyDescent="0.25">
      <c r="A1136" s="18" t="s">
        <v>3065</v>
      </c>
      <c r="B1136" s="19" t="s">
        <v>870</v>
      </c>
      <c r="C1136" s="20" t="s">
        <v>3311</v>
      </c>
      <c r="D1136" s="21">
        <v>5.9471860000000003</v>
      </c>
      <c r="E1136" s="22" t="s">
        <v>3312</v>
      </c>
      <c r="F1136" s="21">
        <f t="shared" si="125"/>
        <v>5.9471860000000003</v>
      </c>
      <c r="G1136" s="21">
        <v>0</v>
      </c>
      <c r="H1136" s="21">
        <v>0</v>
      </c>
      <c r="I1136" s="21">
        <v>5.9471860000000003</v>
      </c>
      <c r="J1136" s="21">
        <v>0</v>
      </c>
      <c r="K1136" s="21">
        <v>4.9559879999999996</v>
      </c>
      <c r="L1136" s="23" t="s">
        <v>41</v>
      </c>
      <c r="M1136" s="21" t="s">
        <v>41</v>
      </c>
      <c r="N1136" s="24" t="s">
        <v>873</v>
      </c>
      <c r="O1136" s="22" t="s">
        <v>41</v>
      </c>
      <c r="P1136" s="21" t="s">
        <v>41</v>
      </c>
      <c r="Q1136" s="21" t="s">
        <v>41</v>
      </c>
      <c r="R1136" s="21" t="s">
        <v>41</v>
      </c>
      <c r="S1136" s="21" t="s">
        <v>41</v>
      </c>
      <c r="T1136" s="21" t="s">
        <v>41</v>
      </c>
      <c r="U1136" s="21" t="s">
        <v>41</v>
      </c>
      <c r="V1136" s="21" t="s">
        <v>41</v>
      </c>
      <c r="W1136" s="21">
        <v>1</v>
      </c>
    </row>
  </sheetData>
  <mergeCells count="21">
    <mergeCell ref="A11:A13"/>
    <mergeCell ref="B11:B13"/>
    <mergeCell ref="C11:C13"/>
    <mergeCell ref="D11:D13"/>
    <mergeCell ref="E11:E13"/>
    <mergeCell ref="A4:W4"/>
    <mergeCell ref="A6:W6"/>
    <mergeCell ref="A7:W7"/>
    <mergeCell ref="A9:W9"/>
    <mergeCell ref="A10:V10"/>
    <mergeCell ref="F11:J12"/>
    <mergeCell ref="K11:K13"/>
    <mergeCell ref="L11:M12"/>
    <mergeCell ref="N11:N13"/>
    <mergeCell ref="O11:O13"/>
    <mergeCell ref="T11:W11"/>
    <mergeCell ref="P12:Q12"/>
    <mergeCell ref="R12:S12"/>
    <mergeCell ref="T12:U12"/>
    <mergeCell ref="V12:W12"/>
    <mergeCell ref="P11:S11"/>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f14</vt:lpstr>
      <vt:lpstr>f14_start</vt:lpstr>
      <vt:lpstr>f14!Область_печати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Пыткин Алексей Дмитриевич</dc:creator>
  <cp:lastModifiedBy>Кудрявцева Екатерина Владимировна</cp:lastModifiedBy>
  <dcterms:created xsi:type="dcterms:W3CDTF">2025-04-16T14:01:37Z</dcterms:created>
  <dcterms:modified xsi:type="dcterms:W3CDTF">2025-04-29T09:04:11Z</dcterms:modified>
</cp:coreProperties>
</file>